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xml"/>
  <Override PartName="/xl/charts/chart4.xml" ContentType="application/vnd.openxmlformats-officedocument.drawingml.chart+xml"/>
  <Override PartName="/xl/drawings/drawing5.xml" ContentType="application/vnd.openxmlformats-officedocument.drawing+xml"/>
  <Override PartName="/xl/charts/chart5.xml" ContentType="application/vnd.openxmlformats-officedocument.drawingml.chart+xml"/>
  <Override PartName="/xl/drawings/drawing6.xml" ContentType="application/vnd.openxmlformats-officedocument.drawing+xml"/>
  <Override PartName="/xl/charts/chart6.xml" ContentType="application/vnd.openxmlformats-officedocument.drawingml.chart+xml"/>
  <Override PartName="/xl/drawings/drawing7.xml" ContentType="application/vnd.openxmlformats-officedocument.drawing+xml"/>
  <Override PartName="/xl/charts/chart7.xml" ContentType="application/vnd.openxmlformats-officedocument.drawingml.chart+xml"/>
  <Override PartName="/xl/drawings/drawing8.xml" ContentType="application/vnd.openxmlformats-officedocument.drawing+xml"/>
  <Override PartName="/xl/charts/chart8.xml" ContentType="application/vnd.openxmlformats-officedocument.drawingml.chart+xml"/>
  <Override PartName="/xl/drawings/drawing9.xml" ContentType="application/vnd.openxmlformats-officedocument.drawing+xml"/>
  <Override PartName="/xl/charts/chart9.xml" ContentType="application/vnd.openxmlformats-officedocument.drawingml.chart+xml"/>
  <Override PartName="/xl/drawings/drawing10.xml" ContentType="application/vnd.openxmlformats-officedocument.drawing+xml"/>
  <Override PartName="/xl/charts/chart10.xml" ContentType="application/vnd.openxmlformats-officedocument.drawingml.chart+xml"/>
  <Override PartName="/xl/drawings/drawing11.xml" ContentType="application/vnd.openxmlformats-officedocument.drawing+xml"/>
  <Override PartName="/xl/charts/chart11.xml" ContentType="application/vnd.openxmlformats-officedocument.drawingml.chart+xml"/>
  <Override PartName="/xl/drawings/drawing12.xml" ContentType="application/vnd.openxmlformats-officedocument.drawing+xml"/>
  <Override PartName="/xl/charts/chart12.xml" ContentType="application/vnd.openxmlformats-officedocument.drawingml.chart+xml"/>
  <Override PartName="/xl/drawings/drawing13.xml" ContentType="application/vnd.openxmlformats-officedocument.drawing+xml"/>
  <Override PartName="/xl/charts/chart13.xml" ContentType="application/vnd.openxmlformats-officedocument.drawingml.chart+xml"/>
  <Override PartName="/xl/drawings/drawing14.xml" ContentType="application/vnd.openxmlformats-officedocument.drawing+xml"/>
  <Override PartName="/xl/charts/chart14.xml" ContentType="application/vnd.openxmlformats-officedocument.drawingml.chart+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drawings/drawing18.xml" ContentType="application/vnd.openxmlformats-officedocument.drawing+xml"/>
  <Override PartName="/xl/charts/chart18.xml" ContentType="application/vnd.openxmlformats-officedocument.drawingml.chart+xml"/>
  <Override PartName="/xl/drawings/drawing19.xml" ContentType="application/vnd.openxmlformats-officedocument.drawing+xml"/>
  <Override PartName="/xl/charts/chart19.xml" ContentType="application/vnd.openxmlformats-officedocument.drawingml.chart+xml"/>
  <Override PartName="/xl/drawings/drawing20.xml" ContentType="application/vnd.openxmlformats-officedocument.drawing+xml"/>
  <Override PartName="/xl/charts/chart20.xml" ContentType="application/vnd.openxmlformats-officedocument.drawingml.chart+xml"/>
  <Override PartName="/xl/drawings/drawing21.xml" ContentType="application/vnd.openxmlformats-officedocument.drawing+xml"/>
  <Override PartName="/xl/charts/chart21.xml" ContentType="application/vnd.openxmlformats-officedocument.drawingml.chart+xml"/>
  <Override PartName="/xl/drawings/drawing22.xml" ContentType="application/vnd.openxmlformats-officedocument.drawing+xml"/>
  <Override PartName="/xl/charts/chart22.xml" ContentType="application/vnd.openxmlformats-officedocument.drawingml.chart+xml"/>
  <Override PartName="/xl/drawings/drawing23.xml" ContentType="application/vnd.openxmlformats-officedocument.drawing+xml"/>
  <Override PartName="/xl/charts/chart23.xml" ContentType="application/vnd.openxmlformats-officedocument.drawingml.chart+xml"/>
  <Override PartName="/xl/drawings/drawing24.xml" ContentType="application/vnd.openxmlformats-officedocument.drawing+xml"/>
  <Override PartName="/xl/charts/chart24.xml" ContentType="application/vnd.openxmlformats-officedocument.drawingml.chart+xml"/>
  <Override PartName="/xl/drawings/drawing25.xml" ContentType="application/vnd.openxmlformats-officedocument.drawing+xml"/>
  <Override PartName="/xl/charts/chart25.xml" ContentType="application/vnd.openxmlformats-officedocument.drawingml.chart+xml"/>
  <Override PartName="/xl/drawings/drawing26.xml" ContentType="application/vnd.openxmlformats-officedocument.drawing+xml"/>
  <Override PartName="/xl/charts/chart26.xml" ContentType="application/vnd.openxmlformats-officedocument.drawingml.chart+xml"/>
  <Override PartName="/xl/drawings/drawing27.xml" ContentType="application/vnd.openxmlformats-officedocument.drawing+xml"/>
  <Override PartName="/xl/charts/chart27.xml" ContentType="application/vnd.openxmlformats-officedocument.drawingml.chart+xml"/>
  <Override PartName="/xl/drawings/drawing28.xml" ContentType="application/vnd.openxmlformats-officedocument.drawing+xml"/>
  <Override PartName="/xl/charts/chart28.xml" ContentType="application/vnd.openxmlformats-officedocument.drawingml.chart+xml"/>
  <Override PartName="/xl/drawings/drawing29.xml" ContentType="application/vnd.openxmlformats-officedocument.drawing+xml"/>
  <Override PartName="/xl/charts/chart29.xml" ContentType="application/vnd.openxmlformats-officedocument.drawingml.chart+xml"/>
  <Override PartName="/xl/drawings/drawing30.xml" ContentType="application/vnd.openxmlformats-officedocument.drawing+xml"/>
  <Override PartName="/xl/charts/chart30.xml" ContentType="application/vnd.openxmlformats-officedocument.drawingml.chart+xml"/>
  <Override PartName="/xl/drawings/drawing31.xml" ContentType="application/vnd.openxmlformats-officedocument.drawing+xml"/>
  <Override PartName="/xl/charts/chart31.xml" ContentType="application/vnd.openxmlformats-officedocument.drawingml.chart+xml"/>
  <Override PartName="/xl/drawings/drawing32.xml" ContentType="application/vnd.openxmlformats-officedocument.drawing+xml"/>
  <Override PartName="/xl/charts/chart32.xml" ContentType="application/vnd.openxmlformats-officedocument.drawingml.chart+xml"/>
  <Override PartName="/xl/drawings/drawing33.xml" ContentType="application/vnd.openxmlformats-officedocument.drawing+xml"/>
  <Override PartName="/xl/charts/chart33.xml" ContentType="application/vnd.openxmlformats-officedocument.drawingml.chart+xml"/>
  <Override PartName="/xl/drawings/drawing34.xml" ContentType="application/vnd.openxmlformats-officedocument.drawing+xml"/>
  <Override PartName="/xl/charts/chart34.xml" ContentType="application/vnd.openxmlformats-officedocument.drawingml.chart+xml"/>
  <Override PartName="/xl/drawings/drawing35.xml" ContentType="application/vnd.openxmlformats-officedocument.drawing+xml"/>
  <Override PartName="/xl/charts/chart35.xml" ContentType="application/vnd.openxmlformats-officedocument.drawingml.chart+xml"/>
  <Override PartName="/xl/drawings/drawing36.xml" ContentType="application/vnd.openxmlformats-officedocument.drawing+xml"/>
  <Override PartName="/xl/charts/chart36.xml" ContentType="application/vnd.openxmlformats-officedocument.drawingml.chart+xml"/>
  <Override PartName="/xl/drawings/drawing37.xml" ContentType="application/vnd.openxmlformats-officedocument.drawing+xml"/>
  <Override PartName="/xl/charts/chart37.xml" ContentType="application/vnd.openxmlformats-officedocument.drawingml.chart+xml"/>
  <Override PartName="/xl/drawings/drawing38.xml" ContentType="application/vnd.openxmlformats-officedocument.drawing+xml"/>
  <Override PartName="/xl/charts/chart38.xml" ContentType="application/vnd.openxmlformats-officedocument.drawingml.chart+xml"/>
  <Override PartName="/xl/drawings/drawing39.xml" ContentType="application/vnd.openxmlformats-officedocument.drawing+xml"/>
  <Override PartName="/xl/charts/chart39.xml" ContentType="application/vnd.openxmlformats-officedocument.drawingml.chart+xml"/>
  <Override PartName="/xl/drawings/drawing40.xml" ContentType="application/vnd.openxmlformats-officedocument.drawing+xml"/>
  <Override PartName="/xl/charts/chart40.xml" ContentType="application/vnd.openxmlformats-officedocument.drawingml.chart+xml"/>
  <Override PartName="/xl/drawings/drawing41.xml" ContentType="application/vnd.openxmlformats-officedocument.drawing+xml"/>
  <Override PartName="/xl/charts/chart41.xml" ContentType="application/vnd.openxmlformats-officedocument.drawingml.chart+xml"/>
  <Override PartName="/xl/drawings/drawing42.xml" ContentType="application/vnd.openxmlformats-officedocument.drawing+xml"/>
  <Override PartName="/xl/charts/chart42.xml" ContentType="application/vnd.openxmlformats-officedocument.drawingml.chart+xml"/>
  <Override PartName="/xl/drawings/drawing43.xml" ContentType="application/vnd.openxmlformats-officedocument.drawing+xml"/>
  <Override PartName="/xl/charts/chart43.xml" ContentType="application/vnd.openxmlformats-officedocument.drawingml.chart+xml"/>
  <Override PartName="/xl/drawings/drawing44.xml" ContentType="application/vnd.openxmlformats-officedocument.drawing+xml"/>
  <Override PartName="/xl/charts/chart44.xml" ContentType="application/vnd.openxmlformats-officedocument.drawingml.chart+xml"/>
  <Override PartName="/xl/drawings/drawing45.xml" ContentType="application/vnd.openxmlformats-officedocument.drawing+xml"/>
  <Override PartName="/xl/charts/chart45.xml" ContentType="application/vnd.openxmlformats-officedocument.drawingml.chart+xml"/>
  <Override PartName="/xl/drawings/drawing46.xml" ContentType="application/vnd.openxmlformats-officedocument.drawing+xml"/>
  <Override PartName="/xl/charts/chart46.xml" ContentType="application/vnd.openxmlformats-officedocument.drawingml.chart+xml"/>
  <Override PartName="/xl/drawings/drawing47.xml" ContentType="application/vnd.openxmlformats-officedocument.drawing+xml"/>
  <Override PartName="/xl/charts/chart47.xml" ContentType="application/vnd.openxmlformats-officedocument.drawingml.chart+xml"/>
  <Override PartName="/xl/drawings/drawing48.xml" ContentType="application/vnd.openxmlformats-officedocument.drawing+xml"/>
  <Override PartName="/xl/charts/chart48.xml" ContentType="application/vnd.openxmlformats-officedocument.drawingml.chart+xml"/>
  <Override PartName="/xl/drawings/drawing49.xml" ContentType="application/vnd.openxmlformats-officedocument.drawing+xml"/>
  <Override PartName="/xl/charts/chart49.xml" ContentType="application/vnd.openxmlformats-officedocument.drawingml.chart+xml"/>
  <Override PartName="/xl/drawings/drawing50.xml" ContentType="application/vnd.openxmlformats-officedocument.drawing+xml"/>
  <Override PartName="/xl/charts/chart50.xml" ContentType="application/vnd.openxmlformats-officedocument.drawingml.chart+xml"/>
  <Override PartName="/xl/drawings/drawing51.xml" ContentType="application/vnd.openxmlformats-officedocument.drawing+xml"/>
  <Override PartName="/xl/charts/chart51.xml" ContentType="application/vnd.openxmlformats-officedocument.drawingml.chart+xml"/>
  <Override PartName="/xl/drawings/drawing52.xml" ContentType="application/vnd.openxmlformats-officedocument.drawing+xml"/>
  <Override PartName="/xl/charts/chart52.xml" ContentType="application/vnd.openxmlformats-officedocument.drawingml.chart+xml"/>
  <Override PartName="/xl/drawings/drawing53.xml" ContentType="application/vnd.openxmlformats-officedocument.drawing+xml"/>
  <Override PartName="/xl/charts/chart53.xml" ContentType="application/vnd.openxmlformats-officedocument.drawingml.chart+xml"/>
  <Override PartName="/xl/drawings/drawing54.xml" ContentType="application/vnd.openxmlformats-officedocument.drawing+xml"/>
  <Override PartName="/xl/charts/chart54.xml" ContentType="application/vnd.openxmlformats-officedocument.drawingml.chart+xml"/>
  <Override PartName="/xl/drawings/drawing55.xml" ContentType="application/vnd.openxmlformats-officedocument.drawing+xml"/>
  <Override PartName="/xl/charts/chart55.xml" ContentType="application/vnd.openxmlformats-officedocument.drawingml.chart+xml"/>
  <Override PartName="/xl/drawings/drawing56.xml" ContentType="application/vnd.openxmlformats-officedocument.drawing+xml"/>
  <Override PartName="/xl/charts/chart56.xml" ContentType="application/vnd.openxmlformats-officedocument.drawingml.chart+xml"/>
  <Override PartName="/xl/drawings/drawing57.xml" ContentType="application/vnd.openxmlformats-officedocument.drawing+xml"/>
  <Override PartName="/xl/charts/chart57.xml" ContentType="application/vnd.openxmlformats-officedocument.drawingml.chart+xml"/>
  <Override PartName="/xl/drawings/drawing58.xml" ContentType="application/vnd.openxmlformats-officedocument.drawing+xml"/>
  <Override PartName="/xl/charts/chart58.xml" ContentType="application/vnd.openxmlformats-officedocument.drawingml.chart+xml"/>
  <Override PartName="/xl/drawings/drawing59.xml" ContentType="application/vnd.openxmlformats-officedocument.drawing+xml"/>
  <Override PartName="/xl/charts/chart59.xml" ContentType="application/vnd.openxmlformats-officedocument.drawingml.chart+xml"/>
  <Override PartName="/xl/drawings/drawing60.xml" ContentType="application/vnd.openxmlformats-officedocument.drawing+xml"/>
  <Override PartName="/xl/charts/chart60.xml" ContentType="application/vnd.openxmlformats-officedocument.drawingml.chart+xml"/>
  <Override PartName="/xl/drawings/drawing61.xml" ContentType="application/vnd.openxmlformats-officedocument.drawing+xml"/>
  <Override PartName="/xl/charts/chart61.xml" ContentType="application/vnd.openxmlformats-officedocument.drawingml.chart+xml"/>
  <Override PartName="/xl/drawings/drawing62.xml" ContentType="application/vnd.openxmlformats-officedocument.drawing+xml"/>
  <Override PartName="/xl/charts/chart62.xml" ContentType="application/vnd.openxmlformats-officedocument.drawingml.chart+xml"/>
  <Override PartName="/xl/drawings/drawing63.xml" ContentType="application/vnd.openxmlformats-officedocument.drawing+xml"/>
  <Override PartName="/xl/charts/chart63.xml" ContentType="application/vnd.openxmlformats-officedocument.drawingml.chart+xml"/>
  <Override PartName="/xl/drawings/drawing64.xml" ContentType="application/vnd.openxmlformats-officedocument.drawing+xml"/>
  <Override PartName="/xl/charts/chart64.xml" ContentType="application/vnd.openxmlformats-officedocument.drawingml.chart+xml"/>
  <Override PartName="/xl/drawings/drawing65.xml" ContentType="application/vnd.openxmlformats-officedocument.drawing+xml"/>
  <Override PartName="/xl/charts/chart65.xml" ContentType="application/vnd.openxmlformats-officedocument.drawingml.chart+xml"/>
  <Override PartName="/xl/drawings/drawing66.xml" ContentType="application/vnd.openxmlformats-officedocument.drawing+xml"/>
  <Override PartName="/xl/charts/chart66.xml" ContentType="application/vnd.openxmlformats-officedocument.drawingml.chart+xml"/>
  <Override PartName="/xl/drawings/drawing67.xml" ContentType="application/vnd.openxmlformats-officedocument.drawing+xml"/>
  <Override PartName="/xl/charts/chart67.xml" ContentType="application/vnd.openxmlformats-officedocument.drawingml.chart+xml"/>
  <Override PartName="/xl/drawings/drawing68.xml" ContentType="application/vnd.openxmlformats-officedocument.drawing+xml"/>
  <Override PartName="/xl/charts/chart68.xml" ContentType="application/vnd.openxmlformats-officedocument.drawingml.chart+xml"/>
  <Override PartName="/xl/drawings/drawing69.xml" ContentType="application/vnd.openxmlformats-officedocument.drawing+xml"/>
  <Override PartName="/xl/charts/chart69.xml" ContentType="application/vnd.openxmlformats-officedocument.drawingml.chart+xml"/>
  <Override PartName="/xl/drawings/drawing70.xml" ContentType="application/vnd.openxmlformats-officedocument.drawing+xml"/>
  <Override PartName="/xl/charts/chart70.xml" ContentType="application/vnd.openxmlformats-officedocument.drawingml.chart+xml"/>
  <Override PartName="/xl/drawings/drawing71.xml" ContentType="application/vnd.openxmlformats-officedocument.drawing+xml"/>
  <Override PartName="/xl/charts/chart71.xml" ContentType="application/vnd.openxmlformats-officedocument.drawingml.chart+xml"/>
  <Override PartName="/xl/drawings/drawing72.xml" ContentType="application/vnd.openxmlformats-officedocument.drawing+xml"/>
  <Override PartName="/xl/charts/chart72.xml" ContentType="application/vnd.openxmlformats-officedocument.drawingml.chart+xml"/>
  <Override PartName="/xl/drawings/drawing73.xml" ContentType="application/vnd.openxmlformats-officedocument.drawing+xml"/>
  <Override PartName="/xl/charts/chart73.xml" ContentType="application/vnd.openxmlformats-officedocument.drawingml.chart+xml"/>
  <Override PartName="/xl/drawings/drawing74.xml" ContentType="application/vnd.openxmlformats-officedocument.drawing+xml"/>
  <Override PartName="/xl/charts/chart74.xml" ContentType="application/vnd.openxmlformats-officedocument.drawingml.chart+xml"/>
  <Override PartName="/xl/drawings/drawing75.xml" ContentType="application/vnd.openxmlformats-officedocument.drawing+xml"/>
  <Override PartName="/xl/charts/chart75.xml" ContentType="application/vnd.openxmlformats-officedocument.drawingml.chart+xml"/>
  <Override PartName="/xl/drawings/drawing76.xml" ContentType="application/vnd.openxmlformats-officedocument.drawing+xml"/>
  <Override PartName="/xl/charts/chart76.xml" ContentType="application/vnd.openxmlformats-officedocument.drawingml.chart+xml"/>
  <Override PartName="/xl/drawings/drawing77.xml" ContentType="application/vnd.openxmlformats-officedocument.drawing+xml"/>
  <Override PartName="/xl/charts/chart77.xml" ContentType="application/vnd.openxmlformats-officedocument.drawingml.chart+xml"/>
  <Override PartName="/xl/drawings/drawing78.xml" ContentType="application/vnd.openxmlformats-officedocument.drawing+xml"/>
  <Override PartName="/xl/charts/chart78.xml" ContentType="application/vnd.openxmlformats-officedocument.drawingml.chart+xml"/>
  <Override PartName="/xl/drawings/drawing79.xml" ContentType="application/vnd.openxmlformats-officedocument.drawing+xml"/>
  <Override PartName="/xl/charts/chart79.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codeName="ThisWorkbook" defaultThemeVersion="124226"/>
  <mc:AlternateContent xmlns:mc="http://schemas.openxmlformats.org/markup-compatibility/2006">
    <mc:Choice Requires="x15">
      <x15ac:absPath xmlns:x15ac="http://schemas.microsoft.com/office/spreadsheetml/2010/11/ac" url="C:\Users\mjuanes\Desktop\3erT 2025\III. INF PROGRAMATICA\pdf y da\"/>
    </mc:Choice>
  </mc:AlternateContent>
  <xr:revisionPtr revIDLastSave="0" documentId="13_ncr:1_{BA2C1E72-BB3B-4585-9000-3C8A2F27F6F9}" xr6:coauthVersionLast="47" xr6:coauthVersionMax="47" xr10:uidLastSave="{00000000-0000-0000-0000-000000000000}"/>
  <bookViews>
    <workbookView xWindow="-120" yWindow="-120" windowWidth="20730" windowHeight="11160" tabRatio="847" xr2:uid="{00000000-000D-0000-FFFF-FFFF00000000}"/>
  </bookViews>
  <sheets>
    <sheet name="Principio Rector 2" sheetId="2" r:id="rId1"/>
    <sheet name="politica publica 2.1" sheetId="53" r:id="rId2"/>
    <sheet name="estrategia 2.1.1" sheetId="56" r:id="rId3"/>
    <sheet name="estrategia 2.1.1 (2)" sheetId="169" r:id="rId4"/>
    <sheet name="estrategia 2.1.2" sheetId="61" r:id="rId5"/>
    <sheet name="estrategia 2.1.2 (1)" sheetId="128" r:id="rId6"/>
    <sheet name="estrategia 2.1.3 " sheetId="129" r:id="rId7"/>
    <sheet name="estrategia 2.1.3(1)" sheetId="80" r:id="rId8"/>
    <sheet name="estrategia 2.1.3(2)" sheetId="130" r:id="rId9"/>
    <sheet name="estrategia 2.1.3(3)" sheetId="132" r:id="rId10"/>
    <sheet name="estrategia 2.1.3 (4)" sheetId="131" r:id="rId11"/>
    <sheet name="estrategia 2.1.4" sheetId="72" r:id="rId12"/>
    <sheet name="estrategia 2.1.5 " sheetId="127" r:id="rId13"/>
    <sheet name="estrategia 2.1.5  (1)" sheetId="133" r:id="rId14"/>
    <sheet name="estrategia 2.1.5  (2)" sheetId="134" r:id="rId15"/>
    <sheet name="estrategia 2.1.6" sheetId="74" r:id="rId16"/>
    <sheet name="estrategia 2.1.7" sheetId="75" r:id="rId17"/>
    <sheet name="politica publica 2.2" sheetId="6" r:id="rId18"/>
    <sheet name="estrategia 2.2.1" sheetId="136" r:id="rId19"/>
    <sheet name="estrategia 2.2.2" sheetId="135" r:id="rId20"/>
    <sheet name="estrategia 2.2.3" sheetId="139" r:id="rId21"/>
    <sheet name="estrategia 2.2.4" sheetId="138" r:id="rId22"/>
    <sheet name="estrategia 2.2.5" sheetId="137" r:id="rId23"/>
    <sheet name="estrategia 2.2.6" sheetId="140" r:id="rId24"/>
    <sheet name="estrategia 2.2.7" sheetId="88" r:id="rId25"/>
    <sheet name="estrategia 2.2.8" sheetId="141" r:id="rId26"/>
    <sheet name="politica publica 2.3" sheetId="68" r:id="rId27"/>
    <sheet name="estrategia 2.3.1" sheetId="90" r:id="rId28"/>
    <sheet name="estrategia 2.3.2" sheetId="121" r:id="rId29"/>
    <sheet name="estrategia 2.3.3" sheetId="69" r:id="rId30"/>
    <sheet name="estrategia 2.3.4" sheetId="122" r:id="rId31"/>
    <sheet name="politica publica 2.4" sheetId="12" r:id="rId32"/>
    <sheet name="estrategia 2.4.1" sheetId="13" r:id="rId33"/>
    <sheet name="estrategia 2.4.2" sheetId="64" r:id="rId34"/>
    <sheet name="estrategia 2.4.2 (1)" sheetId="166" r:id="rId35"/>
    <sheet name="estrategia 2.4.3" sheetId="92" r:id="rId36"/>
    <sheet name="estrategia 2.4.5" sheetId="94" r:id="rId37"/>
    <sheet name="estrategia 2.4.6" sheetId="95" r:id="rId38"/>
    <sheet name="estrategia 2.4.7" sheetId="96" r:id="rId39"/>
    <sheet name="estrategia 2.4.8" sheetId="98" r:id="rId40"/>
    <sheet name="estrategia 2.4.9" sheetId="167" r:id="rId41"/>
    <sheet name="estrategia 2.4.10" sheetId="97" r:id="rId42"/>
    <sheet name="politica publica  2.5" sheetId="142" r:id="rId43"/>
    <sheet name="estrategia 2.5.1" sheetId="143" r:id="rId44"/>
    <sheet name="estrategia 2.5.2" sheetId="144" r:id="rId45"/>
    <sheet name="estrategia 2.5.3" sheetId="145" r:id="rId46"/>
    <sheet name="estrategia 2.5.4 " sheetId="146" r:id="rId47"/>
    <sheet name="estrategia 2.5.5" sheetId="147" r:id="rId48"/>
    <sheet name="politica publica 2.6" sheetId="148" r:id="rId49"/>
    <sheet name="estrategia 2.6.1" sheetId="149" r:id="rId50"/>
    <sheet name="estrategia 2.6.2" sheetId="150" r:id="rId51"/>
    <sheet name="estrategia 2.6.3" sheetId="151" r:id="rId52"/>
    <sheet name="estrategia 2.6.4" sheetId="152" r:id="rId53"/>
    <sheet name="estrategia 2.6.5" sheetId="153" r:id="rId54"/>
    <sheet name="estrategia 2.6.6" sheetId="154" r:id="rId55"/>
    <sheet name="estrategia 2.6.7" sheetId="155" r:id="rId56"/>
    <sheet name="politica publica 2.7" sheetId="31" r:id="rId57"/>
    <sheet name="estrategia 2.7.1" sheetId="32" r:id="rId58"/>
    <sheet name="estrategia 2.7.2" sheetId="111" r:id="rId59"/>
    <sheet name="politica publica 2.8" sheetId="33" r:id="rId60"/>
    <sheet name="estrategia 2.8.2" sheetId="34" r:id="rId61"/>
    <sheet name="estrategia 2.8.3" sheetId="49" r:id="rId62"/>
    <sheet name="estrategia 2.8.9" sheetId="113" r:id="rId63"/>
    <sheet name="politica publica 2.9 " sheetId="164" r:id="rId64"/>
    <sheet name="estrategia 2.9.2" sheetId="157" r:id="rId65"/>
    <sheet name="estrategia 2.9.5 " sheetId="158" r:id="rId66"/>
    <sheet name="estrategia 2.9.5 (1)" sheetId="159" r:id="rId67"/>
    <sheet name="estrategia 2.9.5 (2)" sheetId="160" r:id="rId68"/>
    <sheet name="estrategia 2.9.5 (3)" sheetId="161" r:id="rId69"/>
    <sheet name="estrategia 2.9.5 (4)" sheetId="165" r:id="rId70"/>
    <sheet name="estrategia 2.9.6" sheetId="162" r:id="rId71"/>
    <sheet name="estrategia 2.9.6 (1)" sheetId="168" r:id="rId72"/>
    <sheet name="politica publica 2.10" sheetId="37" r:id="rId73"/>
    <sheet name="estrategia 2.10.1" sheetId="114" r:id="rId74"/>
    <sheet name="estrategia 2.10.2" sheetId="38" r:id="rId75"/>
    <sheet name="estrategia 2.10.3" sheetId="115" r:id="rId76"/>
    <sheet name="estrategia 2.10.4" sheetId="116" r:id="rId77"/>
    <sheet name="estrategia 2.10.5" sheetId="117" r:id="rId78"/>
    <sheet name="estrategia 2.10.7" sheetId="119" r:id="rId79"/>
  </sheets>
  <definedNames>
    <definedName name="_xlnm.Print_Area" localSheetId="2">'estrategia 2.1.1'!$A$1:$Q$41</definedName>
    <definedName name="_xlnm.Print_Area" localSheetId="3">'estrategia 2.1.1 (2)'!$A$1:$Q$49</definedName>
    <definedName name="_xlnm.Print_Area" localSheetId="4">'estrategia 2.1.2'!$A$1:$Q$50</definedName>
    <definedName name="_xlnm.Print_Area" localSheetId="5">'estrategia 2.1.2 (1)'!$A$1:$Q$50</definedName>
    <definedName name="_xlnm.Print_Area" localSheetId="6">'estrategia 2.1.3 '!$A$1:$Q$58</definedName>
    <definedName name="_xlnm.Print_Area" localSheetId="10">'estrategia 2.1.3 (4)'!$A$1:$Q$52</definedName>
    <definedName name="_xlnm.Print_Area" localSheetId="7">'estrategia 2.1.3(1)'!$A$1:$Q$55</definedName>
    <definedName name="_xlnm.Print_Area" localSheetId="8">'estrategia 2.1.3(2)'!$A$1:$Q$57</definedName>
    <definedName name="_xlnm.Print_Area" localSheetId="9">'estrategia 2.1.3(3)'!$A$1:$Q$54</definedName>
    <definedName name="_xlnm.Print_Area" localSheetId="11">'estrategia 2.1.4'!$A$1:$Q$50</definedName>
    <definedName name="_xlnm.Print_Area" localSheetId="12">'estrategia 2.1.5 '!$A$1:$Q$53</definedName>
    <definedName name="_xlnm.Print_Area" localSheetId="13">'estrategia 2.1.5  (1)'!$A$1:$Q$54</definedName>
    <definedName name="_xlnm.Print_Area" localSheetId="14">'estrategia 2.1.5  (2)'!$A$1:$Q$51</definedName>
    <definedName name="_xlnm.Print_Area" localSheetId="15">'estrategia 2.1.6'!$A$1:$Q$49</definedName>
    <definedName name="_xlnm.Print_Area" localSheetId="16">'estrategia 2.1.7'!$A$1:$Q$49</definedName>
    <definedName name="_xlnm.Print_Area" localSheetId="73">'estrategia 2.10.1'!$A$1:$Q$50</definedName>
    <definedName name="_xlnm.Print_Area" localSheetId="74">'estrategia 2.10.2'!$A$1:$Q$55</definedName>
    <definedName name="_xlnm.Print_Area" localSheetId="75">'estrategia 2.10.3'!$A$1:$Q$50</definedName>
    <definedName name="_xlnm.Print_Area" localSheetId="76">'estrategia 2.10.4'!$A$1:$Q$55</definedName>
    <definedName name="_xlnm.Print_Area" localSheetId="77">'estrategia 2.10.5'!$A$1:$Q$55</definedName>
    <definedName name="_xlnm.Print_Area" localSheetId="78">'estrategia 2.10.7'!$A$1:$Q$60</definedName>
    <definedName name="_xlnm.Print_Area" localSheetId="18">'estrategia 2.2.1'!$A$1:$Q$49</definedName>
    <definedName name="_xlnm.Print_Area" localSheetId="19">'estrategia 2.2.2'!$A$1:$Q$51</definedName>
    <definedName name="_xlnm.Print_Area" localSheetId="20">'estrategia 2.2.3'!$A$1:$Q$48</definedName>
    <definedName name="_xlnm.Print_Area" localSheetId="21">'estrategia 2.2.4'!$A$1:$Q$50</definedName>
    <definedName name="_xlnm.Print_Area" localSheetId="22">'estrategia 2.2.5'!$A$1:$Q$49</definedName>
    <definedName name="_xlnm.Print_Area" localSheetId="23">'estrategia 2.2.6'!$A$1:$Q$48</definedName>
    <definedName name="_xlnm.Print_Area" localSheetId="24">'estrategia 2.2.7'!$A$1:$Q$51</definedName>
    <definedName name="_xlnm.Print_Area" localSheetId="25">'estrategia 2.2.8'!$A$1:$Q$48</definedName>
    <definedName name="_xlnm.Print_Area" localSheetId="27">'estrategia 2.3.1'!$A$1:$Q$48</definedName>
    <definedName name="_xlnm.Print_Area" localSheetId="28">'estrategia 2.3.2'!$A$1:$Q$61</definedName>
    <definedName name="_xlnm.Print_Area" localSheetId="29">'estrategia 2.3.3'!$A$1:$Q$61</definedName>
    <definedName name="_xlnm.Print_Area" localSheetId="30">'estrategia 2.3.4'!$A$1:$Q$59</definedName>
    <definedName name="_xlnm.Print_Area" localSheetId="32">'estrategia 2.4.1'!$A$1:$Q$49</definedName>
    <definedName name="_xlnm.Print_Area" localSheetId="41">'estrategia 2.4.10'!$A$1:$Q$50</definedName>
    <definedName name="_xlnm.Print_Area" localSheetId="33">'estrategia 2.4.2'!$A$1:$Q$44</definedName>
    <definedName name="_xlnm.Print_Area" localSheetId="34">'estrategia 2.4.2 (1)'!$A$1:$Q$57</definedName>
    <definedName name="_xlnm.Print_Area" localSheetId="35">'estrategia 2.4.3'!$A$1:$Q$49</definedName>
    <definedName name="_xlnm.Print_Area" localSheetId="36">'estrategia 2.4.5'!$A$1:$Q$53</definedName>
    <definedName name="_xlnm.Print_Area" localSheetId="37">'estrategia 2.4.6'!$A$1:$Q$50</definedName>
    <definedName name="_xlnm.Print_Area" localSheetId="38">'estrategia 2.4.7'!$A$1:$Q$49</definedName>
    <definedName name="_xlnm.Print_Area" localSheetId="39">'estrategia 2.4.8'!$A$1:$Q$50</definedName>
    <definedName name="_xlnm.Print_Area" localSheetId="40">'estrategia 2.4.9'!$A$1:$Q$50</definedName>
    <definedName name="_xlnm.Print_Area" localSheetId="43">'estrategia 2.5.1'!$A$1:$Q$51</definedName>
    <definedName name="_xlnm.Print_Area" localSheetId="44">'estrategia 2.5.2'!$A$1:$Q$55</definedName>
    <definedName name="_xlnm.Print_Area" localSheetId="45">'estrategia 2.5.3'!$A$1:$Q$65</definedName>
    <definedName name="_xlnm.Print_Area" localSheetId="46">'estrategia 2.5.4 '!$A$1:$Q$54</definedName>
    <definedName name="_xlnm.Print_Area" localSheetId="47">'estrategia 2.5.5'!$A$1:$Q$64</definedName>
    <definedName name="_xlnm.Print_Area" localSheetId="49">'estrategia 2.6.1'!$A$1:$Q$46</definedName>
    <definedName name="_xlnm.Print_Area" localSheetId="50">'estrategia 2.6.2'!$A$1:$Q$44</definedName>
    <definedName name="_xlnm.Print_Area" localSheetId="51">'estrategia 2.6.3'!$A$1:$Q$44</definedName>
    <definedName name="_xlnm.Print_Area" localSheetId="52">'estrategia 2.6.4'!$A$1:$Q$45</definedName>
    <definedName name="_xlnm.Print_Area" localSheetId="53">'estrategia 2.6.5'!$A$1:$Q$44</definedName>
    <definedName name="_xlnm.Print_Area" localSheetId="54">'estrategia 2.6.6'!$A$1:$Q$45</definedName>
    <definedName name="_xlnm.Print_Area" localSheetId="55">'estrategia 2.6.7'!$A$1:$Q$48</definedName>
    <definedName name="_xlnm.Print_Area" localSheetId="57">'estrategia 2.7.1'!$A$1:$Q$53</definedName>
    <definedName name="_xlnm.Print_Area" localSheetId="58">'estrategia 2.7.2'!$A$1:$Q$56</definedName>
    <definedName name="_xlnm.Print_Area" localSheetId="60">'estrategia 2.8.2'!$A$1:$Q$49</definedName>
    <definedName name="_xlnm.Print_Area" localSheetId="61">'estrategia 2.8.3'!$A$1:$Q$45</definedName>
    <definedName name="_xlnm.Print_Area" localSheetId="62">'estrategia 2.8.9'!$A$1:$Q$47</definedName>
    <definedName name="_xlnm.Print_Area" localSheetId="64">'estrategia 2.9.2'!$A$1:$Q$56</definedName>
    <definedName name="_xlnm.Print_Area" localSheetId="65">'estrategia 2.9.5 '!$A$1:$Q$51</definedName>
    <definedName name="_xlnm.Print_Area" localSheetId="66">'estrategia 2.9.5 (1)'!$A$1:$Q$42</definedName>
    <definedName name="_xlnm.Print_Area" localSheetId="67">'estrategia 2.9.5 (2)'!$A$1:$Q$53</definedName>
    <definedName name="_xlnm.Print_Area" localSheetId="68">'estrategia 2.9.5 (3)'!$A$1:$Q$54</definedName>
    <definedName name="_xlnm.Print_Area" localSheetId="69">'estrategia 2.9.5 (4)'!$A$1:$Q$51</definedName>
    <definedName name="_xlnm.Print_Area" localSheetId="70">'estrategia 2.9.6'!$A$1:$Q$46</definedName>
    <definedName name="_xlnm.Print_Area" localSheetId="71">'estrategia 2.9.6 (1)'!$A$1:$Q$47</definedName>
    <definedName name="_xlnm.Print_Area" localSheetId="42">'politica publica  2.5'!$A$1:$Q$48</definedName>
    <definedName name="_xlnm.Print_Area" localSheetId="1">'politica publica 2.1'!$A$1:$Q$46</definedName>
    <definedName name="_xlnm.Print_Area" localSheetId="72">'politica publica 2.10'!$A$1:$Q$46</definedName>
    <definedName name="_xlnm.Print_Area" localSheetId="17">'politica publica 2.2'!$A$1:$Q$51</definedName>
    <definedName name="_xlnm.Print_Area" localSheetId="26">'politica publica 2.3'!$A$1:$Q$48</definedName>
    <definedName name="_xlnm.Print_Area" localSheetId="31">'politica publica 2.4'!$A$1:$Q$49</definedName>
    <definedName name="_xlnm.Print_Area" localSheetId="48">'politica publica 2.6'!$A$1:$Q$47</definedName>
    <definedName name="_xlnm.Print_Area" localSheetId="56">'politica publica 2.7'!$A$1:$Q$41</definedName>
    <definedName name="_xlnm.Print_Area" localSheetId="59">'politica publica 2.8'!$A$1:$Q$42</definedName>
    <definedName name="_xlnm.Print_Area" localSheetId="63">'politica publica 2.9 '!$A$1:$Q$45</definedName>
    <definedName name="_xlnm.Print_Area" localSheetId="0">'Principio Rector 2'!$A$1:$Q$50</definedName>
    <definedName name="_xlnm.Database" localSheetId="2">#REF!</definedName>
    <definedName name="_xlnm.Database" localSheetId="3">#REF!</definedName>
    <definedName name="_xlnm.Database" localSheetId="4">#REF!</definedName>
    <definedName name="_xlnm.Database" localSheetId="5">#REF!</definedName>
    <definedName name="_xlnm.Database" localSheetId="6">#REF!</definedName>
    <definedName name="_xlnm.Database" localSheetId="10">#REF!</definedName>
    <definedName name="_xlnm.Database" localSheetId="7">#REF!</definedName>
    <definedName name="_xlnm.Database" localSheetId="8">#REF!</definedName>
    <definedName name="_xlnm.Database" localSheetId="9">#REF!</definedName>
    <definedName name="_xlnm.Database" localSheetId="11">#REF!</definedName>
    <definedName name="_xlnm.Database" localSheetId="12">#REF!</definedName>
    <definedName name="_xlnm.Database" localSheetId="13">#REF!</definedName>
    <definedName name="_xlnm.Database" localSheetId="14">#REF!</definedName>
    <definedName name="_xlnm.Database" localSheetId="15">#REF!</definedName>
    <definedName name="_xlnm.Database" localSheetId="16">#REF!</definedName>
    <definedName name="_xlnm.Database" localSheetId="73">#REF!</definedName>
    <definedName name="_xlnm.Database" localSheetId="74">#REF!</definedName>
    <definedName name="_xlnm.Database" localSheetId="75">#REF!</definedName>
    <definedName name="_xlnm.Database" localSheetId="76">#REF!</definedName>
    <definedName name="_xlnm.Database" localSheetId="77">#REF!</definedName>
    <definedName name="_xlnm.Database" localSheetId="78">#REF!</definedName>
    <definedName name="_xlnm.Database" localSheetId="18">#REF!</definedName>
    <definedName name="_xlnm.Database" localSheetId="19">#REF!</definedName>
    <definedName name="_xlnm.Database" localSheetId="20">#REF!</definedName>
    <definedName name="_xlnm.Database" localSheetId="21">#REF!</definedName>
    <definedName name="_xlnm.Database" localSheetId="22">#REF!</definedName>
    <definedName name="_xlnm.Database" localSheetId="23">#REF!</definedName>
    <definedName name="_xlnm.Database" localSheetId="24">#REF!</definedName>
    <definedName name="_xlnm.Database" localSheetId="25">#REF!</definedName>
    <definedName name="_xlnm.Database" localSheetId="27">#REF!</definedName>
    <definedName name="_xlnm.Database" localSheetId="28">#REF!</definedName>
    <definedName name="_xlnm.Database" localSheetId="29">#REF!</definedName>
    <definedName name="_xlnm.Database" localSheetId="30">#REF!</definedName>
    <definedName name="_xlnm.Database" localSheetId="32">#REF!</definedName>
    <definedName name="_xlnm.Database" localSheetId="41">#REF!</definedName>
    <definedName name="_xlnm.Database" localSheetId="33">#REF!</definedName>
    <definedName name="_xlnm.Database" localSheetId="34">#REF!</definedName>
    <definedName name="_xlnm.Database" localSheetId="35">#REF!</definedName>
    <definedName name="_xlnm.Database" localSheetId="36">#REF!</definedName>
    <definedName name="_xlnm.Database" localSheetId="37">#REF!</definedName>
    <definedName name="_xlnm.Database" localSheetId="38">#REF!</definedName>
    <definedName name="_xlnm.Database" localSheetId="39">#REF!</definedName>
    <definedName name="_xlnm.Database" localSheetId="40">#REF!</definedName>
    <definedName name="_xlnm.Database" localSheetId="43">#REF!</definedName>
    <definedName name="_xlnm.Database" localSheetId="44">#REF!</definedName>
    <definedName name="_xlnm.Database" localSheetId="45">#REF!</definedName>
    <definedName name="_xlnm.Database" localSheetId="46">#REF!</definedName>
    <definedName name="_xlnm.Database" localSheetId="47">#REF!</definedName>
    <definedName name="_xlnm.Database" localSheetId="49">#REF!</definedName>
    <definedName name="_xlnm.Database" localSheetId="50">#REF!</definedName>
    <definedName name="_xlnm.Database" localSheetId="51">#REF!</definedName>
    <definedName name="_xlnm.Database" localSheetId="52">#REF!</definedName>
    <definedName name="_xlnm.Database" localSheetId="53">#REF!</definedName>
    <definedName name="_xlnm.Database" localSheetId="54">#REF!</definedName>
    <definedName name="_xlnm.Database" localSheetId="55">#REF!</definedName>
    <definedName name="_xlnm.Database" localSheetId="57">#REF!</definedName>
    <definedName name="_xlnm.Database" localSheetId="58">#REF!</definedName>
    <definedName name="_xlnm.Database" localSheetId="60">#REF!</definedName>
    <definedName name="_xlnm.Database" localSheetId="61">#REF!</definedName>
    <definedName name="_xlnm.Database" localSheetId="62">#REF!</definedName>
    <definedName name="_xlnm.Database" localSheetId="64">#REF!</definedName>
    <definedName name="_xlnm.Database" localSheetId="65">#REF!</definedName>
    <definedName name="_xlnm.Database" localSheetId="66">#REF!</definedName>
    <definedName name="_xlnm.Database" localSheetId="67">#REF!</definedName>
    <definedName name="_xlnm.Database" localSheetId="68">#REF!</definedName>
    <definedName name="_xlnm.Database" localSheetId="69">#REF!</definedName>
    <definedName name="_xlnm.Database" localSheetId="70">#REF!</definedName>
    <definedName name="_xlnm.Database" localSheetId="71">#REF!</definedName>
    <definedName name="_xlnm.Database" localSheetId="42">#REF!</definedName>
    <definedName name="_xlnm.Database" localSheetId="1">#REF!</definedName>
    <definedName name="_xlnm.Database" localSheetId="72">#REF!</definedName>
    <definedName name="_xlnm.Database" localSheetId="17">#REF!</definedName>
    <definedName name="_xlnm.Database" localSheetId="26">#REF!</definedName>
    <definedName name="_xlnm.Database" localSheetId="31">#REF!</definedName>
    <definedName name="_xlnm.Database" localSheetId="48">#REF!</definedName>
    <definedName name="_xlnm.Database" localSheetId="56">#REF!</definedName>
    <definedName name="_xlnm.Database" localSheetId="59">#REF!</definedName>
    <definedName name="_xlnm.Database" localSheetId="63">#REF!</definedName>
    <definedName name="_xlnm.Database">#REF!</definedName>
    <definedName name="MODELOCEDULA" localSheetId="2">#REF!</definedName>
    <definedName name="MODELOCEDULA" localSheetId="3">#REF!</definedName>
    <definedName name="MODELOCEDULA" localSheetId="4">#REF!</definedName>
    <definedName name="MODELOCEDULA" localSheetId="5">#REF!</definedName>
    <definedName name="MODELOCEDULA" localSheetId="6">#REF!</definedName>
    <definedName name="MODELOCEDULA" localSheetId="10">#REF!</definedName>
    <definedName name="MODELOCEDULA" localSheetId="7">#REF!</definedName>
    <definedName name="MODELOCEDULA" localSheetId="8">#REF!</definedName>
    <definedName name="MODELOCEDULA" localSheetId="9">#REF!</definedName>
    <definedName name="MODELOCEDULA" localSheetId="11">#REF!</definedName>
    <definedName name="MODELOCEDULA" localSheetId="12">#REF!</definedName>
    <definedName name="MODELOCEDULA" localSheetId="13">#REF!</definedName>
    <definedName name="MODELOCEDULA" localSheetId="14">#REF!</definedName>
    <definedName name="MODELOCEDULA" localSheetId="15">#REF!</definedName>
    <definedName name="MODELOCEDULA" localSheetId="16">#REF!</definedName>
    <definedName name="MODELOCEDULA" localSheetId="73">#REF!</definedName>
    <definedName name="MODELOCEDULA" localSheetId="74">#REF!</definedName>
    <definedName name="MODELOCEDULA" localSheetId="75">#REF!</definedName>
    <definedName name="MODELOCEDULA" localSheetId="76">#REF!</definedName>
    <definedName name="MODELOCEDULA" localSheetId="77">#REF!</definedName>
    <definedName name="MODELOCEDULA" localSheetId="78">#REF!</definedName>
    <definedName name="MODELOCEDULA" localSheetId="18">#REF!</definedName>
    <definedName name="MODELOCEDULA" localSheetId="19">#REF!</definedName>
    <definedName name="MODELOCEDULA" localSheetId="20">#REF!</definedName>
    <definedName name="MODELOCEDULA" localSheetId="21">#REF!</definedName>
    <definedName name="MODELOCEDULA" localSheetId="22">#REF!</definedName>
    <definedName name="MODELOCEDULA" localSheetId="23">#REF!</definedName>
    <definedName name="MODELOCEDULA" localSheetId="24">#REF!</definedName>
    <definedName name="MODELOCEDULA" localSheetId="25">#REF!</definedName>
    <definedName name="MODELOCEDULA" localSheetId="27">#REF!</definedName>
    <definedName name="MODELOCEDULA" localSheetId="28">#REF!</definedName>
    <definedName name="MODELOCEDULA" localSheetId="29">#REF!</definedName>
    <definedName name="MODELOCEDULA" localSheetId="30">#REF!</definedName>
    <definedName name="MODELOCEDULA" localSheetId="32">#REF!</definedName>
    <definedName name="MODELOCEDULA" localSheetId="41">#REF!</definedName>
    <definedName name="MODELOCEDULA" localSheetId="33">#REF!</definedName>
    <definedName name="MODELOCEDULA" localSheetId="34">#REF!</definedName>
    <definedName name="MODELOCEDULA" localSheetId="35">#REF!</definedName>
    <definedName name="MODELOCEDULA" localSheetId="36">#REF!</definedName>
    <definedName name="MODELOCEDULA" localSheetId="37">#REF!</definedName>
    <definedName name="MODELOCEDULA" localSheetId="38">#REF!</definedName>
    <definedName name="MODELOCEDULA" localSheetId="39">#REF!</definedName>
    <definedName name="MODELOCEDULA" localSheetId="40">#REF!</definedName>
    <definedName name="MODELOCEDULA" localSheetId="43">#REF!</definedName>
    <definedName name="MODELOCEDULA" localSheetId="44">#REF!</definedName>
    <definedName name="MODELOCEDULA" localSheetId="45">#REF!</definedName>
    <definedName name="MODELOCEDULA" localSheetId="46">#REF!</definedName>
    <definedName name="MODELOCEDULA" localSheetId="47">#REF!</definedName>
    <definedName name="MODELOCEDULA" localSheetId="49">#REF!</definedName>
    <definedName name="MODELOCEDULA" localSheetId="50">#REF!</definedName>
    <definedName name="MODELOCEDULA" localSheetId="51">#REF!</definedName>
    <definedName name="MODELOCEDULA" localSheetId="52">#REF!</definedName>
    <definedName name="MODELOCEDULA" localSheetId="53">#REF!</definedName>
    <definedName name="MODELOCEDULA" localSheetId="54">#REF!</definedName>
    <definedName name="MODELOCEDULA" localSheetId="55">#REF!</definedName>
    <definedName name="MODELOCEDULA" localSheetId="57">#REF!</definedName>
    <definedName name="MODELOCEDULA" localSheetId="58">#REF!</definedName>
    <definedName name="MODELOCEDULA" localSheetId="60">#REF!</definedName>
    <definedName name="MODELOCEDULA" localSheetId="61">#REF!</definedName>
    <definedName name="MODELOCEDULA" localSheetId="62">#REF!</definedName>
    <definedName name="MODELOCEDULA" localSheetId="64">#REF!</definedName>
    <definedName name="MODELOCEDULA" localSheetId="65">#REF!</definedName>
    <definedName name="MODELOCEDULA" localSheetId="66">#REF!</definedName>
    <definedName name="MODELOCEDULA" localSheetId="67">#REF!</definedName>
    <definedName name="MODELOCEDULA" localSheetId="68">#REF!</definedName>
    <definedName name="MODELOCEDULA" localSheetId="69">#REF!</definedName>
    <definedName name="MODELOCEDULA" localSheetId="70">#REF!</definedName>
    <definedName name="MODELOCEDULA" localSheetId="71">#REF!</definedName>
    <definedName name="MODELOCEDULA" localSheetId="42">#REF!</definedName>
    <definedName name="MODELOCEDULA" localSheetId="1">#REF!</definedName>
    <definedName name="MODELOCEDULA" localSheetId="72">#REF!</definedName>
    <definedName name="MODELOCEDULA" localSheetId="17">#REF!</definedName>
    <definedName name="MODELOCEDULA" localSheetId="26">#REF!</definedName>
    <definedName name="MODELOCEDULA" localSheetId="31">#REF!</definedName>
    <definedName name="MODELOCEDULA" localSheetId="48">#REF!</definedName>
    <definedName name="MODELOCEDULA" localSheetId="56">#REF!</definedName>
    <definedName name="MODELOCEDULA" localSheetId="59">#REF!</definedName>
    <definedName name="MODELOCEDULA" localSheetId="63">#REF!</definedName>
    <definedName name="MODELOCEDULA">#REF!</definedName>
    <definedName name="sdhvgfadkj" localSheetId="2">#REF!</definedName>
    <definedName name="sdhvgfadkj" localSheetId="3">#REF!</definedName>
    <definedName name="sdhvgfadkj" localSheetId="4">#REF!</definedName>
    <definedName name="sdhvgfadkj" localSheetId="5">#REF!</definedName>
    <definedName name="sdhvgfadkj" localSheetId="6">#REF!</definedName>
    <definedName name="sdhvgfadkj" localSheetId="10">#REF!</definedName>
    <definedName name="sdhvgfadkj" localSheetId="7">#REF!</definedName>
    <definedName name="sdhvgfadkj" localSheetId="8">#REF!</definedName>
    <definedName name="sdhvgfadkj" localSheetId="9">#REF!</definedName>
    <definedName name="sdhvgfadkj" localSheetId="11">#REF!</definedName>
    <definedName name="sdhvgfadkj" localSheetId="12">#REF!</definedName>
    <definedName name="sdhvgfadkj" localSheetId="13">#REF!</definedName>
    <definedName name="sdhvgfadkj" localSheetId="14">#REF!</definedName>
    <definedName name="sdhvgfadkj" localSheetId="15">#REF!</definedName>
    <definedName name="sdhvgfadkj" localSheetId="16">#REF!</definedName>
    <definedName name="sdhvgfadkj" localSheetId="18">#REF!</definedName>
    <definedName name="sdhvgfadkj" localSheetId="19">#REF!</definedName>
    <definedName name="sdhvgfadkj" localSheetId="20">#REF!</definedName>
    <definedName name="sdhvgfadkj" localSheetId="21">#REF!</definedName>
    <definedName name="sdhvgfadkj" localSheetId="22">#REF!</definedName>
    <definedName name="sdhvgfadkj" localSheetId="23">#REF!</definedName>
    <definedName name="sdhvgfadkj" localSheetId="24">#REF!</definedName>
    <definedName name="sdhvgfadkj" localSheetId="25">#REF!</definedName>
    <definedName name="sdhvgfadkj" localSheetId="27">#REF!</definedName>
    <definedName name="sdhvgfadkj" localSheetId="28">#REF!</definedName>
    <definedName name="sdhvgfadkj" localSheetId="29">#REF!</definedName>
    <definedName name="sdhvgfadkj" localSheetId="30">#REF!</definedName>
    <definedName name="sdhvgfadkj" localSheetId="41">#REF!</definedName>
    <definedName name="sdhvgfadkj" localSheetId="33">#REF!</definedName>
    <definedName name="sdhvgfadkj" localSheetId="34">#REF!</definedName>
    <definedName name="sdhvgfadkj" localSheetId="35">#REF!</definedName>
    <definedName name="sdhvgfadkj" localSheetId="36">#REF!</definedName>
    <definedName name="sdhvgfadkj" localSheetId="37">#REF!</definedName>
    <definedName name="sdhvgfadkj" localSheetId="38">#REF!</definedName>
    <definedName name="sdhvgfadkj" localSheetId="39">#REF!</definedName>
    <definedName name="sdhvgfadkj" localSheetId="40">#REF!</definedName>
    <definedName name="sdhvgfadkj" localSheetId="49">#REF!</definedName>
    <definedName name="sdhvgfadkj" localSheetId="50">#REF!</definedName>
    <definedName name="sdhvgfadkj" localSheetId="51">#REF!</definedName>
    <definedName name="sdhvgfadkj" localSheetId="52">#REF!</definedName>
    <definedName name="sdhvgfadkj" localSheetId="53">#REF!</definedName>
    <definedName name="sdhvgfadkj" localSheetId="54">#REF!</definedName>
    <definedName name="sdhvgfadkj" localSheetId="55">#REF!</definedName>
    <definedName name="sdhvgfadkj" localSheetId="64">#REF!</definedName>
    <definedName name="sdhvgfadkj" localSheetId="65">#REF!</definedName>
    <definedName name="sdhvgfadkj" localSheetId="66">#REF!</definedName>
    <definedName name="sdhvgfadkj" localSheetId="67">#REF!</definedName>
    <definedName name="sdhvgfadkj" localSheetId="68">#REF!</definedName>
    <definedName name="sdhvgfadkj" localSheetId="69">#REF!</definedName>
    <definedName name="sdhvgfadkj" localSheetId="70">#REF!</definedName>
    <definedName name="sdhvgfadkj" localSheetId="71">#REF!</definedName>
    <definedName name="sdhvgfadkj" localSheetId="1">#REF!</definedName>
    <definedName name="sdhvgfadkj" localSheetId="26">#REF!</definedName>
    <definedName name="sdhvgfadkj" localSheetId="63">#REF!</definedName>
    <definedName name="sdhvgfadkj">#REF!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24" i="115" l="1"/>
  <c r="G40" i="166"/>
  <c r="G41" i="166"/>
  <c r="G25" i="169" l="1"/>
  <c r="G35" i="169"/>
  <c r="G24" i="117" l="1"/>
  <c r="G23" i="115"/>
  <c r="G32" i="168"/>
  <c r="G31" i="168" s="1"/>
  <c r="G23" i="168"/>
  <c r="G24" i="165"/>
  <c r="G33" i="165"/>
  <c r="G32" i="165" s="1"/>
  <c r="G41" i="165"/>
  <c r="G40" i="165" s="1"/>
  <c r="G23" i="167" l="1"/>
  <c r="G41" i="94"/>
  <c r="AA79" i="166"/>
  <c r="Z79" i="166"/>
  <c r="Y79" i="166"/>
  <c r="AA78" i="166"/>
  <c r="Z78" i="166"/>
  <c r="Y78" i="166"/>
  <c r="AA77" i="166"/>
  <c r="Z77" i="166"/>
  <c r="Y77" i="166"/>
  <c r="AA76" i="166"/>
  <c r="Z76" i="166"/>
  <c r="Y76" i="166"/>
  <c r="AA75" i="166"/>
  <c r="Z75" i="166"/>
  <c r="Y75" i="166"/>
  <c r="AA74" i="166"/>
  <c r="Z74" i="166"/>
  <c r="Y74" i="166"/>
  <c r="AA73" i="166"/>
  <c r="Z73" i="166"/>
  <c r="Y73" i="166"/>
  <c r="AA72" i="166"/>
  <c r="Z72" i="166"/>
  <c r="Y72" i="166"/>
  <c r="AA71" i="166"/>
  <c r="Z71" i="166"/>
  <c r="Y71" i="166"/>
  <c r="AA70" i="166"/>
  <c r="Z70" i="166"/>
  <c r="Y70" i="166"/>
  <c r="AA69" i="166"/>
  <c r="Z69" i="166"/>
  <c r="Y69" i="166"/>
  <c r="AA68" i="166"/>
  <c r="Z68" i="166"/>
  <c r="Y68" i="166"/>
  <c r="AA67" i="166"/>
  <c r="Z67" i="166"/>
  <c r="Y67" i="166"/>
  <c r="AA66" i="166"/>
  <c r="Z66" i="166"/>
  <c r="Y66" i="166"/>
  <c r="AA65" i="166"/>
  <c r="Z65" i="166"/>
  <c r="Y65" i="166"/>
  <c r="AA64" i="166"/>
  <c r="Z64" i="166"/>
  <c r="Y64" i="166"/>
  <c r="AA63" i="166"/>
  <c r="Z63" i="166"/>
  <c r="Y63" i="166"/>
  <c r="AA62" i="166"/>
  <c r="Z62" i="166"/>
  <c r="Y62" i="166"/>
  <c r="AA61" i="166"/>
  <c r="Z61" i="166"/>
  <c r="Y61" i="166"/>
  <c r="AA60" i="166"/>
  <c r="Z60" i="166"/>
  <c r="Y60" i="166"/>
  <c r="AA59" i="166"/>
  <c r="Z59" i="166"/>
  <c r="Y59" i="166"/>
  <c r="AA58" i="166"/>
  <c r="Z58" i="166"/>
  <c r="Y58" i="166"/>
  <c r="G39" i="131" l="1"/>
  <c r="G24" i="162" l="1"/>
  <c r="G23" i="162" s="1"/>
  <c r="G23" i="165"/>
  <c r="G31" i="162" l="1"/>
  <c r="G30" i="162" s="1"/>
  <c r="G42" i="161"/>
  <c r="G34" i="161"/>
  <c r="G33" i="161" s="1"/>
  <c r="G23" i="161"/>
  <c r="G24" i="160"/>
  <c r="G27" i="159"/>
  <c r="G26" i="159"/>
  <c r="G33" i="158"/>
  <c r="G25" i="158"/>
  <c r="G24" i="158" s="1"/>
  <c r="G42" i="157"/>
  <c r="G41" i="157" s="1"/>
  <c r="G30" i="157"/>
  <c r="G24" i="157"/>
  <c r="G23" i="157" s="1"/>
  <c r="G34" i="2" l="1"/>
  <c r="G24" i="155"/>
  <c r="G23" i="155" s="1"/>
  <c r="G24" i="154"/>
  <c r="G23" i="154" s="1"/>
  <c r="G24" i="153"/>
  <c r="G23" i="153" s="1"/>
  <c r="G31" i="152"/>
  <c r="G24" i="152"/>
  <c r="G23" i="152" s="1"/>
  <c r="G24" i="151"/>
  <c r="G23" i="151" s="1"/>
  <c r="G24" i="150"/>
  <c r="G23" i="150" s="1"/>
  <c r="G32" i="149"/>
  <c r="G31" i="149" s="1"/>
  <c r="G24" i="149"/>
  <c r="G23" i="149" s="1"/>
  <c r="G32" i="2"/>
  <c r="G23" i="147"/>
  <c r="C10" i="147"/>
  <c r="G23" i="146"/>
  <c r="C10" i="146"/>
  <c r="G24" i="145"/>
  <c r="G23" i="145" s="1"/>
  <c r="C10" i="145"/>
  <c r="G37" i="144"/>
  <c r="G29" i="144"/>
  <c r="G23" i="144"/>
  <c r="C10" i="144"/>
  <c r="G23" i="143"/>
  <c r="C10" i="143"/>
  <c r="G33" i="142"/>
  <c r="G23" i="95"/>
  <c r="G33" i="94"/>
  <c r="G23" i="94"/>
  <c r="G30" i="88"/>
  <c r="G29" i="88" s="1"/>
  <c r="G23" i="88"/>
  <c r="G37" i="134" l="1"/>
  <c r="G31" i="134"/>
  <c r="G30" i="134" s="1"/>
  <c r="G23" i="134"/>
  <c r="G31" i="133" l="1"/>
  <c r="G23" i="133"/>
  <c r="G23" i="127"/>
  <c r="G37" i="127"/>
  <c r="G37" i="132"/>
  <c r="G31" i="132"/>
  <c r="G30" i="132" s="1"/>
  <c r="G24" i="132"/>
  <c r="G23" i="132" s="1"/>
  <c r="G32" i="131"/>
  <c r="G24" i="131"/>
  <c r="G37" i="130"/>
  <c r="G30" i="130"/>
  <c r="G23" i="130"/>
  <c r="G35" i="129"/>
  <c r="G29" i="129"/>
  <c r="G23" i="129"/>
  <c r="G31" i="128"/>
  <c r="G25" i="128"/>
  <c r="G36" i="61"/>
  <c r="G30" i="61"/>
  <c r="G28" i="119" l="1"/>
  <c r="G24" i="114"/>
  <c r="G23" i="114"/>
  <c r="I54" i="31" l="1"/>
  <c r="I54" i="33"/>
  <c r="G24" i="122"/>
  <c r="G23" i="122" s="1"/>
  <c r="G24" i="49" l="1"/>
  <c r="O46" i="68"/>
  <c r="N46" i="68"/>
  <c r="M46" i="68"/>
  <c r="G24" i="121"/>
  <c r="G23" i="121" s="1"/>
  <c r="G33" i="34" l="1"/>
  <c r="G32" i="34" s="1"/>
  <c r="G23" i="64" l="1"/>
  <c r="G23" i="116" l="1"/>
  <c r="G51" i="116" s="1"/>
  <c r="G24" i="38"/>
  <c r="G38" i="38"/>
  <c r="G37" i="38" s="1"/>
  <c r="G23" i="119"/>
  <c r="G55" i="119" s="1"/>
  <c r="G23" i="117"/>
  <c r="G51" i="117" s="1"/>
  <c r="X85" i="115"/>
  <c r="W85" i="115"/>
  <c r="X84" i="115"/>
  <c r="W84" i="115"/>
  <c r="X83" i="115"/>
  <c r="W83" i="115"/>
  <c r="X82" i="115"/>
  <c r="W82" i="115"/>
  <c r="X81" i="115"/>
  <c r="W81" i="115"/>
  <c r="X80" i="115"/>
  <c r="W80" i="115"/>
  <c r="X79" i="115"/>
  <c r="W79" i="115"/>
  <c r="X78" i="115"/>
  <c r="W78" i="115"/>
  <c r="X77" i="115"/>
  <c r="W77" i="115"/>
  <c r="X76" i="115"/>
  <c r="W76" i="115"/>
  <c r="X75" i="115"/>
  <c r="W75" i="115"/>
  <c r="X74" i="115"/>
  <c r="W74" i="115"/>
  <c r="X73" i="115"/>
  <c r="W73" i="115"/>
  <c r="X72" i="115"/>
  <c r="W72" i="115"/>
  <c r="X71" i="115"/>
  <c r="W71" i="115"/>
  <c r="X70" i="115"/>
  <c r="W70" i="115"/>
  <c r="X69" i="115"/>
  <c r="W69" i="115"/>
  <c r="X68" i="115"/>
  <c r="W68" i="115"/>
  <c r="X67" i="115"/>
  <c r="W67" i="115"/>
  <c r="X66" i="115"/>
  <c r="W66" i="115"/>
  <c r="X65" i="115"/>
  <c r="W65" i="115"/>
  <c r="X64" i="115"/>
  <c r="W64" i="115"/>
  <c r="X63" i="115"/>
  <c r="W63" i="115"/>
  <c r="X62" i="115"/>
  <c r="W62" i="115"/>
  <c r="G27" i="115"/>
  <c r="G44" i="115" s="1"/>
  <c r="G46" i="114"/>
  <c r="G32" i="113"/>
  <c r="G23" i="113"/>
  <c r="G42" i="113" s="1"/>
  <c r="G23" i="111"/>
  <c r="G23" i="98" l="1"/>
  <c r="G23" i="97"/>
  <c r="AA79" i="96"/>
  <c r="Z79" i="96"/>
  <c r="Y79" i="96"/>
  <c r="AA78" i="96"/>
  <c r="Z78" i="96"/>
  <c r="Y78" i="96"/>
  <c r="AA77" i="96"/>
  <c r="Z77" i="96"/>
  <c r="Y77" i="96"/>
  <c r="AA76" i="96"/>
  <c r="Z76" i="96"/>
  <c r="Y76" i="96"/>
  <c r="AA75" i="96"/>
  <c r="Z75" i="96"/>
  <c r="Y75" i="96"/>
  <c r="AA74" i="96"/>
  <c r="Z74" i="96"/>
  <c r="Y74" i="96"/>
  <c r="AA73" i="96"/>
  <c r="Z73" i="96"/>
  <c r="Y73" i="96"/>
  <c r="AA72" i="96"/>
  <c r="Z72" i="96"/>
  <c r="Y72" i="96"/>
  <c r="AA71" i="96"/>
  <c r="Z71" i="96"/>
  <c r="Y71" i="96"/>
  <c r="AA70" i="96"/>
  <c r="Z70" i="96"/>
  <c r="Y70" i="96"/>
  <c r="AA69" i="96"/>
  <c r="Z69" i="96"/>
  <c r="Y69" i="96"/>
  <c r="AA68" i="96"/>
  <c r="Z68" i="96"/>
  <c r="Y68" i="96"/>
  <c r="AA67" i="96"/>
  <c r="Z67" i="96"/>
  <c r="Y67" i="96"/>
  <c r="AA66" i="96"/>
  <c r="Z66" i="96"/>
  <c r="Y66" i="96"/>
  <c r="AA65" i="96"/>
  <c r="Z65" i="96"/>
  <c r="Y65" i="96"/>
  <c r="AA64" i="96"/>
  <c r="Z64" i="96"/>
  <c r="Y64" i="96"/>
  <c r="AA63" i="96"/>
  <c r="Z63" i="96"/>
  <c r="Y63" i="96"/>
  <c r="AA62" i="96"/>
  <c r="Z62" i="96"/>
  <c r="Y62" i="96"/>
  <c r="AA61" i="96"/>
  <c r="Z61" i="96"/>
  <c r="Y61" i="96"/>
  <c r="AA60" i="96"/>
  <c r="Z60" i="96"/>
  <c r="Y60" i="96"/>
  <c r="AA59" i="96"/>
  <c r="Z59" i="96"/>
  <c r="Y59" i="96"/>
  <c r="AA58" i="96"/>
  <c r="Z58" i="96"/>
  <c r="Y58" i="96"/>
  <c r="G24" i="96"/>
  <c r="G23" i="96" s="1"/>
  <c r="G23" i="92"/>
  <c r="G24" i="90"/>
  <c r="G23" i="90" s="1"/>
  <c r="G24" i="74"/>
  <c r="G30" i="72"/>
  <c r="G29" i="80"/>
  <c r="G36" i="80"/>
  <c r="G24" i="80"/>
  <c r="G23" i="80" s="1"/>
  <c r="G23" i="34" l="1"/>
  <c r="G30" i="64" l="1"/>
  <c r="G29" i="64" s="1"/>
  <c r="G24" i="13"/>
  <c r="G24" i="69"/>
  <c r="G31" i="56" l="1"/>
  <c r="G30" i="56" s="1"/>
  <c r="G25" i="56"/>
  <c r="G24" i="56" s="1"/>
  <c r="G24" i="75" l="1"/>
  <c r="G23" i="75" s="1"/>
  <c r="G23" i="72"/>
  <c r="G28" i="2" l="1"/>
  <c r="G23" i="69" l="1"/>
  <c r="G23" i="38" l="1"/>
  <c r="G23" i="49"/>
  <c r="G42" i="49" s="1"/>
  <c r="G26" i="61" l="1"/>
  <c r="G25" i="61" s="1"/>
  <c r="G42" i="2" l="1"/>
  <c r="G30" i="2"/>
  <c r="G26" i="2"/>
  <c r="G24" i="2"/>
  <c r="G47" i="2" s="1"/>
  <c r="G27" i="33" l="1"/>
  <c r="G39" i="33" s="1"/>
  <c r="G38" i="2" s="1"/>
  <c r="G23" i="13"/>
  <c r="G29" i="37"/>
  <c r="G36" i="2" l="1"/>
  <c r="G26" i="31"/>
</calcChain>
</file>

<file path=xl/sharedStrings.xml><?xml version="1.0" encoding="utf-8"?>
<sst xmlns="http://schemas.openxmlformats.org/spreadsheetml/2006/main" count="5422" uniqueCount="855">
  <si>
    <t>Poder Ejecutivo del Estado de Zacatecas</t>
  </si>
  <si>
    <t>Descripción</t>
  </si>
  <si>
    <t xml:space="preserve"> </t>
  </si>
  <si>
    <t>Estrategia</t>
  </si>
  <si>
    <t>Objetivo de la Estrategia</t>
  </si>
  <si>
    <t xml:space="preserve">I n f o r m a c i ó n    P r o g r a m á t i c a </t>
  </si>
  <si>
    <t>Unidad de Medida</t>
  </si>
  <si>
    <t>Real Obtenida</t>
  </si>
  <si>
    <t>TOTALES</t>
  </si>
  <si>
    <t>% de Avance Respecto a:</t>
  </si>
  <si>
    <t>Secretaría General de Gobierno</t>
  </si>
  <si>
    <t>Proyectada</t>
  </si>
  <si>
    <t>Modificada</t>
  </si>
  <si>
    <t xml:space="preserve">Aprobado  </t>
  </si>
  <si>
    <t xml:space="preserve">Modificado </t>
  </si>
  <si>
    <t xml:space="preserve">Devengado </t>
  </si>
  <si>
    <t xml:space="preserve">I n f o r m a c i ó n  P r e s u p u e s t a l </t>
  </si>
  <si>
    <t>Dependencia / Entidad</t>
  </si>
  <si>
    <t>Presupuestal</t>
  </si>
  <si>
    <t>Programática</t>
  </si>
  <si>
    <t>Meta Proyectada</t>
  </si>
  <si>
    <t>Meta Modificada</t>
  </si>
  <si>
    <t>Programas y Proyectos de Inversión</t>
  </si>
  <si>
    <t>Fuente de la Información Presupuestal: Sistema Integral de Información Financiera (SIIF).</t>
  </si>
  <si>
    <t>Estrategias</t>
  </si>
  <si>
    <t>Servicios de Salud de Zacatecas</t>
  </si>
  <si>
    <t>Secretaría de Salud</t>
  </si>
  <si>
    <t>Secretaría de Desarrollo Social</t>
  </si>
  <si>
    <t>Varios</t>
  </si>
  <si>
    <t>Secretaría del Zacatecano Migrante</t>
  </si>
  <si>
    <t>% de Variación Respecto a:</t>
  </si>
  <si>
    <t>Componente</t>
  </si>
  <si>
    <t>Promoción de los Derechos Humanos</t>
  </si>
  <si>
    <t>Salud efectiva para todos.</t>
  </si>
  <si>
    <t>Procesos de acreditación de establecimientos de salud llevados a cabo.</t>
  </si>
  <si>
    <t>Secretaría de las Mujeres</t>
  </si>
  <si>
    <t>No. de Comp.</t>
  </si>
  <si>
    <t>Documento-Elaborar</t>
  </si>
  <si>
    <t>Obra-Realizar</t>
  </si>
  <si>
    <t>Apoyo-Otorgar</t>
  </si>
  <si>
    <t>Atención a Grupos Vulnerables</t>
  </si>
  <si>
    <t>Trámite-Realizar</t>
  </si>
  <si>
    <t>Capacitación-Realizar</t>
  </si>
  <si>
    <t>Persona-Atender</t>
  </si>
  <si>
    <t>Persona-Capacitar</t>
  </si>
  <si>
    <t>TOTAL</t>
  </si>
  <si>
    <t>Actividad-Realizar</t>
  </si>
  <si>
    <t>Informe-Elaborar</t>
  </si>
  <si>
    <t>Evento-Realizar</t>
  </si>
  <si>
    <t>Programa-Operar</t>
  </si>
  <si>
    <t>Documento-Tramitar</t>
  </si>
  <si>
    <t>Beca-Otorgar</t>
  </si>
  <si>
    <t xml:space="preserve">III.II Programática </t>
  </si>
  <si>
    <t xml:space="preserve">Varios </t>
  </si>
  <si>
    <t>Registro-Realizar</t>
  </si>
  <si>
    <t>Bienestar para Todos</t>
  </si>
  <si>
    <t>Educación para una sociedad igualitaria y con identidad</t>
  </si>
  <si>
    <t>Salud para el bienestar</t>
  </si>
  <si>
    <t>Infraestructura básica para combatir el rezago social</t>
  </si>
  <si>
    <t>Desarrollo urbano y vivienda para la integración social</t>
  </si>
  <si>
    <t>Integración de la comunidad migrante</t>
  </si>
  <si>
    <t>Sostenibilidad del agua y medio ambiente</t>
  </si>
  <si>
    <t>Mujeres Zacatecanas Transformado la Historia</t>
  </si>
  <si>
    <t>Principio Rector</t>
  </si>
  <si>
    <t>Política Pública</t>
  </si>
  <si>
    <t>Programa Presupuestario</t>
  </si>
  <si>
    <t xml:space="preserve">Programa Presupuestario </t>
  </si>
  <si>
    <t>Educación para Adultos</t>
  </si>
  <si>
    <t>Instituto Zacatecano de Educación para Adultos</t>
  </si>
  <si>
    <t>Instituto Tecnológico Superior de Nochistlán</t>
  </si>
  <si>
    <t>Consolidación de la Formación integral de profesionistas con competencia tecnológica mediante procesos, académicos y administrativos que intervienen en la enseñanza-aprendizaje a nivel Superior.</t>
  </si>
  <si>
    <t>Universidad Politécnica del Sur de Zacatecas</t>
  </si>
  <si>
    <t>Instituto Zacatecano de Construcción de Escuelas</t>
  </si>
  <si>
    <t>Educación Básica</t>
  </si>
  <si>
    <t>Secretaría de Educación</t>
  </si>
  <si>
    <t>Centros de Educación Inicial Atendidos</t>
  </si>
  <si>
    <t>Escuelas de Educación Primaria atendidas</t>
  </si>
  <si>
    <t>Escuelas de Educación Secundaria atendidas</t>
  </si>
  <si>
    <t>Alumnas y alumnos en la Escuela Normal atendidos</t>
  </si>
  <si>
    <t>Alumnas y alumnos en Educación Superior de formación de docentes atendidos</t>
  </si>
  <si>
    <t>Gestión Administrativa</t>
  </si>
  <si>
    <t>Administración de servicios educativos realizados</t>
  </si>
  <si>
    <t>Programa para el Desarrollo Profesional Docente atendido</t>
  </si>
  <si>
    <t>Diagnóstico estatal sectorial de salud elaborado.</t>
  </si>
  <si>
    <t>Proceso Administrativo</t>
  </si>
  <si>
    <t>Secretaría de Desarrollo Urbano, Vivienda y Ordenamiento Territorial</t>
  </si>
  <si>
    <t>Infraestructura Social para el Bienestar</t>
  </si>
  <si>
    <t>Junta de Protección y Conservación de Monumentos y Zonas Típicas del Estado de Zacatecas</t>
  </si>
  <si>
    <t>Mejoramientos de vivienda generados (FISE)</t>
  </si>
  <si>
    <t>Equipamiento con Ecotecnología instaladas (FISE)</t>
  </si>
  <si>
    <t>Escrituras y Títulos de Propiedad</t>
  </si>
  <si>
    <t>Vínculo Migrante</t>
  </si>
  <si>
    <t>Sostenibilidad del agua</t>
  </si>
  <si>
    <t>Secretaría del Agua y Medio Ambiente</t>
  </si>
  <si>
    <t>Estudios y Obras de Abastecimiento de Agua Realizados</t>
  </si>
  <si>
    <t>Estudios y Obras de saneamiento de aguas residuales realizadas</t>
  </si>
  <si>
    <t>Fomento a la Responsabilidad y Cuidado del Medio Ambiente</t>
  </si>
  <si>
    <t>Bienestar para Grupos Vulnerables</t>
  </si>
  <si>
    <t>Usuario-Atender</t>
  </si>
  <si>
    <t>Alumno-Atender</t>
  </si>
  <si>
    <t>Proceso-Realizar</t>
  </si>
  <si>
    <t>Convenio-Participar</t>
  </si>
  <si>
    <t>Niño (a)-Atender</t>
  </si>
  <si>
    <t>Solicitud-Recibir</t>
  </si>
  <si>
    <t>Visita-Realizar</t>
  </si>
  <si>
    <t>Persona-Beneficiar</t>
  </si>
  <si>
    <t>1,2,3,4,5,6,7</t>
  </si>
  <si>
    <t xml:space="preserve"> Ampliar la cobertura de programas federales para becas y apoyos para la educación, a fin de favorecer la inclusión y permanencia de los estudiantes.</t>
  </si>
  <si>
    <t xml:space="preserve">  Dignificar la infraestructura educativa para mejorar el sentido de la pertenencia y el bienestar de la comunidad escolar. </t>
  </si>
  <si>
    <t xml:space="preserve"> Fortalecer la integración de Zacatecas en el plan educativo nacional, para conjuntar los esfuerzos que permitan alcanzar mejores resultados.</t>
  </si>
  <si>
    <t>Fortalecer la integración de Zacatecas en el plan educativo nacional, para conjuntar los esfuerzos que permitan alcanzar mejores resultados.</t>
  </si>
  <si>
    <t xml:space="preserve">Dignificar la infraestructura educativa para mejorar el sentido de la pertenencia y el bienestar de la comunidad escolar. </t>
  </si>
  <si>
    <t xml:space="preserve"> Impulsar el fortalecimiento de las instituciones formadoras y de capacitación docente y para el trabajo, para mejorar la preparación docente.</t>
  </si>
  <si>
    <t>Vincular la educación media y superior al sistema productivo para mejorar la competitividad estatal.</t>
  </si>
  <si>
    <t>Diseñar e implementar programas compensatorios para impulsar las políticas de género e inclusión en la educación.</t>
  </si>
  <si>
    <t>Atender las desigualdades generadas por la pandemia en materia de conectividad y equipos tecnológicos en las escuelas, para disminuir los niveles de exclusión.</t>
  </si>
  <si>
    <t>Apoyos para prestadores de servicio</t>
  </si>
  <si>
    <t>TOTAL Hoja 2/2</t>
  </si>
  <si>
    <t>TOTAL Hoja 1/2</t>
  </si>
  <si>
    <t>Educación Inicial y Preescolar</t>
  </si>
  <si>
    <t>Servicios Educativos Complementarios</t>
  </si>
  <si>
    <t>Bibliotecas Públicas gestionadas</t>
  </si>
  <si>
    <t>Actividades administrativas atendidas, que generan impacto de excelencia en la Nueva Escuela Mexicana</t>
  </si>
  <si>
    <t>TOTAL Estrategia 3</t>
  </si>
  <si>
    <t>Atención administrativa para áreas adjetivas</t>
  </si>
  <si>
    <t>Formación Docente</t>
  </si>
  <si>
    <t>Programa de profesionalización para docentes de educación media implementado</t>
  </si>
  <si>
    <t>Educación Superior</t>
  </si>
  <si>
    <t xml:space="preserve">  Vincular la educación media y superior al sistema productivo para mejorar la competitividad estatal.</t>
  </si>
  <si>
    <t>Educación Media</t>
  </si>
  <si>
    <t xml:space="preserve"> Diseñar e implementar programas compensatorios para impulsar las políticas de género e inclusión en la educación.</t>
  </si>
  <si>
    <t>Inclusión e Igualdad</t>
  </si>
  <si>
    <t>Acciones para la igualdad fortalecidas</t>
  </si>
  <si>
    <t>Tecnología Educativa</t>
  </si>
  <si>
    <t>Administrar de manera transparente, eficaz y eficiente los recursos para la salud.</t>
  </si>
  <si>
    <t>Fortalecer centros concentradores de servicios en zonas de alta dispersión, para facilitar la integración y atención de necesidades de servicios básicos.</t>
  </si>
  <si>
    <t>Obras de infraestructura de vivienda ejecutadas</t>
  </si>
  <si>
    <t>Fortalecimiento de los Centros Integradores</t>
  </si>
  <si>
    <t>Realizar mejoras en espacios de vivienda como instrumento para la integración y dignificación social.</t>
  </si>
  <si>
    <t>Construir espacios de viviendas para su mejora y dignificación, contribuyendo a la mejora de la calidad de vida de sus habitantes.</t>
  </si>
  <si>
    <t>Rehabilitar espacios públicos, como estrategia para favorecer la convivencia, la cohesión social y el sentido de pertenencia en sus comunidades.</t>
  </si>
  <si>
    <t xml:space="preserve">Consolidar y mejorar la movilidad urbana y los servicios de transporte público, para generar un ambiente urbano digno y armónico, que permita condiciones de seguridad y desarrollo para la sociedad. </t>
  </si>
  <si>
    <t>Fortalecer acciones para preservar la riqueza artística e histórica, así como la tradición e identidad de nuestro Patrimonio Histórico.</t>
  </si>
  <si>
    <t>Impulsar el desarrollo de ciudades inteligentes bajo el concepto de centralidades urbanas, que promuevan la integración comunitaria y la distribución de equipamientos, para reducir los costos de desplazamiento de la ciudadanía.</t>
  </si>
  <si>
    <t>Impulsar el desarrollo de centros urbanos resilientes y sostenibles, que garantice el otorgamiento de servicios y la renovación urbana, con mecanismos de cuidado del medio ambiente.</t>
  </si>
  <si>
    <t xml:space="preserve"> Fortalecer los procesos para la regularización jurídica y catastral de la propiedad de asentamientos humanos tanto urbanos como rurales.</t>
  </si>
  <si>
    <t>Fortalecer los procesos para la regularización jurídica y catastral de la propiedad de asentamientos humanos tanto urbanos como rurales.</t>
  </si>
  <si>
    <t>Espacios para la vivienda construidos  (FISE)</t>
  </si>
  <si>
    <t>Recursos humanos, financieros, materiales y servicios administrados.</t>
  </si>
  <si>
    <t>Sistema de Transporte Público</t>
  </si>
  <si>
    <t>Servicio Público de Transporte Profesionalizado</t>
  </si>
  <si>
    <t>Conservación y Difusión de la Memoria Histórica del Estado</t>
  </si>
  <si>
    <t>Memoria Histórica del Estado Conservada</t>
  </si>
  <si>
    <t>Memoria Histórica del Estado Difundida</t>
  </si>
  <si>
    <t>Protección y preservación del patrimonio material e inmaterial del estado</t>
  </si>
  <si>
    <t>Apoyo administrativo para la protección y preservación del patrimonio material e inmaterial del estado</t>
  </si>
  <si>
    <t>Ciudades ordenadas</t>
  </si>
  <si>
    <t>Centros Urbanos Resilientes y Sostenibles</t>
  </si>
  <si>
    <t>Escrituras y Títulos de Propiedad Emitidos</t>
  </si>
  <si>
    <t>Tenencia de la Tierra Social Administrada</t>
  </si>
  <si>
    <t xml:space="preserve">Implementar programas para el fortalecimiento de los vínculos con nuestros migrantes. </t>
  </si>
  <si>
    <t xml:space="preserve"> Orientar el uso de remesas al financiamiento de proyectos y actividades productivas, en alternativas de mezcla con recursos públicos.</t>
  </si>
  <si>
    <t>Recursos humanos, materiales y financieros administrados</t>
  </si>
  <si>
    <t>2,3,9</t>
  </si>
  <si>
    <t>Desarrollar y fortalecer la infraestructura para el tratamiento y aprovechamiento de aguas residuales.</t>
  </si>
  <si>
    <t>Impulsar el desarrollo o fortalecimiento de sistemas regionales para la gestión de residuos sólidos.</t>
  </si>
  <si>
    <t>Impulsar proyectos y acciones de mitigación y remediación del impacto ambiental en las acciones de desarrollo urbano.</t>
  </si>
  <si>
    <t>Derecho de acceso a la información y protección de datos personales garantizado</t>
  </si>
  <si>
    <t xml:space="preserve">Fortalecer la atención a personas en condiciones de vulnerabilidad, bajo la norma de no dejar a nadie afuera, no dejar a nadie atrás. </t>
  </si>
  <si>
    <t>Gestión para el Bienestar</t>
  </si>
  <si>
    <t>Impulsar mecanismos para el empoderamiento socioeconómico, cultural y político de las mujeres, con el fin de potenciar su propio desarrollo y como agente de cambio para la trasformación estatal.</t>
  </si>
  <si>
    <t>Fortalecer la coordinación interinstitucional en los tres órdenes de gobierno, y promover la perspectiva de género en la administración pública.</t>
  </si>
  <si>
    <t>Promover y aplicar acciones de protección para prevenir y atender a mujeres víctimas de violencia, sus hijas e hijos.</t>
  </si>
  <si>
    <t>Elaborar y difundir el programa para la igualdad entre mujeres y hombres.</t>
  </si>
  <si>
    <t>Establecer y operar un programa de capacitación que contribuya a fomentar procesos de reeducación.</t>
  </si>
  <si>
    <t>Crear mecanismos de participación ciudadana para incrementar la sensibilización e incorporación de liderazgos comprometidos en las políticas públicas con perspectiva de género.</t>
  </si>
  <si>
    <t>La Nueva Gobernanza por la igualdad sustantiva entre mujeres y hombres</t>
  </si>
  <si>
    <t>Asesoría Jurídica proporcionada</t>
  </si>
  <si>
    <t>Fortalecimiento a los servicios integrales de protección y atención de las mujeres víctimas de violencia, sus hijas e hijos a través de la SEMUJER garantizada.</t>
  </si>
  <si>
    <t>Docente-Capacitar</t>
  </si>
  <si>
    <t>Proyecto-Elaborar</t>
  </si>
  <si>
    <t>Programa-Implementar</t>
  </si>
  <si>
    <t>Escuela-Atender</t>
  </si>
  <si>
    <t>Taller-Realizar</t>
  </si>
  <si>
    <t>Aula-Equipar</t>
  </si>
  <si>
    <t>Capacitación-Programar</t>
  </si>
  <si>
    <t>Sesión-Realizar</t>
  </si>
  <si>
    <t>Vivienda-Realizar</t>
  </si>
  <si>
    <t>Formato-Elaborar</t>
  </si>
  <si>
    <t>Documento-Revisar</t>
  </si>
  <si>
    <t>Dictamen-Realizar</t>
  </si>
  <si>
    <t>Documento-Expedir</t>
  </si>
  <si>
    <t>Acta-Constituir</t>
  </si>
  <si>
    <t>Asesoría-Brindar</t>
  </si>
  <si>
    <t>Proceso-Controlar</t>
  </si>
  <si>
    <t>Coordinación-Ejecutar</t>
  </si>
  <si>
    <t>Grupo-Organizar</t>
  </si>
  <si>
    <t>Informe-Generar</t>
  </si>
  <si>
    <t>Regeneración urbana para el bienestar atendido</t>
  </si>
  <si>
    <t>*0</t>
  </si>
  <si>
    <t>Fuente de la Información Programática: Sistema Integral de Información para la Planeación(SIPLAN).</t>
  </si>
  <si>
    <t>Ampliar la cobertura de programas federales para becas y apoyos para la educación, a fin de favorecer la inclusión y permanencia de los estudiantes.</t>
  </si>
  <si>
    <t>Espacios Educativos para educación básica  en la Nueva Gobernanza atendidos</t>
  </si>
  <si>
    <t>Espacios Educativos para educación media en la Nueva Gobernanza atendidos</t>
  </si>
  <si>
    <t>Centros de Educación prescolar Atendidos</t>
  </si>
  <si>
    <t>Servicios de Educación Física en Educación Básica atendidos</t>
  </si>
  <si>
    <t>Programas para el desarrollo y evaluación educativos atendidos</t>
  </si>
  <si>
    <t>Acciones en la educación para el bienestar de las alumnas y los alumnos de educación básica en la Nueva Gobernanza atendidos</t>
  </si>
  <si>
    <t>Actividades Complementaria atendidas</t>
  </si>
  <si>
    <t>Direcciones Regionales</t>
  </si>
  <si>
    <t>Visitas de supervisión profesionalizante, realizadas</t>
  </si>
  <si>
    <t>Actividades programáticas de servicios educativos que permiten la operación de las escuelas, realizadas</t>
  </si>
  <si>
    <t>Actividades de formación profesional para docentes evaluados</t>
  </si>
  <si>
    <t>Alumnas y alumnos en Escuelas de Educación Media Superior atendidos</t>
  </si>
  <si>
    <t>Alumnas y alumnos preparatorias estatales atendidos</t>
  </si>
  <si>
    <t>Alumnas y alumnas en Telebachillerato atendidos</t>
  </si>
  <si>
    <t>Niñas y niños en Educación Especial atendidos</t>
  </si>
  <si>
    <t>Centro de Tecnologías Educativas antendidos</t>
  </si>
  <si>
    <t>Transparencia en salud.</t>
  </si>
  <si>
    <t>Rectoría del Sistema Estatal de Salud</t>
  </si>
  <si>
    <t>Fortalecer los servicios básicos y obras de infraestructura de vivienda y urbanización, para combatir la pobreza y el rezago social.</t>
  </si>
  <si>
    <t>Centros BIENESTAR operados</t>
  </si>
  <si>
    <t>1,2</t>
  </si>
  <si>
    <t>Subsidios de materiales para mejoramiento de la vivienda entregados</t>
  </si>
  <si>
    <t>Vivienda nueva construída (CONAVI)</t>
  </si>
  <si>
    <t>Construcción de vivienda nueva solicitada (Estatal)</t>
  </si>
  <si>
    <t>Diagnósticos urbanos de Espacios públicos en zonas de atención prioritaria y la zona metropolitana recuperados</t>
  </si>
  <si>
    <t>Dictámenes de desarrollo urbano y renovación de instrumentos de planeación.</t>
  </si>
  <si>
    <t>Optimización de procesos</t>
  </si>
  <si>
    <t>Apoyar y vincular la organización y coordinación de las actividades de las unidades administrativas de la Secretaría realizadas</t>
  </si>
  <si>
    <t>Solicitudes de acceso a la información y protección de datos personales atendidas</t>
  </si>
  <si>
    <t>Planear, diseñar y operar la política de estrategia de comunicación interinstitucional realizada</t>
  </si>
  <si>
    <t>Atención, acompañamiento y apoyo al migrante y sus familias realizado</t>
  </si>
  <si>
    <t>Asesoría para fortalecer el vínculo con la comunidad zacatecana migrante brindada</t>
  </si>
  <si>
    <t>Asistencia y apoyo al Migrante en el Estado realizada</t>
  </si>
  <si>
    <t>Zacatecas productivo y migrante, 2x1 y remesas productivas</t>
  </si>
  <si>
    <t>Proyectos aprobados a través del 2x1</t>
  </si>
  <si>
    <t>Administración de los Recursos Humanos, Materiales  y Financieros para Gestión del Agua y Medio Ambiente</t>
  </si>
  <si>
    <t>Recursos Materiales, Humanos y Financieros administrados</t>
  </si>
  <si>
    <t>Derecho de Acceso a la Información Pública y Protección de Datos personales garantizados</t>
  </si>
  <si>
    <t>Estudios y Obras de drenaje realizados</t>
  </si>
  <si>
    <t>Manejo de residuos Sólidos en el Estado de Zacatecas</t>
  </si>
  <si>
    <t>Registro de Emisiones y Transferencia de Contaminantes</t>
  </si>
  <si>
    <t>Apoyos económicos individuales entregados.</t>
  </si>
  <si>
    <t>Coordinación Interinstitucional y con otros órdenes de Gobierno realizada</t>
  </si>
  <si>
    <t>Soporte Administrativo a Programas Sociales operado</t>
  </si>
  <si>
    <t>Soporte Jurídico a Programas Sociales operado</t>
  </si>
  <si>
    <t>Planeación de Programas Sociales realizada</t>
  </si>
  <si>
    <t>Fortalecer la coordinación interinstitucional</t>
  </si>
  <si>
    <t>Programa de Fortalecimiento a las Instancias Municipales por la Paz de las Mujeres (PROFIPAZ), Implementado</t>
  </si>
  <si>
    <t>Apoyos emergentes para garantizar la satisfacción de las necesidades mínimos de mujeres víctimas de violencia, sus hijas e hijos, otorgados.</t>
  </si>
  <si>
    <t>Impulsar el fortalecimiento de las instituciones formadoras y de capacitación docente y para el trabajo, para mejorar la preparación docente.</t>
  </si>
  <si>
    <t>Orientar el uso de remesas al financiamiento de proyectos y actividades productivas, en alternativas de mezcla con recursos públicos.</t>
  </si>
  <si>
    <t xml:space="preserve">Construir y/o mejorar la infraestructura comunitaria para la dotación de servicios básicos a comunidades y población en pobreza o rezago social. </t>
  </si>
  <si>
    <t>Obras de agua potable ejecutadas</t>
  </si>
  <si>
    <t>Obras de drenaje y alcantarillado ejecutadas</t>
  </si>
  <si>
    <t>Obras de electrificación ejecutadas</t>
  </si>
  <si>
    <t>Obras de urbanización entregadas</t>
  </si>
  <si>
    <t>Obras de infraestructura de uso comunitario entregadas</t>
  </si>
  <si>
    <t>Construir o rehabilitar carreteras y caminos para fortalecer la integración de comunidades en situación de rezago.</t>
  </si>
  <si>
    <t>Atención a vías de acceso a comunidades mejoradas</t>
  </si>
  <si>
    <t>Apoyo a Deportados y Repatriados otorgado</t>
  </si>
  <si>
    <t>Trámites de documentos de identidad estadounidenses realizados</t>
  </si>
  <si>
    <t>Examen-Aplicar</t>
  </si>
  <si>
    <t>Documento-Actualizar</t>
  </si>
  <si>
    <t>Documento-Validar</t>
  </si>
  <si>
    <t>Centros concentradores de servicios fortalecidos</t>
  </si>
  <si>
    <t>Equipo-Modernizar</t>
  </si>
  <si>
    <t>Material de Difusión-Distribuir</t>
  </si>
  <si>
    <t>Inspección-Supervisar</t>
  </si>
  <si>
    <t>Apoyos en especie grupales entregados.</t>
  </si>
  <si>
    <t>Apoyos económicos grupales entregados.</t>
  </si>
  <si>
    <t>Apoyos en especie individuales entregados.</t>
  </si>
  <si>
    <t>Coordinación de programas Sociales realizada</t>
  </si>
  <si>
    <t>*Sin información presupuestal</t>
  </si>
  <si>
    <t>Mujeres al Frente de la Transformación</t>
  </si>
  <si>
    <t>Apoyos económicos "Mujeres al Frente de la Transformación" Desde la Comunidad, entregados.</t>
  </si>
  <si>
    <t>Apoyos económicos "Mujeres al Frente de la Transformación" En Especifico, entregados.</t>
  </si>
  <si>
    <t>Mujeres Zacatecanas Transformando la Historia</t>
  </si>
  <si>
    <t>Meta Anual 2025</t>
  </si>
  <si>
    <t>Comportamiento Anual 2025</t>
  </si>
  <si>
    <t>Aprobado   2025</t>
  </si>
  <si>
    <t>Modificado  2025</t>
  </si>
  <si>
    <t>127</t>
  </si>
  <si>
    <t>111</t>
  </si>
  <si>
    <t>1</t>
  </si>
  <si>
    <t>2</t>
  </si>
  <si>
    <t>3</t>
  </si>
  <si>
    <t>40</t>
  </si>
  <si>
    <t>110</t>
  </si>
  <si>
    <t>41</t>
  </si>
  <si>
    <t xml:space="preserve">Apoyos Educativos para el Bienestar </t>
  </si>
  <si>
    <t>Apoyo en  especie para estudiantes de educación básica otorgados.</t>
  </si>
  <si>
    <t xml:space="preserve">Apoyo económico para estudiantes de educación básica otorgados </t>
  </si>
  <si>
    <t>Apoyos educativos</t>
  </si>
  <si>
    <t xml:space="preserve">Becas estatales para alumnas y alumnos de educación básica otorgadas </t>
  </si>
  <si>
    <t xml:space="preserve">Becas y apoyos estatales para alumnas y alumnos educación superior otorgadas </t>
  </si>
  <si>
    <t>Apoyos para prestadores de servicio de educación basica otorgados</t>
  </si>
  <si>
    <t>37</t>
  </si>
  <si>
    <t xml:space="preserve">Espacios Educativos </t>
  </si>
  <si>
    <t>32</t>
  </si>
  <si>
    <t>34</t>
  </si>
  <si>
    <t>4</t>
  </si>
  <si>
    <t>39</t>
  </si>
  <si>
    <t>38</t>
  </si>
  <si>
    <t>33</t>
  </si>
  <si>
    <t>102</t>
  </si>
  <si>
    <t>1,2,3,4</t>
  </si>
  <si>
    <t>130</t>
  </si>
  <si>
    <t>5</t>
  </si>
  <si>
    <t>6</t>
  </si>
  <si>
    <t>Seguimiento de programas sociales en la regiones COPLADER realizado</t>
  </si>
  <si>
    <t>7</t>
  </si>
  <si>
    <t>113</t>
  </si>
  <si>
    <t>Mejoramiento de Vivienda (Construyendo Bienestar)</t>
  </si>
  <si>
    <t>151</t>
  </si>
  <si>
    <t>154</t>
  </si>
  <si>
    <t>160</t>
  </si>
  <si>
    <t>9</t>
  </si>
  <si>
    <t>Vivienda Mejorada para la Integración Social (Construyendo Bienestar)</t>
  </si>
  <si>
    <t>Construccion de vivienda nueva (Construyendo Bienestar)</t>
  </si>
  <si>
    <t>Otorgamiento de subsidios para la adquisición de lotes de vivienda</t>
  </si>
  <si>
    <t xml:space="preserve">Solicitudes recibidas, canalizadas y atendidas </t>
  </si>
  <si>
    <t xml:space="preserve">Procedimientos jurídicos y administrativos sustanciados </t>
  </si>
  <si>
    <t xml:space="preserve">Infraestructura de tecnologías de información actualizada </t>
  </si>
  <si>
    <t>194</t>
  </si>
  <si>
    <t>Regeneración y Consolidación Urbana</t>
  </si>
  <si>
    <t>155</t>
  </si>
  <si>
    <t>96</t>
  </si>
  <si>
    <t xml:space="preserve">Crecimiento Urbano y Territorial Regulado y Ordenado </t>
  </si>
  <si>
    <t xml:space="preserve">Movilidad Urbana Reconfigurada </t>
  </si>
  <si>
    <t>Implementación de servicios de transporte público integrales</t>
  </si>
  <si>
    <t xml:space="preserve">Prestación de transporte público desarrollado </t>
  </si>
  <si>
    <t>157</t>
  </si>
  <si>
    <t>158</t>
  </si>
  <si>
    <t xml:space="preserve">Mejoramiento de áreas naturales con desarrollo sustentable generado   </t>
  </si>
  <si>
    <t>145</t>
  </si>
  <si>
    <t>189</t>
  </si>
  <si>
    <t>117</t>
  </si>
  <si>
    <t xml:space="preserve">Mantenimiento y servicios por la unidad de informática brindados </t>
  </si>
  <si>
    <t xml:space="preserve">Promoción de acciones de gestión documental y de administración de archivos realizados  </t>
  </si>
  <si>
    <t>190</t>
  </si>
  <si>
    <t>133</t>
  </si>
  <si>
    <t>114</t>
  </si>
  <si>
    <t>135</t>
  </si>
  <si>
    <t>Manejo Integral de residuos sólidos urbanos fomentado</t>
  </si>
  <si>
    <t>Capacitación para la Educación Ambiental Implementada</t>
  </si>
  <si>
    <t>Conocimiento y cuidado de la biodiversidad y bienestar animal fomentado</t>
  </si>
  <si>
    <t xml:space="preserve">Programa de cultura del agua implementado </t>
  </si>
  <si>
    <t xml:space="preserve">Cumplimiento de la normatividad en materia ambiental fomentado  </t>
  </si>
  <si>
    <t xml:space="preserve">Medidas establecidas para atenuar el cambio climatico adoptadas </t>
  </si>
  <si>
    <t>116</t>
  </si>
  <si>
    <t>161</t>
  </si>
  <si>
    <t>164</t>
  </si>
  <si>
    <t>Asuntos turnados al Despacho atendidos</t>
  </si>
  <si>
    <t xml:space="preserve">Recursos de la secretaría de las mujeres administrados </t>
  </si>
  <si>
    <t>La nueva gobernanza por la igualdad sustantiva entre mujeres y hombres</t>
  </si>
  <si>
    <t>167</t>
  </si>
  <si>
    <t xml:space="preserve">Fortalecer la Coordinación Interinstitucional  </t>
  </si>
  <si>
    <t xml:space="preserve">Registro de casos de violencia, datos estadísticos y plataforma del banco Estatal de datos sobre violencia contra las mujeres, sistematizado </t>
  </si>
  <si>
    <t xml:space="preserve">Atención especializada a mujeres victimas de violencia en operación </t>
  </si>
  <si>
    <t>Empoderamiento integral de las mujeres en el Estado de Zacatecas impulsado.</t>
  </si>
  <si>
    <t xml:space="preserve">Políticas Públicas con perspectiva de Género en la administración pública estatal y municipal implementadas </t>
  </si>
  <si>
    <t xml:space="preserve">Seguimiento y mejora continua en la ejecución del modelo para la igualdad entre mujeres y hombres del Estado de Zacatecas realizado </t>
  </si>
  <si>
    <t>Capacitación en derechos de las mujeres y difusión de acciones ejecutadas</t>
  </si>
  <si>
    <t xml:space="preserve">La nueva gobernanza por la igualdad sustantiva entre mujeres y hombres </t>
  </si>
  <si>
    <t>Mecanismos para la difusión de la perpectiva de género en la administración pública Estatal y Municipal, implementados</t>
  </si>
  <si>
    <t xml:space="preserve">Fortalecimiento a los servicios integrales de protección y atención de las mujeres víctimas de violencia, sus hijas e hijos a través de la Semujer garantizada. </t>
  </si>
  <si>
    <t xml:space="preserve">Fomento a la promoción de la erradicación de la violencia en contra de las mujeres en el Estado de Zacatecas implementada </t>
  </si>
  <si>
    <t>1,2,3,4,5,7</t>
  </si>
  <si>
    <t xml:space="preserve">Apoyo de calzado escolar para estudiantes de educación basica otorgado </t>
  </si>
  <si>
    <t>Infraestructura educativa de nivel básico construida</t>
  </si>
  <si>
    <t>Infraestructura educativa de nivel básico rehabilitada</t>
  </si>
  <si>
    <t>Espacios educativos de nivel básico equipados</t>
  </si>
  <si>
    <t>Infraestructura educativa Construida nivel Medio Superior</t>
  </si>
  <si>
    <t>Infraestructura educativa Rehabilitada nivel Medio Superior</t>
  </si>
  <si>
    <t>Espacios educativos equipados nivel Medio Superior</t>
  </si>
  <si>
    <t>Intervención para la dignificación de la infraestructura fisica educativa con el objetivo de lograr el bienestar de la comunidad escolar de nivel Básico</t>
  </si>
  <si>
    <t>Intervención para la dignificación de la infraestructura fisica educativa con el objetivo de lograr el bienestar de la comunidad escolar de nivel  Medio Superior</t>
  </si>
  <si>
    <t>Infraestructura educativa Construida nivel Superior</t>
  </si>
  <si>
    <t>C.3 Niñas, Niños y Adolescentes atendidos</t>
  </si>
  <si>
    <t>Infraestructura educativa Rehabilitada nivel Superior</t>
  </si>
  <si>
    <t>Espacios educativos equipados nivel Superior</t>
  </si>
  <si>
    <t>Coadyuvar administrativamente en los procesos para la dignificación de la infraestructura en espacios educativos para el bienestar de la comunidad escolar</t>
  </si>
  <si>
    <t>Acceso a la información pública y protección de datos personales desarrollado.</t>
  </si>
  <si>
    <t>Informe-Difundir</t>
  </si>
  <si>
    <t>Intervención para la dignificación de la infraestructura fisica educativa con el objetivo de lograr el bienestar de la comunidad escolar de nivel Superior</t>
  </si>
  <si>
    <t xml:space="preserve">Procesos desarrollados para administrar de forma eficiente los recursos humanos, materiales y financieros </t>
  </si>
  <si>
    <t xml:space="preserve">Procesos de trámites para la operatividad y defensa jurídica del Instituto </t>
  </si>
  <si>
    <t>Modelo implementado para la Igualdad entre Mujeres y Hombres</t>
  </si>
  <si>
    <t>TOTAL Estrategia 2</t>
  </si>
  <si>
    <t>Operación de la Escuela Estatal de Conservación</t>
  </si>
  <si>
    <t>Escuela de Conservación y Restauración de Zacatecas "Refugio Reyes"</t>
  </si>
  <si>
    <t>Gestión de Talleres teórico - prácticos</t>
  </si>
  <si>
    <t>*</t>
  </si>
  <si>
    <t>Capacitación de trabajadores en áreas de competencia</t>
  </si>
  <si>
    <t>Fortalecimiento del Servicio Educativo de Nivel Superior prestado por el Instituto Tecnológico Superior de Jerez</t>
  </si>
  <si>
    <t>Instituto Tecnológico Superior de Jerez</t>
  </si>
  <si>
    <t>Profesionistas talentosos e innovadores formados.</t>
  </si>
  <si>
    <t>Alumno-Coordinar</t>
  </si>
  <si>
    <t>Recursos con enfoque de servicio al proceso académico administrados.</t>
  </si>
  <si>
    <t>Documento-Distribuir</t>
  </si>
  <si>
    <t>Programa con acciones que vinculan a la institución con diferentes sectores realizado acuerdos y convenios de colaboración.</t>
  </si>
  <si>
    <t>Convenio-Autorizar</t>
  </si>
  <si>
    <t>Consolidar la calidad de la educación en el ITSZaS</t>
  </si>
  <si>
    <t>Instituto Tecnológico Superior de Tlaltenango</t>
  </si>
  <si>
    <t>Alumnos(as) de educación superior atendidos.</t>
  </si>
  <si>
    <t>Docentes reconocidos, actualizados y/o formados.</t>
  </si>
  <si>
    <t>Programas y procesos evaluados.</t>
  </si>
  <si>
    <t>Certificación-Expedir</t>
  </si>
  <si>
    <t>Gestión Institucional con transparencia y rendición de cuentas lograda.</t>
  </si>
  <si>
    <t>Programa-Elaborar</t>
  </si>
  <si>
    <t xml:space="preserve">Expansión de la educación inicial atendida </t>
  </si>
  <si>
    <t>Servicios educativos de nivel inicial, primaria y secundaria otorgados</t>
  </si>
  <si>
    <t>Servicios educativos de nivel inicial, primaria y secundaria con perspectiva de género otorgados</t>
  </si>
  <si>
    <t>Servicios educativos de nivel inicial, primaria y secundaria a los Grupos Prioritarios en situación de vulnerabilidad: Adultos Mayores, Jóvenes de 15 a 29 años, Niñas, Niños y Adolescentes otorgados</t>
  </si>
  <si>
    <t>Educación integral y de excelencia</t>
  </si>
  <si>
    <t>Colegio de Bachilleres del Estado de Zacatecas</t>
  </si>
  <si>
    <t>Gestión pedagógica de calidad realizada</t>
  </si>
  <si>
    <t>Gestión académica de calidad realizada</t>
  </si>
  <si>
    <t>Gestión administrativa de calidad realizada</t>
  </si>
  <si>
    <t>Fortalecimiento Del ITSL</t>
  </si>
  <si>
    <t>Instituto Tecnológico Superior de Loreto</t>
  </si>
  <si>
    <t>Oferta de calidad educativa, cobertura y formación integral proporcionada.</t>
  </si>
  <si>
    <t>Investigación, desarrollo tecnológico, vinculación y emprendimiento fortalecidos.</t>
  </si>
  <si>
    <t>Efectividad organizacional implementada mediante procesos, leyes, normas y lineamientos</t>
  </si>
  <si>
    <t>Formación de estudiantes con perfil científico y tecnológico CECyTEZ-EMSaD</t>
  </si>
  <si>
    <t>Colegio de Estudios Científicos y Tecnológicos del Estado de Zacatecas</t>
  </si>
  <si>
    <t>Servicios educativos para formar estudiantes en los planteles del Colegio de Estudios Científicos y Tecnológicos del Estado de Zacatecas.</t>
  </si>
  <si>
    <t>Servicios educativos para formar estudiantes en los centros de Educación Media Superior a Distancia.</t>
  </si>
  <si>
    <t>Atención a los servicios educativos para formar estudiantes en los planteles CECYTEZ y EMSAD a través de procesos administrativos.</t>
  </si>
  <si>
    <t>Trabajador-Atender</t>
  </si>
  <si>
    <t xml:space="preserve">Programas educativos de calidad reconocidos o acreditados bajo el enfoque de bienestar. </t>
  </si>
  <si>
    <t xml:space="preserve">Servicio educativo de calidad del Instituto Tecnológico Superior Zacatecas Norte </t>
  </si>
  <si>
    <t>Instituto Tecnológico Superior Zacatecas Norte</t>
  </si>
  <si>
    <t>Profesionistas Talentoso e innovadores formados</t>
  </si>
  <si>
    <t>TOTAL Hoja 1/5</t>
  </si>
  <si>
    <t>TOTAL Hoja 2/5</t>
  </si>
  <si>
    <t>TOTAL Hoja 3/5</t>
  </si>
  <si>
    <t>TOTAL Hoja 4/5</t>
  </si>
  <si>
    <t>TOTAL Hoja 5/5</t>
  </si>
  <si>
    <t>Plan de apoyo a las instituciones educativas de educación superior para el fortalecimiento de la excelencia educativa implementado</t>
  </si>
  <si>
    <t>Ampliar la cobertura de capacitación para el trabajo en el Estado de Zacatecas en los sectores sociales, productivos y educativos con igualdad sustantiva entre mujeres y hombres.</t>
  </si>
  <si>
    <t>Instituto de Capacitación para el Trabajo</t>
  </si>
  <si>
    <t>Capacitación en el sector social impartida.</t>
  </si>
  <si>
    <t>Capacitación en el sector productivo impartida.</t>
  </si>
  <si>
    <t>Capacitación en el sector gubernamental y educativo impartida.</t>
  </si>
  <si>
    <t>Colegio de Educación Profesional Técnica de Zacatecas</t>
  </si>
  <si>
    <t>Procesos escolares de nivel media de corte tecnológico asistidos.</t>
  </si>
  <si>
    <t xml:space="preserve">Formación de profesionales técnicos y profesionales técnicos bachiller  </t>
  </si>
  <si>
    <t>Profesionistas titulados(as)</t>
  </si>
  <si>
    <t>Vinculación con el sector productivo, público y privado efectuada</t>
  </si>
  <si>
    <t>Administración de Recursos realizada</t>
  </si>
  <si>
    <t>Certificaciones del Sistema de Gestión Integral (SGI) y Sistema de Igualdad de Género (SGIG) consolidadas</t>
  </si>
  <si>
    <t>Espacios incrementados con estructura especializada</t>
  </si>
  <si>
    <t>Docentes actualizados acorde a su perfil académico</t>
  </si>
  <si>
    <t>Colocación eficiente  en el sector productivo</t>
  </si>
  <si>
    <t>Contribuir a la transformación del ITSN 2025</t>
  </si>
  <si>
    <t>Universidad Tecnológica del Estado de Zacatecas</t>
  </si>
  <si>
    <t>Eficiente administración de los recursos humanos, financieros y materiales.</t>
  </si>
  <si>
    <t>Fortalecimiento de la vinculación y profesionalización a traves de cursos, servicios y certificación de competencias.</t>
  </si>
  <si>
    <t>Realización de una adecuada planeación y gestión  Institucional</t>
  </si>
  <si>
    <t>Proyecto Estratégico de Educación Integral de Calidad</t>
  </si>
  <si>
    <t>Universidad Politécnica de Zacatecas</t>
  </si>
  <si>
    <t>Competitividad de nuestros egresados asegurada</t>
  </si>
  <si>
    <t>Administración  adecuada  de los recursos financieros, materiales, humanos e infraestructura.</t>
  </si>
  <si>
    <t>Vinculación fortalecida con el sector industrial , gubernamental y privado a través de nuestros servicios de consultoría, asesoría y de formación.</t>
  </si>
  <si>
    <t>Ofrecer educación de calidad e integral a las y los estudiantes del Instituto Tecnológico Superior de Fresnillo</t>
  </si>
  <si>
    <t>Instituto Tecnológico Superior de Fresnillo</t>
  </si>
  <si>
    <t>Consolidación de la matrícula en el Instituto</t>
  </si>
  <si>
    <t>Alumno-Inscribir</t>
  </si>
  <si>
    <t>Vinculación del Instituto con el sector público, privado y social</t>
  </si>
  <si>
    <t xml:space="preserve">Programas Educativos de calidad, enfocados al desarrollo humano </t>
  </si>
  <si>
    <t>Formación de profesionistas  a través de programas educativos que fomenten en los estudiantes el desarrollo humano integral, resolución de problemas, con sentido social</t>
  </si>
  <si>
    <t>TOTALES Hoja 1/3</t>
  </si>
  <si>
    <t>TOTAL Estrategia 5</t>
  </si>
  <si>
    <t>TOTALES Hoja 2/3</t>
  </si>
  <si>
    <t>TOTAL Hoja 3/3</t>
  </si>
  <si>
    <t>1,2,3,4,5,6,7,8</t>
  </si>
  <si>
    <t>Garantizar la presencia del personal de salud con capacidades técnicas adecuadas, para fortalecer la atención en todo el territorio.</t>
  </si>
  <si>
    <t>Implementar acciones en el cuidado de la salud a través de la educación preventiva, centrada en la persona, la familia y la comunidad.</t>
  </si>
  <si>
    <t>Priorizar la atención médica y nutricional en niñas, niños, mujeres, personas adultas mayores, personas con discapacidad y en situación de vulnerabilidad.</t>
  </si>
  <si>
    <t>Implementar un programa integral de salud mental con alcance a toda la población.</t>
  </si>
  <si>
    <t>Incrementar la cobertura de salud, fortaleciendo la infraestructura y equipamiento de las unidades, centros de salud, hospitales y casas de salud.</t>
  </si>
  <si>
    <t>Implementar acciones para mejorar el otorgamiento de consultas, garantizando el suministro de medicinas e insumos médicos.</t>
  </si>
  <si>
    <t>Implementar estrategias de vigilancia y control epidemiológico, así como de riesgos sanitarios.</t>
  </si>
  <si>
    <t>Personal de salud con capacidades técnicas y con cobertura estatal.</t>
  </si>
  <si>
    <t>Cursos dirigidos a personal de los Servicios de Salud de Zacatecas realizados.</t>
  </si>
  <si>
    <t>Curso-Coordinar</t>
  </si>
  <si>
    <t xml:space="preserve">Conferencias para la prestación de servicios recibidas. </t>
  </si>
  <si>
    <t>Protección de la Salud de la Población de la Comunidad.</t>
  </si>
  <si>
    <t>Comunidades saludables con Bandera Blanca Izada.</t>
  </si>
  <si>
    <t>Comunidad-Certificar</t>
  </si>
  <si>
    <t>Biológicos según el esquema de vacunación aplicados.</t>
  </si>
  <si>
    <t>Dosis-Aplicar</t>
  </si>
  <si>
    <t>Programa de atención a la salud y rehabilitación</t>
  </si>
  <si>
    <t>Sistema Estatal para el Desarrollo Integral de la Familia</t>
  </si>
  <si>
    <t>Atención integral para la salud y discapacidad de mujeres, hombres, niñas, niños y adolescentes realizada</t>
  </si>
  <si>
    <t>Asistencia-Registrar</t>
  </si>
  <si>
    <t>Atención médica y rehabilitación para mujeres, hombres, niñas, niños y adolescentes con discapacidad brindada</t>
  </si>
  <si>
    <t>Salud para población de grupos vulnerables.</t>
  </si>
  <si>
    <t>Acciones de prevención y atención a la salud de la mujer atendidas.</t>
  </si>
  <si>
    <t>Detección-Realizar</t>
  </si>
  <si>
    <t>Apoyos económicos y/o en especia otorgados por el Patrimonio de la Beneficencia Pública Estatal</t>
  </si>
  <si>
    <t>Unidades de sangre segura donadas.</t>
  </si>
  <si>
    <t>Unidad-Atender</t>
  </si>
  <si>
    <t>Salud mental en la población zacatecana.</t>
  </si>
  <si>
    <t>Consulta para atención de adicciones proporcionada.</t>
  </si>
  <si>
    <t>Consulta-Otorgar</t>
  </si>
  <si>
    <t>Consulta psicológica especializada a las víctimas de violencia familiar y de género otorgada.</t>
  </si>
  <si>
    <t>Tratamientos de salud mental otorgados a la población de responsabilidad de los SSZ.</t>
  </si>
  <si>
    <t>Tratamiento-Aplicar</t>
  </si>
  <si>
    <t>Fortalecimiento de la infraestructura física en salud.</t>
  </si>
  <si>
    <t>Unidades Médicas con acciones de mantenimiento ejecutadas.</t>
  </si>
  <si>
    <t xml:space="preserve">Infraestructura de las casas de salud fortalecida </t>
  </si>
  <si>
    <t>Atención médica de primer y segundo nivel.</t>
  </si>
  <si>
    <t>Programas y servicios médicos otorgados.</t>
  </si>
  <si>
    <t>Convenios de intercambio de servicios firmados.</t>
  </si>
  <si>
    <t>Certificación de unidades médicas en el modelo IMSS Bienestar implementado.</t>
  </si>
  <si>
    <t>Reportes en la Plataforma Nacional de Transparencia integrados.</t>
  </si>
  <si>
    <t>Prevención de enfermedades de control epidemiológico y riesgos sanitarios.</t>
  </si>
  <si>
    <t>Reportes de casos nuevos de enfermedad de vigilancia epidemiológica generados.</t>
  </si>
  <si>
    <t>Reporte-Realizar</t>
  </si>
  <si>
    <t>Análisis de riesgos sanitarios ejecutados.</t>
  </si>
  <si>
    <t>Muestra-Examinar</t>
  </si>
  <si>
    <t>Capacidad analítica con enfoque de riesgos sanitarios fortalecida.</t>
  </si>
  <si>
    <t>Control y Seguimiento de Imagen Urbana realizado.</t>
  </si>
  <si>
    <t>Control y Seguimiento de Obra realizado.</t>
  </si>
  <si>
    <t>Coordinación de Archivos gestionada y operada.</t>
  </si>
  <si>
    <t>Tramites administrativos realizados.</t>
  </si>
  <si>
    <t>Tramites legales y juridicos realizados.</t>
  </si>
  <si>
    <t>Deporte para todos</t>
  </si>
  <si>
    <t xml:space="preserve">Promover el desarrollo del deporte, como instrumento para la integración social y la prevención del delito. </t>
  </si>
  <si>
    <t xml:space="preserve">Fortalecer la práctica deportiva mediante el uso de infraestructura en todo el Estado. </t>
  </si>
  <si>
    <t>Fomentar la cultura del deporte en instituciones públicas, como instrumento para la mejora de la salud, la convivencia y el bienestar físico y emocional.</t>
  </si>
  <si>
    <t>Fortalecer los programas de becas y estímulo a deportistas que logran resultados destacados en los eventos del Sistema Nacional de Competencias y del Ciclo Olímpico.</t>
  </si>
  <si>
    <t>Desarrollar, mantener, rescatar y rehabilitar la infraestructura deportiva en todo el estado.</t>
  </si>
  <si>
    <t>Deporte para la convivencia y la paz</t>
  </si>
  <si>
    <t>Instituto de Cultura Física y Deporte del Estado de Zacatecas</t>
  </si>
  <si>
    <t>Secretaría de Seguridad Pública</t>
  </si>
  <si>
    <t>Actividades para el fomento de la convivencia sana y pacífica a través del deporte y actividades físico-recreativas, realizadas</t>
  </si>
  <si>
    <t>Actividades deportivas para grupos vulnerables, realizados</t>
  </si>
  <si>
    <t>Uso intensivo de instalaciones deportivas</t>
  </si>
  <si>
    <t>Programas de desarrollo físico-deportivo que se llevan a cabo en las instalaciones deportivas a cargo del INCUFIDEZ, Implementados.</t>
  </si>
  <si>
    <t>Grupos en espacios de instalaciones deportivas al servicios de la población, atendidos.</t>
  </si>
  <si>
    <t>Promoción del deporte profesional en estado de Zacatecas</t>
  </si>
  <si>
    <t>Procesos de logística y operación del club deportivo profesional realizados</t>
  </si>
  <si>
    <t>Eventos y espectáculos deportivos organizados</t>
  </si>
  <si>
    <t>Administración para el deporte zacatecano</t>
  </si>
  <si>
    <t>Recursos humanos, materiales, económicos y financieros gestionados</t>
  </si>
  <si>
    <t>Programas y procesos de cultura física y deporte gestionados</t>
  </si>
  <si>
    <t>Información solicitada a través del sistema de transparencia gubernamental entregada</t>
  </si>
  <si>
    <t>Instituciones públicas al deporte y la cultura física</t>
  </si>
  <si>
    <t>Apoyos para el fomento del deporte social en  municipios.</t>
  </si>
  <si>
    <t>Apoyos para impulsar la organización de torneos, competencias y actividades deportivas escolares, entregados.</t>
  </si>
  <si>
    <t>Becas deportivas INCUFIDEZ</t>
  </si>
  <si>
    <t>Becas para deportistas, entrenadores y especialistas de ciencias aplicadas, pagadas.</t>
  </si>
  <si>
    <t>Estímulos y premios para deportistas sobresalientes entregados.</t>
  </si>
  <si>
    <t>Estímulo-Otorgar</t>
  </si>
  <si>
    <t>Del talento a la alta competencia</t>
  </si>
  <si>
    <t>Apoyos para impulsar la procesos de preparación de deportistas, entregados</t>
  </si>
  <si>
    <t>Apoyos a deportistas participantes en eventos deportivos, entregados.</t>
  </si>
  <si>
    <t>Eventos deportivos en el estado, gestionados.</t>
  </si>
  <si>
    <t>Capacitación de entrenadores y técnicos deportivos, facilitada.</t>
  </si>
  <si>
    <t>Mejores instalaciones deportivas al servicio de la población</t>
  </si>
  <si>
    <t>Instalaciones deportivas conservadas</t>
  </si>
  <si>
    <t>Obra-Supervisar</t>
  </si>
  <si>
    <t>1,2,3,4,5</t>
  </si>
  <si>
    <t>Desarrollo cultural para la convivencia social</t>
  </si>
  <si>
    <t>Impulsar el desarrollo cultural con enfoque social.</t>
  </si>
  <si>
    <t>Fortalecer el programa de cultura en espacios públicos para incentivar la convivencia comunitaria.</t>
  </si>
  <si>
    <t>Promover acciones para llevar la cultura a todas las comunidades del Estado, fomentando nuestra identidad cultural y natural.</t>
  </si>
  <si>
    <t>Rediseñar la política cultural mediante acciones que eviten la fuga de talento zacatecano.</t>
  </si>
  <si>
    <t>Crear programas que articulen integralmente la cultura y el turismo, para el fortalecimiento del desarrollo económico y social de las comunidades.</t>
  </si>
  <si>
    <t>Implementar programas de apoyo para el fortalecimiento de las industrias creativas en la entidad.</t>
  </si>
  <si>
    <t xml:space="preserve">Promover un amplio programa de rescate y rehabilitación de los museos y espacios públicos y culturales para proteger, preservar y difundir el patrimonio cultural tanto material, como inmaterial de nuestro estado. </t>
  </si>
  <si>
    <t>Fomento a la Formación Artística y Cultural</t>
  </si>
  <si>
    <t>Defensoría Pública</t>
  </si>
  <si>
    <t>Instituto Zacatecano de Cultura Ramón López Velarde</t>
  </si>
  <si>
    <t>Instituto de la Defensoría Pública</t>
  </si>
  <si>
    <t>Talleres de Formación, capacitación y profesionalización artística y cultural desde la inicialización hasta la profesionalización realizados</t>
  </si>
  <si>
    <t>Casos atendidos en materia penal</t>
  </si>
  <si>
    <t>Transparentar el buen uso de los recursos públicos en la operación de las actividades del Instituto Zacatecano de Cultura</t>
  </si>
  <si>
    <t>Recursos Administrados del Instituto Zacatecano de Cultura con eficiencia y oportunidad</t>
  </si>
  <si>
    <t>Acciones de los procesos internos eficientados</t>
  </si>
  <si>
    <t>Organización-Promover</t>
  </si>
  <si>
    <t>Fomento a la Cultura Musical en sus diversas expresiones</t>
  </si>
  <si>
    <t>Cultura musical en sus diversas expresiones difundidas</t>
  </si>
  <si>
    <t>Impulso al Desarrollo Cultural Municipal</t>
  </si>
  <si>
    <t>Descentralización de las actividades culturales con participación de los de los municipios implementada</t>
  </si>
  <si>
    <t>Impulso a los apoyos culturales y sociales a los artistas ejecutantes de Zacatecas otorgados</t>
  </si>
  <si>
    <t>Estímulos a los Artistas, Creadores, Agentes e Industrias Culturales de Zacatecas</t>
  </si>
  <si>
    <t>Estímulos para la Creación y al Desarrollo Artístico Estatal otorgados</t>
  </si>
  <si>
    <t>Convocatoria-Publicar</t>
  </si>
  <si>
    <t>Difusión y Animación Cultural Permanente</t>
  </si>
  <si>
    <t>Difusión Artística y Cultural Permanente realizada</t>
  </si>
  <si>
    <t>Fortalecimiento al Patrimonio Cultural Tangible e Intangible de Zacatecas</t>
  </si>
  <si>
    <t>Museos administrados</t>
  </si>
  <si>
    <t>Museos difundidos, promocionados y preservados</t>
  </si>
  <si>
    <t>Espacios culturales mantenidos, protegidos y equipados</t>
  </si>
  <si>
    <t>Mantenimiento-Realizar</t>
  </si>
  <si>
    <t xml:space="preserve">Estímulos para el fomento a las Cultural Municipales y Comunitarias en el Estado de Zacatecas Otorgados. </t>
  </si>
  <si>
    <t>Apoyos a las Industrias Culturales y a los Medios Audiovisuales Otorgados</t>
  </si>
  <si>
    <t>Apoyos a proyectos otorgados mediante remesas productivas</t>
  </si>
  <si>
    <t xml:space="preserve">Apoyos para el bienestar migrante otorgados </t>
  </si>
  <si>
    <t xml:space="preserve">Gestión del Proyecto Construcción de la Presa Milpillas </t>
  </si>
  <si>
    <t xml:space="preserve">Reserva territorial para proyecto construcción de la presa Milpillas adquiridas </t>
  </si>
  <si>
    <t xml:space="preserve">Estudios previos para el proyecto de contrucción de la presa Milpillas realizados </t>
  </si>
  <si>
    <t>2,5,6</t>
  </si>
  <si>
    <t>Impulsar y promover la incorporación de las juventudes al sector laboral y educativo.</t>
  </si>
  <si>
    <t>Administración operativa otorgada al personal del Injuventud de manera eficiente para el logro de sus metas.</t>
  </si>
  <si>
    <t>Instituto de la Juventud del Estado de Zacatecas</t>
  </si>
  <si>
    <t>Servicios de coordinación, articulación, e instrumentación  en la ejecución de la politica pública orientada a la atención de las personas jóvenes en el Estado realizada</t>
  </si>
  <si>
    <t>Servicios otorgados a las diversas áreas que integran al Instituto de la Juventud proporcionados</t>
  </si>
  <si>
    <t>Programa de prevención y control en operación</t>
  </si>
  <si>
    <t>Derecho a la información y protección de datos personales de la ciudadanía garantizado</t>
  </si>
  <si>
    <t>Bienestar integral y fomento al empleo juvenil en el estado de Zacatecas</t>
  </si>
  <si>
    <t>Eventos y talleres para el bienestar de la juventud realizados</t>
  </si>
  <si>
    <t>Atención en materia de emprendimiento otorgada</t>
  </si>
  <si>
    <t>Bienestar Integral y apoyos a las juventudes para transformar espacios públicos</t>
  </si>
  <si>
    <t>Desayunos escolares a niñas, niños y adolescentes modalidad frío y caliente entregados</t>
  </si>
  <si>
    <t>Ración-Distribuir</t>
  </si>
  <si>
    <t>Paquete-Distribuir</t>
  </si>
  <si>
    <t>Dotacion-Otorgar</t>
  </si>
  <si>
    <t>Programa de apoyos a los grupos de atención prioritaria</t>
  </si>
  <si>
    <t>Apoyos económicos para las orientadoras y orientadores de personas de atención prioritaria entregados</t>
  </si>
  <si>
    <t>Apoyos económicos para cuidadoras/cuidadores de personas de atención prioritaria proporcionados</t>
  </si>
  <si>
    <t>Apoyos económicos para las personas de atención prioritaria entregados</t>
  </si>
  <si>
    <t>Apoyos económicos para la prevención de migración infantil no acompañada entregados</t>
  </si>
  <si>
    <t>Apoyos económicos para la  prevención del trabajo infantil entregados</t>
  </si>
  <si>
    <t>Apoyos en temporada invernal entregados (cobijas, juguetes, bolos y otros que determine el SEDIF)</t>
  </si>
  <si>
    <t>Bicicletas para niñas y niños que la requieran para su traslado a su centro educativo "Ayúdame a llegar" entregadas</t>
  </si>
  <si>
    <t>Lentes graduados para niñas, niños y adolescentes "Ver bien para aprender mejor" entregados</t>
  </si>
  <si>
    <t>Aparatos funcionales para hombres y mujeres, niñas, niños, adolescentes, adultos mayores y personas con discapacidad (sillas de ruedas, andadores y bastones) entregados</t>
  </si>
  <si>
    <t>Aparatos auditivos para hombres y mujeres, niñas, niños , adolescentes, adultos mayores y personas con discapacidad entregados</t>
  </si>
  <si>
    <t>Órtesis y prótesis para hombres, mujeres, niñas, niños , adolescentes, adultos mayores y personas con discapacidad entregados</t>
  </si>
  <si>
    <t>Prótesis dentales par adultos mayores "Transformando sonrisas con amor" entregadas</t>
  </si>
  <si>
    <t>Lentes para vista cansada para hombres y mujeres, niñas, niños, adolescentes, adultos mayores y personas con discapacidad entregados</t>
  </si>
  <si>
    <t>Programa de Atención a Niñas, Niños, Adolescentes, Migrantes, Mujeres, Adultos Mayores, Personas con Discapacidad y Familia.</t>
  </si>
  <si>
    <t>Atención a víctimas y generadores de violencia otorgada</t>
  </si>
  <si>
    <t>Atención integral a niñas, niños, adolescentes y migrantes otorgada</t>
  </si>
  <si>
    <t>Atención integral a personas adultas y adultos mayores otorgada</t>
  </si>
  <si>
    <t>Capacitaciones en diversas temáticas a niñas, niños y adolescentes para prevención de riesgos sociales y psicológicos impartidas.</t>
  </si>
  <si>
    <t>Programa de apoyo al proceso administrativo y de planeación</t>
  </si>
  <si>
    <t>Procesos Administrativos realizados</t>
  </si>
  <si>
    <t>Programa de promoción y fomento de espacios públicos, turísticos y de convivencia familiar</t>
  </si>
  <si>
    <t>Prestación de servicios proporcionados para el fortalecimiento de los programas sociales</t>
  </si>
  <si>
    <t>Programa de promoción y fomento a la producción en la maquila, tiendas y talleres proporcionados</t>
  </si>
  <si>
    <t>Brindar y fortalecer la atención a las personas con discapacidad.</t>
  </si>
  <si>
    <t>Promoción de los Derechos de las Personas con Discapacidad</t>
  </si>
  <si>
    <t>Instituto para la Atención e Inclusión de las Personas con Discapacidad</t>
  </si>
  <si>
    <t>Transversalidad para la  Inclusión de las Personas con Discapacidad</t>
  </si>
  <si>
    <t xml:space="preserve">Premio  Estatal de la Juventud, Otorgado  </t>
  </si>
  <si>
    <t>Apoyos económicos a mujeres jefas de familia entregados</t>
  </si>
  <si>
    <t xml:space="preserve">Programa de alimentación Fam-as </t>
  </si>
  <si>
    <t>Pañales para hombres y mujeres, niñas, niños, adolescentes, adultos mayores y personas con discapacidad entregados</t>
  </si>
  <si>
    <t xml:space="preserve">Procuración de justicia y restitución de derechos otorgados </t>
  </si>
  <si>
    <t xml:space="preserve">Fomento de valores a través de eventos familiarizados realizados </t>
  </si>
  <si>
    <t>Capacitaciones realizadas</t>
  </si>
  <si>
    <t xml:space="preserve">Programa de asistencia Fam-as </t>
  </si>
  <si>
    <t xml:space="preserve">Proyectos del Programa de Atención a grupos prioritarios realizados </t>
  </si>
  <si>
    <t xml:space="preserve">Proyectos del programa de centros de desarrollo comunitario DIF pilares realizados </t>
  </si>
  <si>
    <t xml:space="preserve">Programa de desarrollo comunitario Fam-as </t>
  </si>
  <si>
    <t xml:space="preserve">Proyectos del programa salud y bienestar comunitario realizados </t>
  </si>
  <si>
    <t>Apoyos económicos para la accesibilidad en instituciones educativas</t>
  </si>
  <si>
    <t xml:space="preserve">Administración y Control del Instituto para la Atención e Inlcusión de las personas con Discapacidad del Estado de Zacatecas  </t>
  </si>
  <si>
    <t xml:space="preserve">Aumento de personas con discapacidad en el padrón Estatal registrados </t>
  </si>
  <si>
    <t>Apoyos económicos "Mujeres al Frente de la Transformación" desde la Colonia o Familia Entregados</t>
  </si>
  <si>
    <t xml:space="preserve">Registro de casos de violencia, datos estadísticos y plataforma del Banco Estatal de datos sobre violencia contra las mujeres, sistematizados </t>
  </si>
  <si>
    <t xml:space="preserve">Fortalecer la Coordinación Interistitucional </t>
  </si>
  <si>
    <t>1, 2, 3, 4,5,6,7, 8, 9, 10</t>
  </si>
  <si>
    <t>Becas para las hijas e hijos de los trabajadores de la educación sindicalizados otorgados</t>
  </si>
  <si>
    <t>Apoyos para prestadores de servicio de educación media otorgados</t>
  </si>
  <si>
    <t>Exámenes en cualquier formato que permite reconocer las habilidades y conocimientos que ha adquirido una persona, acreditados</t>
  </si>
  <si>
    <t>Documentación oficial entregada por única vez a los usuarios que concluyen el nivel primaria y/o secundaria</t>
  </si>
  <si>
    <t>Programa-Coordinar</t>
  </si>
  <si>
    <t>Auditoria-Realizar</t>
  </si>
  <si>
    <t>Pago-Realizar</t>
  </si>
  <si>
    <t>Instituto Tecnológico Superior de Sombrerete</t>
  </si>
  <si>
    <t>Gestión Administrativa Estratégica en el Instituto</t>
  </si>
  <si>
    <t>Seguimiento de la Planeación estratégica y eficiente en el Instituto</t>
  </si>
  <si>
    <t>Procesos estratégicos de los sistemas de calidad</t>
  </si>
  <si>
    <t>Promoción de  la Vinculación estratégica y eficiente en el Instituto</t>
  </si>
  <si>
    <t>Recursos con enfoque de servicio al proceso académico administrados</t>
  </si>
  <si>
    <t>Programa con acciones que vinculan a la institución con diferentes sectores realizado</t>
  </si>
  <si>
    <t>Procesos certificados ofrecidos: calidad, ambiental, seguridad y salud ocupacional, igualdad laboral, energía.</t>
  </si>
  <si>
    <t>Seguimiento y control adecuado de los recursos</t>
  </si>
  <si>
    <t>Formación extraescolar brindada</t>
  </si>
  <si>
    <t>Presupuesto-Controlar</t>
  </si>
  <si>
    <t>Servicios otorgados por el CONALEP Zacatecas inclusivos.</t>
  </si>
  <si>
    <t>Estudiantes de educación media atendidos en sistemas educativos de calidad.</t>
  </si>
  <si>
    <t>Procesos de enseñanza impartidos en espacios educativos idóneos.</t>
  </si>
  <si>
    <t>Gestión institucional operada con eficiencia, transparencia e inclusiva</t>
  </si>
  <si>
    <t>Presupuestos distribuidos para el ejercicio 2025 autorizados</t>
  </si>
  <si>
    <t>Cumplimiento a las políticas y estrategias de la Planeación Institucional</t>
  </si>
  <si>
    <t>*No se programaron actividades en este trimestre.</t>
  </si>
  <si>
    <t>Unidad Médica-Certificar</t>
  </si>
  <si>
    <t>Atención-Otorgar</t>
  </si>
  <si>
    <t>Apoyos para la atención a desastres naturales y desplazados distribuídos</t>
  </si>
  <si>
    <t>*Las metas programadas para este trimestre son de 0</t>
  </si>
  <si>
    <t>Expediente-Actualizar</t>
  </si>
  <si>
    <t>Coordinación de comités de la dependencia</t>
  </si>
  <si>
    <t>Implemetacion al Modelo  para la Igualdad  entre Mujeres y Hombres del Estado de Zacatecas</t>
  </si>
  <si>
    <t>Seguimiento Portales estatales y federales actualizados.</t>
  </si>
  <si>
    <t>Elaboración del Programa Anual de Desarrollo Archivístico 2024, Asesoramiento Técnico para la Operación de los Archivos,  y Elaboración y Actualización de los  Instrumentos de Consulta Archivística realizados</t>
  </si>
  <si>
    <t>Servicios de Tecnologías de Información administrados</t>
  </si>
  <si>
    <t>Plataformas digitales actualizadas</t>
  </si>
  <si>
    <t>Obra física documental y procesos verificados</t>
  </si>
  <si>
    <t>Seguimiento a Redes Sociales realizado</t>
  </si>
  <si>
    <t>TOTAL Estrategia 4</t>
  </si>
  <si>
    <t>Renovación de unidades, taxi confiable y seguro</t>
  </si>
  <si>
    <t>Reordenamiento de la Movilidad Urbana sustentable optimizada.</t>
  </si>
  <si>
    <t>Apoyos económicos para la regularización de concesión para nuevos concesionarios de taxi otorgados.</t>
  </si>
  <si>
    <t>Apoyos económicos para la adquisición de vehículo para nuevos concesionarios de taxi otorgados.</t>
  </si>
  <si>
    <t>Apoyos económicos para la adquisición de vehículo para concesionarios de taxi otorgados.</t>
  </si>
  <si>
    <t>Derecho de acceso a la información y protección de datos personales de la ciudadanía garantizado</t>
  </si>
  <si>
    <t>Recuperaciòn de áreas naturales con desarrollo sustentable generado</t>
  </si>
  <si>
    <t>Sistemas de Información geográficos con base de datos estadísticos administrados</t>
  </si>
  <si>
    <t>1,2,3,5,6,7,8,9,10</t>
  </si>
  <si>
    <t>Impulsar el fortalecimiento del ordenamiento territorial estatal, integrando al territorio y las regiones a los procesos de desarrollo y bienestar.</t>
  </si>
  <si>
    <t>Centros Urbanos Ordenados</t>
  </si>
  <si>
    <t>Programa de Ordenamiento Territorial resiliente y vigilancia estatal generada.</t>
  </si>
  <si>
    <t>Organización Social de Régimen de Fraccionamientos Rurales</t>
  </si>
  <si>
    <t>Taller-Impartir</t>
  </si>
  <si>
    <t>Metro Cuadrado-Mantener</t>
  </si>
  <si>
    <t>Estudio-Presentar</t>
  </si>
  <si>
    <t>Programa de fortalecimiento de capacidades realizado</t>
  </si>
  <si>
    <t>*Se tiene programado reportar la  elaboración de estudios y/o ejecución de obras de infraestructura hidráulica para el cuarto trimestre 2025.</t>
  </si>
  <si>
    <t>Acto-Realizar</t>
  </si>
  <si>
    <t>Apoyos  a instancias y/o instituciones que atienden a la población juvenil para la rehabilitación y/o equipamiento de espacios públicos físicos entregados.</t>
  </si>
  <si>
    <t>Aportación para la Pensión Universal de Personas con Discapacidad tramitada</t>
  </si>
  <si>
    <t xml:space="preserve">Paquetes alimentarios del programa atención alimentaria en los primeros  1,000 días entregados </t>
  </si>
  <si>
    <t>Apoyos alimentarios del Programa de Atención Alimentaria a personas en situación de vulnerabilidad</t>
  </si>
  <si>
    <t>Despensa-Entregar</t>
  </si>
  <si>
    <t>Apoyo de canastas básicas para el bienestar entregadas</t>
  </si>
  <si>
    <t>Servicios en las giras "Transformando Zacatecas con Valores" otorgados</t>
  </si>
  <si>
    <t>Promoción de temas preventivos y de igualdad realizados</t>
  </si>
  <si>
    <t>Acciones de gobierno recibidas</t>
  </si>
  <si>
    <t>Proceso de planeación, seguimiento, control, monitoreo y evaluación realizado</t>
  </si>
  <si>
    <t>Programa de fortalecimiento de la infraestructura del SEDIF</t>
  </si>
  <si>
    <t>Programa fortalecimiento a infraestructura del SEDIF operado.</t>
  </si>
  <si>
    <t>Generación de encuentros académicos, culturales, deportivas y recreativas para visibilizar a las personas con discapacidad realizadas.</t>
  </si>
  <si>
    <t>Promoción y fomento de los derechos de las personas con discapacidad a través de la participación social realizados.</t>
  </si>
  <si>
    <t>Sensibilización y capacitación sobre los derechos de las personas con discapacidad realizados</t>
  </si>
  <si>
    <t>Obligaciones de transparencia atendidas.</t>
  </si>
  <si>
    <t>Apoyo económicos para la intervención de espacios accesibles directos a personas con discapacidad</t>
  </si>
  <si>
    <t>Apoyos económicos para la accesibilidad en espacios públicos del patrimonio municipal</t>
  </si>
  <si>
    <t xml:space="preserve">Apoyo para la adecuación y construcción de espacios accesibles para personas con discapacidad </t>
  </si>
  <si>
    <t xml:space="preserve">Servicios a las diversas áreas que integran el instituto otorgados </t>
  </si>
  <si>
    <t>Implementación de mejoras a favor de las personas con discapacidad otorgados</t>
  </si>
  <si>
    <t>TOTALES Hoja 1/2</t>
  </si>
  <si>
    <t>TOTAL Estrategia 6</t>
  </si>
  <si>
    <t>Expediente-Integrar</t>
  </si>
  <si>
    <t>Programas para el adelanto, bienestar, igualdad y avance de las Mujeres elaborados y ejecutados</t>
  </si>
  <si>
    <t>Programas de prevención, atención, sanción y erradicar de la violencia contra las mujeres en el Estado de Zacatecas  ejecutado.</t>
  </si>
  <si>
    <t>Obras de infraestructura de viviendas ejecutadas</t>
  </si>
  <si>
    <t>Apoyo para implantes cocleares entregados</t>
  </si>
  <si>
    <t>Generación de acciones sobre Diseño Universal realizadas</t>
  </si>
  <si>
    <t>Fortalecimiento de las políticas públicas para la inclusión de las personas con discapacidad de manera interinstitucional realizado.</t>
  </si>
  <si>
    <t>Acciones para la atención prioritaria de personas con discapacidad implementadas</t>
  </si>
  <si>
    <t>*En esta meta no hubo avance debido a la falta de recurso para ejecutar el proceso de titulación.</t>
  </si>
  <si>
    <t>*No se programaron actividades para este trimestre.</t>
  </si>
  <si>
    <t>*En este periodo no se registra actividad debido al retraso en tramites administrativos.</t>
  </si>
  <si>
    <t>*Con base a la programación aprobada, no se a registrado actividad.</t>
  </si>
  <si>
    <t>Al cierre del trimestre se han presentado más de las solicitudes esperadas para el apoyo a proyectos productivos.</t>
  </si>
  <si>
    <t>*Se reporta en la 2.10.3</t>
  </si>
  <si>
    <t>*Sin información presupuestal/En esta meta no hubo avance debido a que no se ha realizado la Primer Junta de Gobierno ordinaria, para que se autorice el presupuesto.</t>
  </si>
  <si>
    <t>*Sin información presupuestal/La información acerca de las certificaciones del SGI y SGIG se generará al final del año, cuando termine el proceso de las auditorías y se tenga el dictamen de los resultados de las mismas.</t>
  </si>
  <si>
    <t>*Se reporta en la 2.3.1</t>
  </si>
  <si>
    <t>*Sin información presupuestal/Las metas programadas para este componente se modificarón a  0</t>
  </si>
  <si>
    <t>*Sin información presupuestal/Las metas programadas para este trimestre son de 0</t>
  </si>
  <si>
    <t>*Sin información presupuestal/ Los premios al deporte se entregan en el mes de noviembre de año en curso.</t>
  </si>
  <si>
    <t>*Sin información presupuestal/Esta actividad se encuentra suspendida.</t>
  </si>
  <si>
    <t>*Se reporta en la 2.10.7</t>
  </si>
  <si>
    <t>Informe Financiero al Tercer Trimestre 2025</t>
  </si>
  <si>
    <t>Del 01 de enero al 30 de septiembre de 2025</t>
  </si>
  <si>
    <t>TOTAL Estrategia 1</t>
  </si>
  <si>
    <t>Apoyos a Pensionados Jubilados y Homologados</t>
  </si>
  <si>
    <t>Apoyos para personas jubiladas, pensionadas y homologados centralizados otorgados</t>
  </si>
  <si>
    <t>Atención integral en cirugias e implantes realizados</t>
  </si>
  <si>
    <t>Aumento el número de prestadores de servicios al inicio del ciclo escolar</t>
  </si>
  <si>
    <t>*Se reprograman la entrega de becas para el 4to trimestre</t>
  </si>
  <si>
    <t>*No hay avances de entrega de este apoyo, ya que aun no  se define la  entrega</t>
  </si>
  <si>
    <t>*Se reprograman las actividades para el 4to trimestre</t>
  </si>
  <si>
    <t>*No se programarón equipamiento en el periodo</t>
  </si>
  <si>
    <t>*No se programaron obras de rehabilitación en el periodo</t>
  </si>
  <si>
    <t>*No se programarón equipamientos en el período</t>
  </si>
  <si>
    <t>*No se programaron informes en el periodo</t>
  </si>
  <si>
    <t>*Sin información presupuestal/La capacitación sobre la intervención para la reducción a víctimas y agresores de violencia de pareja considera varias semanas</t>
  </si>
  <si>
    <t>*Sin información presupuestal/El compromiso institucional con la mejora continua se refleja en la planeación, distribución y uso eficiente de recursos, creando un entorno adecuado para la formación integral. Esta visión de servicio mejora la experiencia académica y apoya el logro de objetivos con calidad educativa.</t>
  </si>
  <si>
    <t>*Sin información presupuestal/El Instituto Tecnológico Superior de Jerez impulsa la vinculación con sectores productivos, educativos y sociales, mediante acciones y convenios estratégicos que fortalecen la formación profesional y generan oportunidades de crecimiento académico, tecnológico y laboral.</t>
  </si>
  <si>
    <t>*Sin información presupuestal/No se ha capacitado los docentes por cuestiones de problemas laborales y la huelga sindical, por lo que se recorrió el semestre enero julio y la capacitación esta pendiente</t>
  </si>
  <si>
    <t>Incremento de matrícula escolar registrado con motivo del inicio del ciclo, atribuible al proceso de preinscripción en nivel de educación básica</t>
  </si>
  <si>
    <t>aumentó el número alumnas y alumnos evaluados</t>
  </si>
  <si>
    <t>*Sin información presupuestal/Se tiene programada la entrega del 80% de lo emitido por lo que es un óptimo avance</t>
  </si>
  <si>
    <t>*Sin información presupuestal/Modalidad en papel y en línea, se aplican en sedes programadas, en su mayoría son Unidades Operativas donde sólo se aplican exámenes impresos. Los exámenes en línea sólo se pueden aplicar en las Plazas Comunitarias con acceso a Internet</t>
  </si>
  <si>
    <t>*Sin información presupuestal/Se instaló un módulo del Bienestar durante este mes de agosto y septiembre, atendiendo a adultos mayores para su apoyo del Bienestar y ofrecer los servicios del IZEA, se tuvo buena incorporación y certificación</t>
  </si>
  <si>
    <t>*Sin información presupuestal/Se atendió a mujeres adultas mayores con la instalación de un módulo del Bienestar en la Dirección General</t>
  </si>
  <si>
    <t>Aumento de matricula al inicio del ciclo escolar</t>
  </si>
  <si>
    <t>Este indicador se evalúa y reporta al cierre del trimestre octubre-diciembre, ya que su medición es anual, con base en las metas establecidas en el F-PROG y MIR 2025 de CONALEP Zacatecas.</t>
  </si>
  <si>
    <t>*Sin información presupuestal/Este indicador se evalúa y reporta al cierre del trimestre octubre-diciembre, ya que su medición es anual, con base en las metas establecidas en el F-PROG y MIR 2025 de CONALEP Zacatecas.</t>
  </si>
  <si>
    <t>*Sin información presupuestal/Se cumplieron las acciones programadas en el trimestre, con la cuales, se lleva un avance acumulado del 84.61% para el cumplimiento de la meta. Al final del año se verá reflejado el porcentaje real de cumplimiento anual.</t>
  </si>
  <si>
    <t>*Sin información presupuestal/Se lleva un avance acumulado del 64.29% para el cumplimiento de la meta. Al final del año se verá reflejado el porcentaje real de cumplimiento anual.</t>
  </si>
  <si>
    <t>Logró incrementarse la matrícula en 64 estudiantes más, actualmente se reportan 1573 estudiantes contra 1509 del ciclo anterior.</t>
  </si>
  <si>
    <t>La meta rebasada obedece al aumento en la demanda de contenidos formativos por parte del personal de salud, forma parte de las acciones de mejora continua implementadas para garantizar la capacitación médica permanente.</t>
  </si>
  <si>
    <t>La meta es a petición de la población</t>
  </si>
  <si>
    <t>*La meta se realizara en el siguiente trimestre</t>
  </si>
  <si>
    <t>Se realizó mayor difusión de los servicios de atención por medio de actividades preventivas sobre todo en el mes de Septiembre.</t>
  </si>
  <si>
    <t>Se incrementó la demanda de servicios debido al aumento de referencias institucionales.</t>
  </si>
  <si>
    <t>*No hay avance de la meta debido a que la certificación de unidades está suspendida por instrucción del Consejo de Salubridad General, en espera del modelo de evaluación y certificación.</t>
  </si>
  <si>
    <t>*Reclasificación  y ajuste de metas en este componente  para trasferir el recurso al rubro de pavimentación de calles.</t>
  </si>
  <si>
    <t>Se superaron las metas ya que se realizaron diferentes actividades que se requieren para dar a conocer y la entrega de apoyos de los programas que esta Secretaria lleva como es la entrega de utiles escolares</t>
  </si>
  <si>
    <t>*No se cumplieron las metas por las cargas de trabajo que llevan las 18 Coordinaciones,se planteara una estrategia para que al finalizar el año se cuente con la identificación de los 36 Centros Integradores de Servicios, dentro de los 58 municipios que conforman el Estado.</t>
  </si>
  <si>
    <t>Lotes Habitacionales</t>
  </si>
  <si>
    <t>Contrato-Firmar</t>
  </si>
  <si>
    <t>*Las metas programadas para este componente se modificaron a 0</t>
  </si>
  <si>
    <t>*A reduccion deriva de que no se cuenta con el presupuesto  para la compra</t>
  </si>
  <si>
    <t>Lotes habitacionales en reserva territorial con vocación de vivienda adjudicados</t>
  </si>
  <si>
    <t>*No se tiene meta programada para este trimestre</t>
  </si>
  <si>
    <t>Aunque se superó la meta, por el incremento de la demanda institucional y ciudadana, la ejecución optimizó recursos y priorizó la coordinación interinstitucional, evitando una carga presupuestal adicional significativa.</t>
  </si>
  <si>
    <t>Los grupos de práctica deportiva se mantienen activo todo el año. La meta no es acumulativa. Los grupos de práctica deportiva se mantienen activo todo el año. La meta no es acumulativa.</t>
  </si>
  <si>
    <t>*Sin información presupuestal/La meta no es acumulativa porque los programas de desarrollo deportivo se lleva a cabo durante todo el año. Se informa el programa de fortalecimiento físico operado en el GymZa, explicando por qué se supera en una unidad, la meta.</t>
  </si>
  <si>
    <t>*Sin información presupuestal/Los grupos de práctica deportiva se mantienen activo todo el año. La meta no es acumulativa. Los grupos de práctica deportiva se mantienen activo todo el año. La meta no es acumulativa.</t>
  </si>
  <si>
    <t>*Sin información presupuestal/No fueron alcanzadas las metas, por la extinción del Instituto Nacional de Acceso a la información por tal motivo el portal se cerró, para la transición al nuevo encargado de la plataforma.</t>
  </si>
  <si>
    <t>*Sin información presupuestal/El cumplimiento de la meta es satisfactorio, dado que las actividades programadas fueron realizadas en tiempo.</t>
  </si>
  <si>
    <t>Se superó la meta por el aumento de las solicitudes de apoyo para impulsar el proceso de preparación a deportistas en activo</t>
  </si>
  <si>
    <t>*Sin información presupuestal/Se cumple la meta en el primer trimestre</t>
  </si>
  <si>
    <t>Se ha registrado un aumento en la meta derivado de ampliación de recursos en este periodo.</t>
  </si>
  <si>
    <t>*Con base a la programación aprobada, en este periodo no se registra actividad.</t>
  </si>
  <si>
    <t>Al cierre del trimestre se ha registrado varias solicitudes para proyectos del 2x1, esta actividad está sujeta a demanda de las solicitudes de la comunidad zacatecana migrante.</t>
  </si>
  <si>
    <t>*Al corte de actualización del trimestre aún no se entregan apoyos para el Bienestar Migrante.</t>
  </si>
  <si>
    <t>*Fueron reprogramados para el próximo trimestre debido a que el proceso de licitación se terminó el 23 de septiembre del año en curso.</t>
  </si>
  <si>
    <t>Las acciones realizadas responden a las demandas de la juventud zacatecana.</t>
  </si>
  <si>
    <t>*Las actividades se tienen contempladas para el último trimestre del año.</t>
  </si>
  <si>
    <t>*No se conto con el recurso para dar avance a este componente</t>
  </si>
  <si>
    <t>Apoyo para las mujeres artesanas entregados</t>
  </si>
  <si>
    <t>*La meta esta programada para realizarse en el siguiente trimestre</t>
  </si>
  <si>
    <t>*Sin información presupuestal/La meta se realizara en el siguiente trimestre</t>
  </si>
  <si>
    <t>Las capacitaciones  es a petición de la población</t>
  </si>
  <si>
    <t>La atención se brinda a petición de la población</t>
  </si>
  <si>
    <t>*Sin información presupuestal/No se tiene metas programadas para este trimestre</t>
  </si>
  <si>
    <t>*No se tiene metas para este trimestre</t>
  </si>
  <si>
    <t>*Sin información presupuestal/Se cumplió con las metas establecidas por el área</t>
  </si>
  <si>
    <t>*No se tiene registrado metas para este trimestre</t>
  </si>
  <si>
    <t>*Sin información presupuestal/No se tiene registrado metas para este trimestre</t>
  </si>
  <si>
    <t>*No se publicaron las reglas de operación del programa</t>
  </si>
  <si>
    <t>Expedientes registrados por las instancias responsables.</t>
  </si>
  <si>
    <t>Eventos que promueven el empoderamiento económico de las mujeres</t>
  </si>
  <si>
    <t>La capacitación brindada es en base a demanda... ha incrementado por el interés de instancias municipales y estatales, así como instituciones educativas por promover los derechos de las mujeres y la igualdad de género</t>
  </si>
  <si>
    <t>*Sin información presupuestal/Programa integrado por la Federación denominado PAIBIM</t>
  </si>
  <si>
    <t>*Se reporta en la 2.10.3/Programa PAIBIM Y Programa de Alerta de Violencia de Genero y Programa de creación de Refugio para mujeres</t>
  </si>
  <si>
    <t xml:space="preserve">Consolidación del servicio educativo de nivel superior prestado por el Instituto Tecnológico Superior Zacatecas Occidente. </t>
  </si>
  <si>
    <t>*En este punto supera lo programado ya que se consideran las inspeccionesde impacto ambiental, de Reme y de la dirección</t>
  </si>
  <si>
    <t>*En este punto supera lo programado ya que a inicios de año generalmente se registran nuevos centros de trabajo</t>
  </si>
  <si>
    <t>Hubo un incremento a medida de que hicieron las solicitudes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</si>
</sst>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_-;\-* #,##0.00_-;_-* &quot;-&quot;??_-;_-@_-"/>
    <numFmt numFmtId="164" formatCode="_([$€-2]* #,##0.00_);_([$€-2]* \(#,##0.00\);_([$€-2]* &quot;-&quot;??_)"/>
    <numFmt numFmtId="165" formatCode="_-* #,##0_-;\-* #,##0_-;_-* &quot;-&quot;??_-;_-@_-"/>
    <numFmt numFmtId="166" formatCode="0.0%"/>
  </numFmts>
  <fonts count="114" x14ac:knownFonts="1">
    <font>
      <sz val="10"/>
      <name val="Arial"/>
    </font>
    <font>
      <sz val="10"/>
      <name val="Arial"/>
      <family val="2"/>
    </font>
    <font>
      <sz val="10"/>
      <name val="Arial"/>
      <family val="2"/>
    </font>
    <font>
      <sz val="10"/>
      <name val="Arial"/>
      <family val="2"/>
    </font>
    <font>
      <sz val="10"/>
      <name val="Gotham Book"/>
    </font>
    <font>
      <sz val="18"/>
      <name val="Gotham Book"/>
    </font>
    <font>
      <sz val="18"/>
      <color theme="0" tint="-0.499984740745262"/>
      <name val="Gotham Book"/>
    </font>
    <font>
      <sz val="24"/>
      <name val="Gotham Book"/>
    </font>
    <font>
      <sz val="10"/>
      <color theme="0" tint="-0.499984740745262"/>
      <name val="Gotham Book"/>
    </font>
    <font>
      <sz val="24"/>
      <color theme="0" tint="-0.499984740745262"/>
      <name val="Gotham Book"/>
    </font>
    <font>
      <sz val="22"/>
      <name val="Gotham Book"/>
    </font>
    <font>
      <sz val="20"/>
      <name val="Gotham Book"/>
    </font>
    <font>
      <b/>
      <sz val="18"/>
      <name val="Gotham Book"/>
    </font>
    <font>
      <b/>
      <sz val="10"/>
      <color theme="1"/>
      <name val="Arial"/>
      <family val="2"/>
    </font>
    <font>
      <b/>
      <sz val="18"/>
      <color theme="1"/>
      <name val="Gotham Book"/>
    </font>
    <font>
      <sz val="18"/>
      <name val="Arial"/>
      <family val="2"/>
    </font>
    <font>
      <sz val="10"/>
      <color rgb="FF0070C0"/>
      <name val="Gotham Book"/>
    </font>
    <font>
      <b/>
      <sz val="18"/>
      <color theme="1"/>
      <name val="Arial"/>
      <family val="2"/>
    </font>
    <font>
      <sz val="18"/>
      <color rgb="FF0070C0"/>
      <name val="Arial"/>
      <family val="2"/>
    </font>
    <font>
      <sz val="16"/>
      <name val="Arial"/>
      <family val="2"/>
    </font>
    <font>
      <sz val="16"/>
      <color theme="0" tint="-0.499984740745262"/>
      <name val="Gotham Book"/>
    </font>
    <font>
      <sz val="16"/>
      <name val="Gotham Book"/>
    </font>
    <font>
      <b/>
      <sz val="10"/>
      <name val="Arial"/>
      <family val="2"/>
    </font>
    <font>
      <b/>
      <sz val="16"/>
      <name val="Arial"/>
      <family val="2"/>
    </font>
    <font>
      <b/>
      <sz val="18"/>
      <name val="Arial"/>
      <family val="2"/>
    </font>
    <font>
      <sz val="14"/>
      <name val="Arial"/>
      <family val="2"/>
    </font>
    <font>
      <b/>
      <sz val="14"/>
      <color theme="1"/>
      <name val="Arial"/>
      <family val="2"/>
    </font>
    <font>
      <b/>
      <sz val="14"/>
      <color theme="1"/>
      <name val="Calibri"/>
      <family val="2"/>
      <scheme val="minor"/>
    </font>
    <font>
      <sz val="14"/>
      <color theme="0" tint="-0.499984740745262"/>
      <name val="Gotham Book"/>
    </font>
    <font>
      <b/>
      <sz val="16"/>
      <color theme="1"/>
      <name val="Arial"/>
      <family val="2"/>
    </font>
    <font>
      <b/>
      <sz val="16"/>
      <color theme="1"/>
      <name val="Calibri"/>
      <family val="2"/>
      <scheme val="minor"/>
    </font>
    <font>
      <sz val="14"/>
      <name val="Gotham Book"/>
    </font>
    <font>
      <b/>
      <sz val="10"/>
      <name val="Gotham Book"/>
    </font>
    <font>
      <b/>
      <sz val="16"/>
      <name val="Gotham Book"/>
    </font>
    <font>
      <sz val="20"/>
      <name val="Arial"/>
      <family val="2"/>
    </font>
    <font>
      <sz val="22"/>
      <name val="Arial"/>
      <family val="2"/>
    </font>
    <font>
      <b/>
      <sz val="20"/>
      <name val="Gotham Book"/>
    </font>
    <font>
      <sz val="20"/>
      <color theme="0" tint="-0.499984740745262"/>
      <name val="Gotham Book"/>
    </font>
    <font>
      <sz val="20"/>
      <color theme="1"/>
      <name val="Gotham Book"/>
    </font>
    <font>
      <b/>
      <sz val="20"/>
      <name val="Arial"/>
      <family val="2"/>
    </font>
    <font>
      <b/>
      <sz val="20"/>
      <name val="Calibri"/>
      <family val="2"/>
      <scheme val="minor"/>
    </font>
    <font>
      <b/>
      <sz val="18"/>
      <name val="Calibri"/>
      <family val="2"/>
      <scheme val="minor"/>
    </font>
    <font>
      <sz val="18"/>
      <name val="Calibri"/>
      <family val="2"/>
      <scheme val="minor"/>
    </font>
    <font>
      <sz val="16"/>
      <color theme="1"/>
      <name val="Arial"/>
      <family val="2"/>
    </font>
    <font>
      <sz val="18"/>
      <color theme="1"/>
      <name val="Arial"/>
      <family val="2"/>
    </font>
    <font>
      <sz val="10"/>
      <color theme="1"/>
      <name val="Gotham Book"/>
    </font>
    <font>
      <sz val="16"/>
      <color theme="1"/>
      <name val="Gotham Book"/>
    </font>
    <font>
      <sz val="18"/>
      <color theme="1"/>
      <name val="Gotham Book"/>
    </font>
    <font>
      <sz val="20"/>
      <color theme="1"/>
      <name val="Arial"/>
      <family val="2"/>
    </font>
    <font>
      <b/>
      <sz val="18"/>
      <name val="Calibri"/>
      <family val="2"/>
    </font>
    <font>
      <b/>
      <sz val="18"/>
      <name val="Montserrat"/>
    </font>
    <font>
      <sz val="18"/>
      <name val="Montserrat"/>
    </font>
    <font>
      <b/>
      <sz val="18"/>
      <color theme="0"/>
      <name val="Montserrat"/>
    </font>
    <font>
      <sz val="28"/>
      <name val="Montserrat"/>
    </font>
    <font>
      <sz val="10"/>
      <name val="Montserrat"/>
    </font>
    <font>
      <b/>
      <sz val="13"/>
      <name val="Montserrat"/>
    </font>
    <font>
      <sz val="13"/>
      <name val="Montserrat"/>
    </font>
    <font>
      <sz val="18"/>
      <color theme="0"/>
      <name val="Montserrat"/>
    </font>
    <font>
      <b/>
      <sz val="11"/>
      <name val="Montserrat"/>
    </font>
    <font>
      <sz val="11"/>
      <name val="Montserrat"/>
    </font>
    <font>
      <sz val="12"/>
      <name val="Montserrat"/>
    </font>
    <font>
      <b/>
      <sz val="19"/>
      <color theme="0"/>
      <name val="Montserrat"/>
    </font>
    <font>
      <sz val="18"/>
      <color rgb="FFFF0000"/>
      <name val="Gotham Book"/>
    </font>
    <font>
      <b/>
      <sz val="22"/>
      <color theme="1"/>
      <name val="Arial"/>
      <family val="2"/>
    </font>
    <font>
      <sz val="20"/>
      <color theme="5"/>
      <name val="Gotham Book"/>
    </font>
    <font>
      <sz val="10"/>
      <color rgb="FF8F302E"/>
      <name val="Gotham Book"/>
    </font>
    <font>
      <b/>
      <sz val="18"/>
      <color theme="0"/>
      <name val="Arial"/>
      <family val="2"/>
    </font>
    <font>
      <sz val="10"/>
      <color theme="0" tint="-0.499984740745262"/>
      <name val="Arial"/>
      <family val="2"/>
    </font>
    <font>
      <sz val="18"/>
      <color theme="0" tint="-0.499984740745262"/>
      <name val="Arial"/>
      <family val="2"/>
    </font>
    <font>
      <sz val="24"/>
      <name val="Arial"/>
      <family val="2"/>
    </font>
    <font>
      <b/>
      <sz val="11"/>
      <color theme="1"/>
      <name val="Arial"/>
      <family val="2"/>
    </font>
    <font>
      <b/>
      <sz val="14"/>
      <color rgb="FF000000"/>
      <name val="Arial"/>
      <family val="2"/>
    </font>
    <font>
      <sz val="20"/>
      <name val="Calibri"/>
      <family val="2"/>
      <scheme val="minor"/>
    </font>
    <font>
      <sz val="10"/>
      <color theme="5"/>
      <name val="Gotham Book"/>
    </font>
    <font>
      <sz val="24"/>
      <color theme="5"/>
      <name val="Gotham Book"/>
    </font>
    <font>
      <sz val="18"/>
      <color theme="5"/>
      <name val="Arial"/>
      <family val="2"/>
    </font>
    <font>
      <sz val="16"/>
      <color theme="3"/>
      <name val="Gotham Book"/>
    </font>
    <font>
      <sz val="18"/>
      <color theme="3"/>
      <name val="Gotham Book"/>
    </font>
    <font>
      <sz val="20"/>
      <color theme="3"/>
      <name val="Gotham Book"/>
    </font>
    <font>
      <sz val="18"/>
      <color theme="5" tint="-0.499984740745262"/>
      <name val="Gotham Book"/>
    </font>
    <font>
      <sz val="22"/>
      <color theme="1"/>
      <name val="Arial"/>
      <family val="2"/>
    </font>
    <font>
      <sz val="22"/>
      <color theme="1"/>
      <name val="Gotham Book"/>
    </font>
    <font>
      <sz val="16"/>
      <color theme="5" tint="-0.249977111117893"/>
      <name val="Arial"/>
      <family val="2"/>
    </font>
    <font>
      <sz val="18"/>
      <color theme="3"/>
      <name val="Arial"/>
      <family val="2"/>
    </font>
    <font>
      <sz val="8"/>
      <name val="Arial"/>
      <family val="2"/>
    </font>
    <font>
      <sz val="22"/>
      <color theme="0" tint="-0.499984740745262"/>
      <name val="Gotham Book"/>
    </font>
    <font>
      <b/>
      <sz val="24"/>
      <name val="Arial"/>
      <family val="2"/>
    </font>
    <font>
      <b/>
      <sz val="16"/>
      <color rgb="FF000000"/>
      <name val="Arial"/>
      <family val="2"/>
    </font>
    <font>
      <sz val="18"/>
      <color theme="5" tint="-0.499984740745262"/>
      <name val="Arial"/>
      <family val="2"/>
    </font>
    <font>
      <sz val="18"/>
      <color theme="1"/>
      <name val="Calibri"/>
      <family val="2"/>
      <scheme val="minor"/>
    </font>
    <font>
      <sz val="20"/>
      <color theme="1"/>
      <name val="Calibri"/>
      <family val="2"/>
      <scheme val="minor"/>
    </font>
    <font>
      <sz val="18"/>
      <color theme="4"/>
      <name val="Gotham Book"/>
    </font>
    <font>
      <sz val="20"/>
      <color theme="4"/>
      <name val="Gotham Book"/>
    </font>
    <font>
      <sz val="18"/>
      <color theme="4"/>
      <name val="Arial"/>
      <family val="2"/>
    </font>
    <font>
      <sz val="20"/>
      <color theme="4"/>
      <name val="Arial"/>
      <family val="2"/>
    </font>
    <font>
      <b/>
      <sz val="18"/>
      <color rgb="FF000000"/>
      <name val="Arial"/>
      <family val="2"/>
    </font>
    <font>
      <sz val="18"/>
      <color rgb="FFC00000"/>
      <name val="Gotham Book"/>
    </font>
    <font>
      <sz val="18"/>
      <color rgb="FF8F302E"/>
      <name val="Arial"/>
      <family val="2"/>
    </font>
    <font>
      <sz val="20"/>
      <color rgb="FFC00000"/>
      <name val="Gotham Book"/>
    </font>
    <font>
      <sz val="10"/>
      <color rgb="FFC00000"/>
      <name val="Gotham Book"/>
    </font>
    <font>
      <sz val="16"/>
      <color rgb="FF000000"/>
      <name val="Arial"/>
      <family val="2"/>
    </font>
    <font>
      <sz val="18"/>
      <color rgb="FFC00000"/>
      <name val="Arial"/>
      <family val="2"/>
    </font>
    <font>
      <b/>
      <sz val="20"/>
      <color rgb="FFFF0000"/>
      <name val="Arial"/>
      <family val="2"/>
    </font>
    <font>
      <sz val="22"/>
      <color rgb="FFFF0000"/>
      <name val="Gotham Book"/>
    </font>
    <font>
      <sz val="22"/>
      <color rgb="FFC00000"/>
      <name val="Gotham Book"/>
    </font>
    <font>
      <sz val="20"/>
      <color rgb="FFC00000"/>
      <name val="Arial"/>
      <family val="2"/>
    </font>
    <font>
      <b/>
      <sz val="20"/>
      <color rgb="FFC00000"/>
      <name val="Gotham Book"/>
    </font>
    <font>
      <sz val="16"/>
      <color rgb="FFFF0000"/>
      <name val="Arial"/>
      <family val="2"/>
    </font>
    <font>
      <sz val="10"/>
      <color theme="3"/>
      <name val="Gotham Book"/>
    </font>
    <font>
      <sz val="18"/>
      <color rgb="FF8F302E"/>
      <name val="Gotham Book"/>
    </font>
    <font>
      <sz val="16"/>
      <color rgb="FFC00000"/>
      <name val="Arial"/>
      <family val="2"/>
    </font>
    <font>
      <sz val="10"/>
      <color rgb="FFFF0000"/>
      <name val="Gotham Book"/>
    </font>
    <font>
      <b/>
      <sz val="22"/>
      <color theme="0" tint="-0.499984740745262"/>
      <name val="Gotham Book"/>
    </font>
    <font>
      <b/>
      <sz val="18"/>
      <color rgb="FFFF0000"/>
      <name val="Arial"/>
      <family val="2"/>
    </font>
  </fonts>
  <fills count="18">
    <fill>
      <patternFill patternType="none"/>
    </fill>
    <fill>
      <patternFill patternType="gray125"/>
    </fill>
    <fill>
      <patternFill patternType="solid">
        <fgColor rgb="FF008000"/>
        <bgColor indexed="64"/>
      </patternFill>
    </fill>
    <fill>
      <patternFill patternType="solid">
        <fgColor theme="0"/>
        <bgColor indexed="64"/>
      </patternFill>
    </fill>
    <fill>
      <patternFill patternType="solid">
        <fgColor theme="4" tint="0.39997558519241921"/>
        <bgColor indexed="64"/>
      </patternFill>
    </fill>
    <fill>
      <patternFill patternType="solid">
        <fgColor theme="7" tint="0.39997558519241921"/>
        <bgColor indexed="64"/>
      </patternFill>
    </fill>
    <fill>
      <patternFill patternType="solid">
        <fgColor theme="6" tint="0.39997558519241921"/>
        <bgColor indexed="64"/>
      </patternFill>
    </fill>
    <fill>
      <patternFill patternType="solid">
        <fgColor theme="5" tint="0.39997558519241921"/>
        <bgColor indexed="64"/>
      </patternFill>
    </fill>
    <fill>
      <patternFill patternType="solid">
        <fgColor theme="0" tint="-0.14999847407452621"/>
        <bgColor indexed="64"/>
      </patternFill>
    </fill>
    <fill>
      <patternFill patternType="solid">
        <fgColor theme="8" tint="0.39997558519241921"/>
        <bgColor indexed="64"/>
      </patternFill>
    </fill>
    <fill>
      <patternFill patternType="solid">
        <fgColor theme="4" tint="0.79998168889431442"/>
        <bgColor indexed="64"/>
      </patternFill>
    </fill>
    <fill>
      <patternFill patternType="solid">
        <fgColor rgb="FF8F302E"/>
        <bgColor indexed="64"/>
      </patternFill>
    </fill>
    <fill>
      <patternFill patternType="solid">
        <fgColor theme="2" tint="-0.249977111117893"/>
        <bgColor indexed="64"/>
      </patternFill>
    </fill>
    <fill>
      <patternFill patternType="solid">
        <fgColor theme="9" tint="0.79998168889431442"/>
        <bgColor indexed="64"/>
      </patternFill>
    </fill>
    <fill>
      <patternFill patternType="solid">
        <fgColor rgb="FFFFFF00"/>
        <bgColor indexed="64"/>
      </patternFill>
    </fill>
    <fill>
      <patternFill patternType="solid">
        <fgColor theme="3" tint="0.59999389629810485"/>
        <bgColor indexed="64"/>
      </patternFill>
    </fill>
    <fill>
      <patternFill patternType="solid">
        <fgColor rgb="FFFF0000"/>
        <bgColor indexed="64"/>
      </patternFill>
    </fill>
    <fill>
      <patternFill patternType="solid">
        <fgColor theme="8" tint="0.59999389629810485"/>
        <bgColor indexed="64"/>
      </patternFill>
    </fill>
  </fills>
  <borders count="54">
    <border>
      <left/>
      <right/>
      <top/>
      <bottom/>
      <diagonal/>
    </border>
    <border>
      <left style="thin">
        <color theme="0" tint="-0.499984740745262"/>
      </left>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theme="0" tint="-0.499984740745262"/>
      </left>
      <right style="thin">
        <color theme="0" tint="-0.499984740745262"/>
      </right>
      <top/>
      <bottom/>
      <diagonal/>
    </border>
    <border>
      <left style="thin">
        <color theme="0"/>
      </left>
      <right style="thin">
        <color theme="0"/>
      </right>
      <top style="thin">
        <color theme="0"/>
      </top>
      <bottom style="thin">
        <color theme="0"/>
      </bottom>
      <diagonal/>
    </border>
    <border>
      <left style="thin">
        <color theme="0" tint="-0.499984740745262"/>
      </left>
      <right style="thin">
        <color theme="0" tint="-0.499984740745262"/>
      </right>
      <top/>
      <bottom style="thin">
        <color theme="0"/>
      </bottom>
      <diagonal/>
    </border>
    <border>
      <left style="thin">
        <color theme="0"/>
      </left>
      <right/>
      <top style="thin">
        <color theme="0"/>
      </top>
      <bottom/>
      <diagonal/>
    </border>
    <border>
      <left/>
      <right style="thin">
        <color theme="0"/>
      </right>
      <top style="thin">
        <color theme="0"/>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diagonal/>
    </border>
    <border>
      <left/>
      <right/>
      <top style="thin">
        <color theme="0"/>
      </top>
      <bottom/>
      <diagonal/>
    </border>
    <border>
      <left/>
      <right style="thin">
        <color theme="0"/>
      </right>
      <top/>
      <bottom/>
      <diagonal/>
    </border>
    <border>
      <left style="thin">
        <color theme="0" tint="-0.499984740745262"/>
      </left>
      <right/>
      <top/>
      <bottom/>
      <diagonal/>
    </border>
    <border>
      <left style="thin">
        <color theme="1" tint="0.499984740745262"/>
      </left>
      <right style="thin">
        <color theme="1" tint="0.499984740745262"/>
      </right>
      <top/>
      <bottom/>
      <diagonal/>
    </border>
    <border>
      <left style="thin">
        <color theme="1" tint="0.499984740745262"/>
      </left>
      <right/>
      <top/>
      <bottom/>
      <diagonal/>
    </border>
    <border>
      <left/>
      <right style="thin">
        <color theme="1" tint="0.499984740745262"/>
      </right>
      <top/>
      <bottom/>
      <diagonal/>
    </border>
    <border>
      <left/>
      <right style="thin">
        <color theme="0" tint="-0.499984740745262"/>
      </right>
      <top/>
      <bottom/>
      <diagonal/>
    </border>
    <border>
      <left style="thin">
        <color theme="0"/>
      </left>
      <right style="thin">
        <color indexed="64"/>
      </right>
      <top style="thin">
        <color theme="0"/>
      </top>
      <bottom/>
      <diagonal/>
    </border>
    <border>
      <left style="thin">
        <color theme="0"/>
      </left>
      <right style="thin">
        <color indexed="64"/>
      </right>
      <top style="thin">
        <color theme="0"/>
      </top>
      <bottom style="thin">
        <color theme="0"/>
      </bottom>
      <diagonal/>
    </border>
    <border>
      <left style="thin">
        <color indexed="64"/>
      </left>
      <right style="thin">
        <color theme="0"/>
      </right>
      <top style="thin">
        <color theme="0"/>
      </top>
      <bottom/>
      <diagonal/>
    </border>
    <border>
      <left style="thin">
        <color indexed="64"/>
      </left>
      <right style="thin">
        <color theme="0"/>
      </right>
      <top style="thin">
        <color theme="0"/>
      </top>
      <bottom style="thin">
        <color theme="0"/>
      </bottom>
      <diagonal/>
    </border>
    <border>
      <left style="thin">
        <color indexed="64"/>
      </left>
      <right style="thin">
        <color theme="0"/>
      </right>
      <top/>
      <bottom/>
      <diagonal/>
    </border>
    <border>
      <left style="thin">
        <color theme="0"/>
      </left>
      <right style="thin">
        <color indexed="64"/>
      </right>
      <top/>
      <bottom/>
      <diagonal/>
    </border>
    <border>
      <left style="medium">
        <color theme="0" tint="-0.499984740745262"/>
      </left>
      <right/>
      <top/>
      <bottom/>
      <diagonal/>
    </border>
    <border>
      <left style="medium">
        <color theme="0" tint="-0.499984740745262"/>
      </left>
      <right style="thin">
        <color theme="0"/>
      </right>
      <top style="thin">
        <color theme="0"/>
      </top>
      <bottom style="thin">
        <color theme="0"/>
      </bottom>
      <diagonal/>
    </border>
    <border>
      <left style="medium">
        <color theme="0" tint="-0.499984740745262"/>
      </left>
      <right style="thin">
        <color theme="0"/>
      </right>
      <top style="thin">
        <color theme="0"/>
      </top>
      <bottom/>
      <diagonal/>
    </border>
    <border>
      <left style="medium">
        <color theme="0" tint="-0.499984740745262"/>
      </left>
      <right style="thin">
        <color theme="0" tint="-0.499984740745262"/>
      </right>
      <top/>
      <bottom style="thin">
        <color theme="0"/>
      </bottom>
      <diagonal/>
    </border>
    <border>
      <left style="medium">
        <color theme="0" tint="-0.499984740745262"/>
      </left>
      <right style="thin">
        <color theme="0" tint="-0.499984740745262"/>
      </right>
      <top/>
      <bottom/>
      <diagonal/>
    </border>
    <border>
      <left/>
      <right style="thin">
        <color theme="0" tint="-0.499984740745262"/>
      </right>
      <top/>
      <bottom style="thin">
        <color theme="0"/>
      </bottom>
      <diagonal/>
    </border>
    <border>
      <left style="medium">
        <color theme="0" tint="-0.499984740745262"/>
      </left>
      <right style="thin">
        <color theme="0"/>
      </right>
      <top/>
      <bottom/>
      <diagonal/>
    </border>
    <border>
      <left style="medium">
        <color rgb="FF8F302E"/>
      </left>
      <right style="thin">
        <color theme="0"/>
      </right>
      <top/>
      <bottom/>
      <diagonal/>
    </border>
    <border>
      <left style="medium">
        <color theme="0" tint="-0.499984740745262"/>
      </left>
      <right style="thin">
        <color theme="1" tint="0.499984740745262"/>
      </right>
      <top/>
      <bottom/>
      <diagonal/>
    </border>
    <border>
      <left style="medium">
        <color theme="0" tint="-0.499984740745262"/>
      </left>
      <right style="thin">
        <color theme="0"/>
      </right>
      <top style="thin">
        <color theme="0" tint="-0.499984740745262"/>
      </top>
      <bottom style="thin">
        <color theme="0"/>
      </bottom>
      <diagonal/>
    </border>
    <border>
      <left style="medium">
        <color rgb="FF8F302E"/>
      </left>
      <right style="thin">
        <color theme="0"/>
      </right>
      <top style="thin">
        <color theme="0"/>
      </top>
      <bottom/>
      <diagonal/>
    </border>
    <border>
      <left style="medium">
        <color rgb="FF8F302E"/>
      </left>
      <right/>
      <top/>
      <bottom/>
      <diagonal/>
    </border>
    <border>
      <left/>
      <right style="medium">
        <color theme="0"/>
      </right>
      <top/>
      <bottom/>
      <diagonal/>
    </border>
    <border>
      <left style="thin">
        <color theme="0"/>
      </left>
      <right style="thin">
        <color theme="0"/>
      </right>
      <top/>
      <bottom style="thin">
        <color theme="0"/>
      </bottom>
      <diagonal/>
    </border>
    <border>
      <left style="thin">
        <color theme="0"/>
      </left>
      <right style="thin">
        <color indexed="64"/>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bottom/>
      <diagonal/>
    </border>
    <border>
      <left style="thin">
        <color indexed="64"/>
      </left>
      <right/>
      <top style="thin">
        <color theme="0"/>
      </top>
      <bottom/>
      <diagonal/>
    </border>
    <border>
      <left style="thin">
        <color indexed="64"/>
      </left>
      <right/>
      <top/>
      <bottom/>
      <diagonal/>
    </border>
    <border>
      <left style="thin">
        <color theme="0"/>
      </left>
      <right style="medium">
        <color theme="0" tint="-0.499984740745262"/>
      </right>
      <top style="thin">
        <color theme="0"/>
      </top>
      <bottom style="thin">
        <color theme="0"/>
      </bottom>
      <diagonal/>
    </border>
    <border>
      <left style="thin">
        <color theme="0"/>
      </left>
      <right style="medium">
        <color theme="0" tint="-0.499984740745262"/>
      </right>
      <top style="thin">
        <color theme="0"/>
      </top>
      <bottom/>
      <diagonal/>
    </border>
    <border>
      <left style="thin">
        <color theme="0" tint="-0.499984740745262"/>
      </left>
      <right style="medium">
        <color theme="0" tint="-0.499984740745262"/>
      </right>
      <top/>
      <bottom/>
      <diagonal/>
    </border>
    <border>
      <left style="thin">
        <color theme="0" tint="-0.499984740745262"/>
      </left>
      <right style="medium">
        <color theme="0" tint="-0.499984740745262"/>
      </right>
      <top/>
      <bottom style="thin">
        <color theme="0"/>
      </bottom>
      <diagonal/>
    </border>
    <border>
      <left style="thin">
        <color theme="0" tint="-0.499984740745262"/>
      </left>
      <right style="thin">
        <color theme="0" tint="-0.499984740745262"/>
      </right>
      <top style="thin">
        <color theme="0" tint="-0.499984740745262"/>
      </top>
      <bottom style="thin">
        <color theme="0"/>
      </bottom>
      <diagonal/>
    </border>
    <border>
      <left style="thin">
        <color theme="0" tint="-0.499984740745262"/>
      </left>
      <right style="thin">
        <color theme="0" tint="-0.499984740745262"/>
      </right>
      <top style="thin">
        <color theme="0"/>
      </top>
      <bottom style="thin">
        <color theme="0"/>
      </bottom>
      <diagonal/>
    </border>
    <border>
      <left style="thin">
        <color theme="0" tint="-0.499984740745262"/>
      </left>
      <right style="thin">
        <color theme="0" tint="-0.499984740745262"/>
      </right>
      <top style="thin">
        <color theme="0"/>
      </top>
      <bottom style="thin">
        <color theme="0" tint="-0.499984740745262"/>
      </bottom>
      <diagonal/>
    </border>
  </borders>
  <cellStyleXfs count="8">
    <xf numFmtId="0" fontId="0" fillId="0" borderId="0"/>
    <xf numFmtId="9" fontId="2" fillId="0" borderId="0" applyFont="0" applyFill="0" applyBorder="0" applyAlignment="0" applyProtection="0"/>
    <xf numFmtId="0" fontId="1" fillId="0" borderId="0"/>
    <xf numFmtId="164" fontId="2" fillId="0" borderId="0" applyFont="0" applyFill="0" applyBorder="0" applyAlignment="0" applyProtection="0"/>
    <xf numFmtId="9" fontId="1" fillId="0" borderId="0" applyFont="0" applyFill="0" applyBorder="0" applyAlignment="0" applyProtection="0"/>
    <xf numFmtId="43" fontId="3"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817">
    <xf numFmtId="0" fontId="0" fillId="0" borderId="0" xfId="0"/>
    <xf numFmtId="0" fontId="4" fillId="0" borderId="0" xfId="2" applyFont="1"/>
    <xf numFmtId="0" fontId="4" fillId="0" borderId="0" xfId="2" applyFont="1" applyAlignment="1">
      <alignment vertical="center"/>
    </xf>
    <xf numFmtId="0" fontId="5" fillId="0" borderId="0" xfId="2" applyFont="1" applyAlignment="1">
      <alignment vertical="center"/>
    </xf>
    <xf numFmtId="0" fontId="4" fillId="0" borderId="0" xfId="2" applyFont="1" applyAlignment="1">
      <alignment horizontal="center" vertical="center" wrapText="1"/>
    </xf>
    <xf numFmtId="0" fontId="7" fillId="0" borderId="0" xfId="2" applyFont="1" applyAlignment="1">
      <alignment vertical="center"/>
    </xf>
    <xf numFmtId="0" fontId="8" fillId="0" borderId="0" xfId="2" applyFont="1" applyAlignment="1">
      <alignment vertical="center"/>
    </xf>
    <xf numFmtId="0" fontId="9" fillId="0" borderId="0" xfId="2" applyFont="1" applyAlignment="1">
      <alignment vertical="center"/>
    </xf>
    <xf numFmtId="0" fontId="5" fillId="0" borderId="0" xfId="2" applyFont="1" applyAlignment="1">
      <alignment horizontal="center" vertical="center" wrapText="1"/>
    </xf>
    <xf numFmtId="3" fontId="5" fillId="0" borderId="0" xfId="2" applyNumberFormat="1" applyFont="1" applyAlignment="1">
      <alignment vertical="center"/>
    </xf>
    <xf numFmtId="0" fontId="10" fillId="0" borderId="0" xfId="2" applyFont="1" applyAlignment="1">
      <alignment vertical="center"/>
    </xf>
    <xf numFmtId="0" fontId="11" fillId="0" borderId="0" xfId="2" applyFont="1" applyAlignment="1">
      <alignment vertical="center"/>
    </xf>
    <xf numFmtId="0" fontId="12" fillId="0" borderId="0" xfId="2" applyFont="1" applyAlignment="1">
      <alignment vertical="center"/>
    </xf>
    <xf numFmtId="3" fontId="5" fillId="0" borderId="4" xfId="2" applyNumberFormat="1" applyFont="1" applyBorder="1" applyAlignment="1">
      <alignment vertical="center"/>
    </xf>
    <xf numFmtId="3" fontId="5" fillId="0" borderId="16" xfId="2" applyNumberFormat="1" applyFont="1" applyBorder="1" applyAlignment="1">
      <alignment vertical="center"/>
    </xf>
    <xf numFmtId="43" fontId="0" fillId="0" borderId="0" xfId="0" applyNumberFormat="1"/>
    <xf numFmtId="0" fontId="5" fillId="0" borderId="0" xfId="0" applyFont="1"/>
    <xf numFmtId="0" fontId="14" fillId="4" borderId="0" xfId="0" applyFont="1" applyFill="1" applyAlignment="1">
      <alignment horizontal="left" indent="3"/>
    </xf>
    <xf numFmtId="0" fontId="15" fillId="0" borderId="0" xfId="0" applyFont="1"/>
    <xf numFmtId="0" fontId="5" fillId="5" borderId="0" xfId="0" applyFont="1" applyFill="1"/>
    <xf numFmtId="0" fontId="14" fillId="5" borderId="0" xfId="0" applyFont="1" applyFill="1" applyAlignment="1">
      <alignment horizontal="left" indent="5"/>
    </xf>
    <xf numFmtId="3" fontId="5" fillId="5" borderId="4" xfId="2" applyNumberFormat="1" applyFont="1" applyFill="1" applyBorder="1" applyAlignment="1">
      <alignment vertical="center"/>
    </xf>
    <xf numFmtId="3" fontId="5" fillId="5" borderId="16" xfId="2" applyNumberFormat="1" applyFont="1" applyFill="1" applyBorder="1" applyAlignment="1">
      <alignment vertical="center"/>
    </xf>
    <xf numFmtId="0" fontId="14" fillId="6" borderId="0" xfId="0" applyFont="1" applyFill="1" applyAlignment="1">
      <alignment horizontal="left" indent="7"/>
    </xf>
    <xf numFmtId="0" fontId="14" fillId="7" borderId="0" xfId="0" applyFont="1" applyFill="1" applyAlignment="1">
      <alignment horizontal="left" indent="9"/>
    </xf>
    <xf numFmtId="0" fontId="5" fillId="8" borderId="0" xfId="0" applyFont="1" applyFill="1" applyAlignment="1">
      <alignment horizontal="left" indent="11"/>
    </xf>
    <xf numFmtId="0" fontId="16" fillId="0" borderId="0" xfId="2" applyFont="1" applyAlignment="1">
      <alignment vertical="center"/>
    </xf>
    <xf numFmtId="0" fontId="17" fillId="0" borderId="0" xfId="0" applyFont="1" applyAlignment="1">
      <alignment horizontal="left" indent="1"/>
    </xf>
    <xf numFmtId="43" fontId="17" fillId="0" borderId="0" xfId="0" applyNumberFormat="1" applyFont="1"/>
    <xf numFmtId="0" fontId="15" fillId="0" borderId="0" xfId="0" applyFont="1" applyAlignment="1">
      <alignment horizontal="left" indent="2"/>
    </xf>
    <xf numFmtId="43" fontId="15" fillId="0" borderId="0" xfId="0" applyNumberFormat="1" applyFont="1"/>
    <xf numFmtId="0" fontId="15" fillId="0" borderId="0" xfId="0" applyFont="1" applyAlignment="1">
      <alignment horizontal="left" indent="3"/>
    </xf>
    <xf numFmtId="0" fontId="18" fillId="0" borderId="0" xfId="0" applyFont="1"/>
    <xf numFmtId="0" fontId="14" fillId="4" borderId="0" xfId="0" applyFont="1" applyFill="1"/>
    <xf numFmtId="43" fontId="19" fillId="0" borderId="0" xfId="0" applyNumberFormat="1" applyFont="1"/>
    <xf numFmtId="0" fontId="19" fillId="0" borderId="0" xfId="0" applyFont="1"/>
    <xf numFmtId="0" fontId="20" fillId="0" borderId="0" xfId="2" applyFont="1" applyAlignment="1">
      <alignment vertical="center"/>
    </xf>
    <xf numFmtId="0" fontId="21" fillId="0" borderId="0" xfId="2" applyFont="1" applyAlignment="1">
      <alignment vertical="center"/>
    </xf>
    <xf numFmtId="0" fontId="0" fillId="0" borderId="0" xfId="0" applyAlignment="1">
      <alignment horizontal="center"/>
    </xf>
    <xf numFmtId="0" fontId="19" fillId="0" borderId="0" xfId="0" applyFont="1" applyAlignment="1">
      <alignment horizontal="center"/>
    </xf>
    <xf numFmtId="43" fontId="22" fillId="0" borderId="0" xfId="0" applyNumberFormat="1" applyFont="1"/>
    <xf numFmtId="0" fontId="22" fillId="5" borderId="0" xfId="0" applyFont="1" applyFill="1"/>
    <xf numFmtId="43" fontId="23" fillId="0" borderId="0" xfId="0" applyNumberFormat="1" applyFont="1"/>
    <xf numFmtId="0" fontId="23" fillId="6" borderId="0" xfId="0" applyFont="1" applyFill="1"/>
    <xf numFmtId="0" fontId="23" fillId="7" borderId="0" xfId="0" applyFont="1" applyFill="1"/>
    <xf numFmtId="0" fontId="19" fillId="4" borderId="0" xfId="0" applyFont="1" applyFill="1"/>
    <xf numFmtId="0" fontId="15" fillId="0" borderId="0" xfId="0" applyFont="1" applyAlignment="1">
      <alignment horizontal="center"/>
    </xf>
    <xf numFmtId="0" fontId="24" fillId="5" borderId="0" xfId="0" applyFont="1" applyFill="1"/>
    <xf numFmtId="43" fontId="24" fillId="0" borderId="0" xfId="0" applyNumberFormat="1" applyFont="1"/>
    <xf numFmtId="0" fontId="25" fillId="0" borderId="0" xfId="0" applyFont="1" applyAlignment="1">
      <alignment horizontal="center"/>
    </xf>
    <xf numFmtId="4" fontId="27" fillId="0" borderId="0" xfId="0" applyNumberFormat="1" applyFont="1"/>
    <xf numFmtId="4" fontId="28" fillId="0" borderId="0" xfId="0" applyNumberFormat="1" applyFont="1"/>
    <xf numFmtId="0" fontId="19" fillId="5" borderId="0" xfId="0" applyFont="1" applyFill="1"/>
    <xf numFmtId="0" fontId="29" fillId="5" borderId="0" xfId="0" applyFont="1" applyFill="1"/>
    <xf numFmtId="4" fontId="30" fillId="0" borderId="0" xfId="0" applyNumberFormat="1" applyFont="1"/>
    <xf numFmtId="0" fontId="19" fillId="6" borderId="0" xfId="0" applyFont="1" applyFill="1"/>
    <xf numFmtId="0" fontId="29" fillId="6" borderId="0" xfId="0" applyFont="1" applyFill="1"/>
    <xf numFmtId="0" fontId="19" fillId="7" borderId="0" xfId="0" applyFont="1" applyFill="1"/>
    <xf numFmtId="0" fontId="19" fillId="10" borderId="0" xfId="0" applyFont="1" applyFill="1"/>
    <xf numFmtId="4" fontId="20" fillId="0" borderId="0" xfId="0" applyNumberFormat="1" applyFont="1"/>
    <xf numFmtId="0" fontId="31" fillId="0" borderId="0" xfId="2" applyFont="1" applyAlignment="1">
      <alignment vertical="center"/>
    </xf>
    <xf numFmtId="0" fontId="33" fillId="0" borderId="0" xfId="2" applyFont="1" applyAlignment="1">
      <alignment vertical="center"/>
    </xf>
    <xf numFmtId="3" fontId="33" fillId="0" borderId="0" xfId="2" applyNumberFormat="1" applyFont="1" applyAlignment="1">
      <alignment vertical="center"/>
    </xf>
    <xf numFmtId="0" fontId="15" fillId="5" borderId="0" xfId="0" applyFont="1" applyFill="1"/>
    <xf numFmtId="0" fontId="15" fillId="6" borderId="0" xfId="0" applyFont="1" applyFill="1"/>
    <xf numFmtId="0" fontId="6" fillId="0" borderId="0" xfId="2" applyFont="1" applyAlignment="1">
      <alignment vertical="center"/>
    </xf>
    <xf numFmtId="0" fontId="15" fillId="7" borderId="0" xfId="0" applyFont="1" applyFill="1"/>
    <xf numFmtId="0" fontId="15" fillId="10" borderId="0" xfId="0" applyFont="1" applyFill="1"/>
    <xf numFmtId="0" fontId="34" fillId="0" borderId="0" xfId="0" applyFont="1"/>
    <xf numFmtId="0" fontId="15" fillId="4" borderId="0" xfId="0" applyFont="1" applyFill="1" applyAlignment="1">
      <alignment horizontal="center"/>
    </xf>
    <xf numFmtId="0" fontId="35" fillId="0" borderId="0" xfId="0" applyFont="1"/>
    <xf numFmtId="0" fontId="34" fillId="0" borderId="0" xfId="0" applyFont="1" applyAlignment="1">
      <alignment horizontal="center"/>
    </xf>
    <xf numFmtId="0" fontId="34" fillId="6" borderId="0" xfId="0" applyFont="1" applyFill="1"/>
    <xf numFmtId="0" fontId="34" fillId="7" borderId="0" xfId="0" applyFont="1" applyFill="1"/>
    <xf numFmtId="0" fontId="34" fillId="10" borderId="0" xfId="0" applyFont="1" applyFill="1"/>
    <xf numFmtId="0" fontId="37" fillId="0" borderId="0" xfId="2" applyFont="1" applyAlignment="1">
      <alignment vertical="center"/>
    </xf>
    <xf numFmtId="0" fontId="36" fillId="0" borderId="0" xfId="2" applyFont="1" applyAlignment="1">
      <alignment vertical="center"/>
    </xf>
    <xf numFmtId="0" fontId="38" fillId="0" borderId="0" xfId="2" applyFont="1" applyAlignment="1">
      <alignment vertical="center"/>
    </xf>
    <xf numFmtId="0" fontId="19" fillId="9" borderId="0" xfId="0" applyFont="1" applyFill="1"/>
    <xf numFmtId="0" fontId="29" fillId="9" borderId="0" xfId="0" applyFont="1" applyFill="1"/>
    <xf numFmtId="0" fontId="32" fillId="0" borderId="0" xfId="2" applyFont="1" applyAlignment="1">
      <alignment vertical="center"/>
    </xf>
    <xf numFmtId="0" fontId="39" fillId="6" borderId="0" xfId="0" applyFont="1" applyFill="1"/>
    <xf numFmtId="4" fontId="40" fillId="0" borderId="0" xfId="0" applyNumberFormat="1" applyFont="1"/>
    <xf numFmtId="0" fontId="39" fillId="7" borderId="0" xfId="0" applyFont="1" applyFill="1"/>
    <xf numFmtId="4" fontId="11" fillId="0" borderId="0" xfId="0" applyNumberFormat="1" applyFont="1"/>
    <xf numFmtId="4" fontId="21" fillId="0" borderId="0" xfId="0" applyNumberFormat="1" applyFont="1"/>
    <xf numFmtId="4" fontId="41" fillId="0" borderId="0" xfId="0" applyNumberFormat="1" applyFont="1"/>
    <xf numFmtId="0" fontId="24" fillId="6" borderId="0" xfId="0" applyFont="1" applyFill="1"/>
    <xf numFmtId="0" fontId="24" fillId="7" borderId="0" xfId="0" applyFont="1" applyFill="1"/>
    <xf numFmtId="4" fontId="5" fillId="0" borderId="0" xfId="0" applyNumberFormat="1" applyFont="1"/>
    <xf numFmtId="0" fontId="23" fillId="0" borderId="0" xfId="0" applyFont="1"/>
    <xf numFmtId="4" fontId="42" fillId="0" borderId="0" xfId="0" applyNumberFormat="1" applyFont="1"/>
    <xf numFmtId="0" fontId="24" fillId="0" borderId="0" xfId="0" applyFont="1"/>
    <xf numFmtId="0" fontId="24" fillId="0" borderId="0" xfId="0" applyFont="1" applyAlignment="1">
      <alignment horizontal="center"/>
    </xf>
    <xf numFmtId="0" fontId="24" fillId="10" borderId="0" xfId="0" applyFont="1" applyFill="1"/>
    <xf numFmtId="3" fontId="36" fillId="0" borderId="0" xfId="2" applyNumberFormat="1" applyFont="1" applyAlignment="1">
      <alignment vertical="center"/>
    </xf>
    <xf numFmtId="4" fontId="23" fillId="0" borderId="0" xfId="0" applyNumberFormat="1" applyFont="1"/>
    <xf numFmtId="0" fontId="43" fillId="0" borderId="0" xfId="0" applyFont="1"/>
    <xf numFmtId="0" fontId="46" fillId="0" borderId="0" xfId="2" applyFont="1" applyAlignment="1">
      <alignment vertical="center"/>
    </xf>
    <xf numFmtId="0" fontId="47" fillId="0" borderId="0" xfId="2" applyFont="1" applyAlignment="1">
      <alignment vertical="center"/>
    </xf>
    <xf numFmtId="0" fontId="44" fillId="0" borderId="0" xfId="0" applyFont="1"/>
    <xf numFmtId="0" fontId="45" fillId="0" borderId="0" xfId="2" applyFont="1" applyAlignment="1">
      <alignment vertical="center"/>
    </xf>
    <xf numFmtId="0" fontId="44" fillId="0" borderId="0" xfId="0" applyFont="1" applyAlignment="1">
      <alignment horizontal="center"/>
    </xf>
    <xf numFmtId="0" fontId="15" fillId="4" borderId="0" xfId="0" applyFont="1" applyFill="1"/>
    <xf numFmtId="0" fontId="48" fillId="0" borderId="0" xfId="0" applyFont="1"/>
    <xf numFmtId="3" fontId="50" fillId="0" borderId="4" xfId="2" applyNumberFormat="1" applyFont="1" applyBorder="1" applyAlignment="1">
      <alignment horizontal="center" vertical="center" wrapText="1"/>
    </xf>
    <xf numFmtId="10" fontId="50" fillId="0" borderId="4" xfId="4" applyNumberFormat="1" applyFont="1" applyFill="1" applyBorder="1" applyAlignment="1">
      <alignment horizontal="center" vertical="center"/>
    </xf>
    <xf numFmtId="3" fontId="51" fillId="0" borderId="4" xfId="2" applyNumberFormat="1" applyFont="1" applyBorder="1" applyAlignment="1">
      <alignment horizontal="center" vertical="center" wrapText="1"/>
    </xf>
    <xf numFmtId="10" fontId="51" fillId="0" borderId="4" xfId="4" applyNumberFormat="1" applyFont="1" applyFill="1" applyBorder="1" applyAlignment="1">
      <alignment horizontal="center" vertical="center"/>
    </xf>
    <xf numFmtId="3" fontId="51" fillId="0" borderId="4" xfId="2" applyNumberFormat="1" applyFont="1" applyBorder="1" applyAlignment="1">
      <alignment horizontal="right" vertical="center"/>
    </xf>
    <xf numFmtId="3" fontId="51" fillId="0" borderId="4" xfId="2" applyNumberFormat="1" applyFont="1" applyBorder="1" applyAlignment="1">
      <alignment horizontal="center" vertical="center"/>
    </xf>
    <xf numFmtId="3" fontId="50" fillId="0" borderId="4" xfId="2" applyNumberFormat="1" applyFont="1" applyBorder="1" applyAlignment="1">
      <alignment vertical="center"/>
    </xf>
    <xf numFmtId="0" fontId="54" fillId="0" borderId="0" xfId="2" applyFont="1" applyAlignment="1">
      <alignment vertical="center"/>
    </xf>
    <xf numFmtId="0" fontId="55" fillId="0" borderId="0" xfId="2" applyFont="1" applyAlignment="1">
      <alignment horizontal="center" vertical="center" wrapText="1"/>
    </xf>
    <xf numFmtId="0" fontId="56" fillId="0" borderId="0" xfId="2" applyFont="1" applyAlignment="1">
      <alignment horizontal="center" vertical="center" wrapText="1"/>
    </xf>
    <xf numFmtId="0" fontId="58" fillId="0" borderId="0" xfId="2" applyFont="1" applyAlignment="1">
      <alignment horizontal="center" vertical="center" wrapText="1"/>
    </xf>
    <xf numFmtId="0" fontId="59" fillId="0" borderId="0" xfId="0" applyFont="1" applyAlignment="1">
      <alignment horizontal="center" vertical="center" wrapText="1"/>
    </xf>
    <xf numFmtId="0" fontId="54" fillId="0" borderId="0" xfId="0" applyFont="1" applyAlignment="1">
      <alignment vertical="center"/>
    </xf>
    <xf numFmtId="0" fontId="51" fillId="0" borderId="0" xfId="2" applyFont="1" applyAlignment="1">
      <alignment vertical="center"/>
    </xf>
    <xf numFmtId="0" fontId="59" fillId="0" borderId="0" xfId="2" applyFont="1" applyAlignment="1">
      <alignment vertical="center"/>
    </xf>
    <xf numFmtId="0" fontId="54" fillId="0" borderId="0" xfId="0" applyFont="1" applyAlignment="1">
      <alignment horizontal="left" vertical="center" wrapText="1"/>
    </xf>
    <xf numFmtId="0" fontId="54" fillId="0" borderId="0" xfId="2" applyFont="1" applyAlignment="1">
      <alignment horizontal="center" vertical="center" wrapText="1"/>
    </xf>
    <xf numFmtId="0" fontId="59" fillId="0" borderId="0" xfId="2" applyFont="1" applyAlignment="1">
      <alignment horizontal="center" vertical="center" wrapText="1"/>
    </xf>
    <xf numFmtId="0" fontId="58" fillId="2" borderId="0" xfId="2" applyFont="1" applyFill="1" applyAlignment="1">
      <alignment horizontal="center" vertical="center" wrapText="1"/>
    </xf>
    <xf numFmtId="0" fontId="60" fillId="0" borderId="0" xfId="2" applyFont="1" applyAlignment="1">
      <alignment horizontal="justify" vertical="center" wrapText="1"/>
    </xf>
    <xf numFmtId="0" fontId="54" fillId="0" borderId="0" xfId="2" applyFont="1" applyAlignment="1">
      <alignment horizontal="justify" vertical="center" wrapText="1"/>
    </xf>
    <xf numFmtId="0" fontId="52" fillId="11" borderId="12" xfId="0" applyFont="1" applyFill="1" applyBorder="1" applyAlignment="1">
      <alignment horizontal="center" vertical="center" wrapText="1"/>
    </xf>
    <xf numFmtId="0" fontId="61" fillId="11" borderId="12" xfId="2" applyFont="1" applyFill="1" applyBorder="1" applyAlignment="1">
      <alignment horizontal="center" vertical="center" wrapText="1"/>
    </xf>
    <xf numFmtId="0" fontId="52" fillId="11" borderId="12" xfId="2" applyFont="1" applyFill="1" applyBorder="1" applyAlignment="1">
      <alignment horizontal="center" vertical="center" wrapText="1"/>
    </xf>
    <xf numFmtId="0" fontId="51" fillId="0" borderId="4" xfId="2" applyFont="1" applyBorder="1" applyAlignment="1">
      <alignment horizontal="left" vertical="center"/>
    </xf>
    <xf numFmtId="10" fontId="51" fillId="0" borderId="4" xfId="1" applyNumberFormat="1" applyFont="1" applyFill="1" applyBorder="1" applyAlignment="1">
      <alignment horizontal="center" vertical="center"/>
    </xf>
    <xf numFmtId="10" fontId="51" fillId="0" borderId="4" xfId="2" applyNumberFormat="1" applyFont="1" applyBorder="1" applyAlignment="1">
      <alignment horizontal="center" vertical="center"/>
    </xf>
    <xf numFmtId="3" fontId="51" fillId="0" borderId="4" xfId="2" applyNumberFormat="1" applyFont="1" applyBorder="1" applyAlignment="1">
      <alignment vertical="center"/>
    </xf>
    <xf numFmtId="0" fontId="51" fillId="0" borderId="4" xfId="2" applyFont="1" applyBorder="1" applyAlignment="1">
      <alignment horizontal="center" vertical="center"/>
    </xf>
    <xf numFmtId="0" fontId="51" fillId="0" borderId="0" xfId="2" applyFont="1" applyAlignment="1">
      <alignment horizontal="center" vertical="center" wrapText="1"/>
    </xf>
    <xf numFmtId="0" fontId="51" fillId="0" borderId="0" xfId="2" applyFont="1" applyAlignment="1">
      <alignment horizontal="left" vertical="center" wrapText="1"/>
    </xf>
    <xf numFmtId="0" fontId="50" fillId="2" borderId="0" xfId="2" applyFont="1" applyFill="1" applyAlignment="1">
      <alignment horizontal="center" vertical="center" wrapText="1"/>
    </xf>
    <xf numFmtId="0" fontId="51" fillId="0" borderId="0" xfId="2" applyFont="1" applyAlignment="1">
      <alignment horizontal="justify" vertical="center" wrapText="1"/>
    </xf>
    <xf numFmtId="0" fontId="51" fillId="0" borderId="0" xfId="0" applyFont="1" applyAlignment="1">
      <alignment vertical="center"/>
    </xf>
    <xf numFmtId="0" fontId="51" fillId="0" borderId="0" xfId="0" applyFont="1" applyAlignment="1">
      <alignment horizontal="left" vertical="center" wrapText="1"/>
    </xf>
    <xf numFmtId="0" fontId="52" fillId="11" borderId="15" xfId="0" applyFont="1" applyFill="1" applyBorder="1" applyAlignment="1">
      <alignment horizontal="center" vertical="center" wrapText="1"/>
    </xf>
    <xf numFmtId="0" fontId="51" fillId="0" borderId="4" xfId="2" applyFont="1" applyBorder="1" applyAlignment="1">
      <alignment vertical="center"/>
    </xf>
    <xf numFmtId="0" fontId="57" fillId="0" borderId="0" xfId="2" applyFont="1" applyAlignment="1">
      <alignment vertical="center"/>
    </xf>
    <xf numFmtId="10" fontId="50" fillId="0" borderId="4" xfId="2" applyNumberFormat="1" applyFont="1" applyBorder="1" applyAlignment="1">
      <alignment horizontal="center" vertical="center" wrapText="1"/>
    </xf>
    <xf numFmtId="0" fontId="51" fillId="11" borderId="0" xfId="2" applyFont="1" applyFill="1" applyAlignment="1">
      <alignment vertical="center"/>
    </xf>
    <xf numFmtId="3" fontId="52" fillId="0" borderId="17" xfId="2" applyNumberFormat="1" applyFont="1" applyBorder="1" applyAlignment="1">
      <alignment horizontal="center" vertical="center"/>
    </xf>
    <xf numFmtId="10" fontId="52" fillId="0" borderId="17" xfId="4" applyNumberFormat="1" applyFont="1" applyFill="1" applyBorder="1" applyAlignment="1">
      <alignment horizontal="center" vertical="center"/>
    </xf>
    <xf numFmtId="3" fontId="50" fillId="0" borderId="17" xfId="2" applyNumberFormat="1" applyFont="1" applyBorder="1" applyAlignment="1">
      <alignment horizontal="center" vertical="center" wrapText="1"/>
    </xf>
    <xf numFmtId="3" fontId="52" fillId="0" borderId="17" xfId="2" applyNumberFormat="1" applyFont="1" applyBorder="1" applyAlignment="1">
      <alignment horizontal="center" vertical="center" wrapText="1"/>
    </xf>
    <xf numFmtId="3" fontId="49" fillId="0" borderId="17" xfId="2" applyNumberFormat="1" applyFont="1" applyBorder="1" applyAlignment="1">
      <alignment horizontal="center" vertical="center"/>
    </xf>
    <xf numFmtId="10" fontId="49" fillId="0" borderId="17" xfId="4" applyNumberFormat="1" applyFont="1" applyFill="1" applyBorder="1" applyAlignment="1">
      <alignment horizontal="center" vertical="center"/>
    </xf>
    <xf numFmtId="3" fontId="49" fillId="0" borderId="17" xfId="2" applyNumberFormat="1" applyFont="1" applyBorder="1" applyAlignment="1">
      <alignment horizontal="right" vertical="center"/>
    </xf>
    <xf numFmtId="0" fontId="62" fillId="11" borderId="0" xfId="2" applyFont="1" applyFill="1" applyAlignment="1">
      <alignment vertical="center"/>
    </xf>
    <xf numFmtId="0" fontId="5" fillId="11" borderId="0" xfId="2" applyFont="1" applyFill="1" applyAlignment="1">
      <alignment vertical="center"/>
    </xf>
    <xf numFmtId="0" fontId="64" fillId="0" borderId="0" xfId="2" applyFont="1" applyAlignment="1">
      <alignment vertical="center"/>
    </xf>
    <xf numFmtId="0" fontId="65" fillId="0" borderId="0" xfId="2" applyFont="1" applyAlignment="1">
      <alignment vertical="center"/>
    </xf>
    <xf numFmtId="3" fontId="15" fillId="0" borderId="4" xfId="2" applyNumberFormat="1" applyFont="1" applyBorder="1" applyAlignment="1">
      <alignment horizontal="center" vertical="center"/>
    </xf>
    <xf numFmtId="10" fontId="15" fillId="0" borderId="4" xfId="2" applyNumberFormat="1" applyFont="1" applyBorder="1" applyAlignment="1">
      <alignment horizontal="center" vertical="center"/>
    </xf>
    <xf numFmtId="165" fontId="15" fillId="0" borderId="4" xfId="5" applyNumberFormat="1" applyFont="1" applyFill="1" applyBorder="1" applyAlignment="1">
      <alignment horizontal="right" vertical="center"/>
    </xf>
    <xf numFmtId="10" fontId="15" fillId="0" borderId="4" xfId="2" applyNumberFormat="1" applyFont="1" applyBorder="1" applyAlignment="1">
      <alignment vertical="center"/>
    </xf>
    <xf numFmtId="0" fontId="15" fillId="0" borderId="4" xfId="2" applyFont="1" applyBorder="1" applyAlignment="1">
      <alignment horizontal="center" vertical="center"/>
    </xf>
    <xf numFmtId="3" fontId="15" fillId="0" borderId="4" xfId="2" applyNumberFormat="1" applyFont="1" applyBorder="1" applyAlignment="1">
      <alignment horizontal="center" vertical="center" wrapText="1"/>
    </xf>
    <xf numFmtId="10" fontId="15" fillId="0" borderId="4" xfId="2" applyNumberFormat="1" applyFont="1" applyBorder="1" applyAlignment="1">
      <alignment horizontal="right" vertical="center"/>
    </xf>
    <xf numFmtId="3" fontId="15" fillId="0" borderId="4" xfId="2" applyNumberFormat="1" applyFont="1" applyBorder="1" applyAlignment="1">
      <alignment horizontal="right" vertical="center"/>
    </xf>
    <xf numFmtId="3" fontId="15" fillId="0" borderId="4" xfId="2" applyNumberFormat="1" applyFont="1" applyBorder="1" applyAlignment="1">
      <alignment horizontal="right" vertical="center" wrapText="1"/>
    </xf>
    <xf numFmtId="10" fontId="15" fillId="0" borderId="4" xfId="1" applyNumberFormat="1" applyFont="1" applyFill="1" applyBorder="1" applyAlignment="1">
      <alignment horizontal="center" vertical="center"/>
    </xf>
    <xf numFmtId="10" fontId="15" fillId="0" borderId="4" xfId="1" applyNumberFormat="1" applyFont="1" applyFill="1" applyBorder="1" applyAlignment="1">
      <alignment horizontal="center" vertical="center" wrapText="1"/>
    </xf>
    <xf numFmtId="3" fontId="66" fillId="11" borderId="13" xfId="2" applyNumberFormat="1" applyFont="1" applyFill="1" applyBorder="1" applyAlignment="1">
      <alignment horizontal="center" vertical="center" wrapText="1"/>
    </xf>
    <xf numFmtId="10" fontId="66" fillId="11" borderId="13" xfId="1" applyNumberFormat="1" applyFont="1" applyFill="1" applyBorder="1" applyAlignment="1">
      <alignment horizontal="center" vertical="center" wrapText="1"/>
    </xf>
    <xf numFmtId="3" fontId="66" fillId="11" borderId="13" xfId="2" applyNumberFormat="1" applyFont="1" applyFill="1" applyBorder="1" applyAlignment="1">
      <alignment horizontal="right" vertical="center" wrapText="1"/>
    </xf>
    <xf numFmtId="0" fontId="15" fillId="0" borderId="0" xfId="2" applyFont="1" applyAlignment="1">
      <alignment vertical="center"/>
    </xf>
    <xf numFmtId="43" fontId="15" fillId="0" borderId="0" xfId="2" applyNumberFormat="1" applyFont="1" applyAlignment="1">
      <alignment vertical="center"/>
    </xf>
    <xf numFmtId="3" fontId="15" fillId="0" borderId="0" xfId="2" applyNumberFormat="1" applyFont="1" applyAlignment="1">
      <alignment vertical="center"/>
    </xf>
    <xf numFmtId="0" fontId="15" fillId="0" borderId="0" xfId="0" applyFont="1" applyAlignment="1">
      <alignment vertical="center"/>
    </xf>
    <xf numFmtId="3" fontId="15" fillId="0" borderId="0" xfId="0" applyNumberFormat="1" applyFont="1" applyAlignment="1">
      <alignment vertical="center"/>
    </xf>
    <xf numFmtId="0" fontId="15" fillId="0" borderId="0" xfId="0" applyFont="1" applyAlignment="1">
      <alignment horizontal="right" vertical="center"/>
    </xf>
    <xf numFmtId="0" fontId="24" fillId="0" borderId="4" xfId="2" applyFont="1" applyBorder="1" applyAlignment="1">
      <alignment horizontal="center" vertical="center"/>
    </xf>
    <xf numFmtId="3" fontId="24" fillId="0" borderId="4" xfId="2" applyNumberFormat="1" applyFont="1" applyBorder="1" applyAlignment="1">
      <alignment horizontal="center" vertical="center" wrapText="1"/>
    </xf>
    <xf numFmtId="10" fontId="24" fillId="0" borderId="4" xfId="4" applyNumberFormat="1" applyFont="1" applyFill="1" applyBorder="1" applyAlignment="1">
      <alignment horizontal="center" vertical="center"/>
    </xf>
    <xf numFmtId="3" fontId="24" fillId="0" borderId="4" xfId="2" applyNumberFormat="1" applyFont="1" applyBorder="1" applyAlignment="1">
      <alignment horizontal="right" vertical="center" wrapText="1"/>
    </xf>
    <xf numFmtId="10" fontId="15" fillId="0" borderId="4" xfId="4" applyNumberFormat="1" applyFont="1" applyFill="1" applyBorder="1" applyAlignment="1">
      <alignment horizontal="center" vertical="center"/>
    </xf>
    <xf numFmtId="3" fontId="24" fillId="0" borderId="4" xfId="2" applyNumberFormat="1" applyFont="1" applyBorder="1" applyAlignment="1">
      <alignment vertical="center"/>
    </xf>
    <xf numFmtId="3" fontId="24" fillId="0" borderId="4" xfId="2" applyNumberFormat="1" applyFont="1" applyBorder="1" applyAlignment="1">
      <alignment horizontal="center" vertical="center"/>
    </xf>
    <xf numFmtId="3" fontId="24" fillId="0" borderId="4" xfId="2" applyNumberFormat="1" applyFont="1" applyBorder="1" applyAlignment="1">
      <alignment horizontal="right" vertical="center"/>
    </xf>
    <xf numFmtId="10" fontId="66" fillId="11" borderId="13" xfId="4" applyNumberFormat="1" applyFont="1" applyFill="1" applyBorder="1" applyAlignment="1">
      <alignment horizontal="center" vertical="center"/>
    </xf>
    <xf numFmtId="0" fontId="15" fillId="0" borderId="0" xfId="2" applyFont="1" applyAlignment="1">
      <alignment horizontal="right" vertical="center"/>
    </xf>
    <xf numFmtId="0" fontId="1" fillId="0" borderId="0" xfId="2" applyAlignment="1">
      <alignment vertical="center"/>
    </xf>
    <xf numFmtId="0" fontId="1" fillId="0" borderId="0" xfId="0" applyFont="1"/>
    <xf numFmtId="3" fontId="15" fillId="0" borderId="4" xfId="2" applyNumberFormat="1" applyFont="1" applyBorder="1" applyAlignment="1">
      <alignment vertical="center"/>
    </xf>
    <xf numFmtId="0" fontId="15" fillId="0" borderId="6" xfId="2" applyFont="1" applyBorder="1" applyAlignment="1">
      <alignment horizontal="center" vertical="center"/>
    </xf>
    <xf numFmtId="3" fontId="15" fillId="0" borderId="6" xfId="2" applyNumberFormat="1" applyFont="1" applyBorder="1" applyAlignment="1">
      <alignment horizontal="center" vertical="center" wrapText="1"/>
    </xf>
    <xf numFmtId="3" fontId="15" fillId="0" borderId="6" xfId="2" applyNumberFormat="1" applyFont="1" applyBorder="1" applyAlignment="1">
      <alignment horizontal="center" vertical="center"/>
    </xf>
    <xf numFmtId="10" fontId="15" fillId="0" borderId="6" xfId="4" applyNumberFormat="1" applyFont="1" applyFill="1" applyBorder="1" applyAlignment="1">
      <alignment horizontal="center" vertical="center"/>
    </xf>
    <xf numFmtId="3" fontId="15" fillId="0" borderId="6" xfId="2" applyNumberFormat="1" applyFont="1" applyBorder="1" applyAlignment="1">
      <alignment horizontal="right" vertical="center"/>
    </xf>
    <xf numFmtId="3" fontId="66" fillId="11" borderId="12" xfId="2" applyNumberFormat="1" applyFont="1" applyFill="1" applyBorder="1" applyAlignment="1">
      <alignment horizontal="center" vertical="center" wrapText="1"/>
    </xf>
    <xf numFmtId="10" fontId="66" fillId="11" borderId="12" xfId="4" applyNumberFormat="1" applyFont="1" applyFill="1" applyBorder="1" applyAlignment="1">
      <alignment horizontal="center" vertical="center"/>
    </xf>
    <xf numFmtId="3" fontId="66" fillId="11" borderId="12" xfId="2" applyNumberFormat="1" applyFont="1" applyFill="1" applyBorder="1" applyAlignment="1">
      <alignment horizontal="right" vertical="center" wrapText="1"/>
    </xf>
    <xf numFmtId="4" fontId="26" fillId="0" borderId="0" xfId="0" applyNumberFormat="1" applyFont="1"/>
    <xf numFmtId="4" fontId="29" fillId="0" borderId="0" xfId="0" applyNumberFormat="1" applyFont="1"/>
    <xf numFmtId="3" fontId="24" fillId="0" borderId="4" xfId="2" applyNumberFormat="1" applyFont="1" applyBorder="1" applyAlignment="1">
      <alignment vertical="center" wrapText="1"/>
    </xf>
    <xf numFmtId="10" fontId="15" fillId="0" borderId="4" xfId="2" applyNumberFormat="1" applyFont="1" applyBorder="1" applyAlignment="1">
      <alignment horizontal="center" vertical="center" wrapText="1"/>
    </xf>
    <xf numFmtId="43" fontId="15" fillId="0" borderId="4" xfId="5" applyFont="1" applyFill="1" applyBorder="1" applyAlignment="1">
      <alignment horizontal="right" vertical="center"/>
    </xf>
    <xf numFmtId="10" fontId="15" fillId="0" borderId="6" xfId="1" applyNumberFormat="1" applyFont="1" applyFill="1" applyBorder="1" applyAlignment="1">
      <alignment horizontal="center" vertical="center"/>
    </xf>
    <xf numFmtId="165" fontId="15" fillId="0" borderId="6" xfId="5" applyNumberFormat="1" applyFont="1" applyFill="1" applyBorder="1" applyAlignment="1">
      <alignment horizontal="right" vertical="center"/>
    </xf>
    <xf numFmtId="10" fontId="66" fillId="11" borderId="12" xfId="1" applyNumberFormat="1" applyFont="1" applyFill="1" applyBorder="1" applyAlignment="1">
      <alignment horizontal="center" vertical="center" wrapText="1"/>
    </xf>
    <xf numFmtId="0" fontId="44" fillId="0" borderId="0" xfId="2" applyFont="1" applyAlignment="1">
      <alignment vertical="center"/>
    </xf>
    <xf numFmtId="0" fontId="68" fillId="0" borderId="0" xfId="2" applyFont="1" applyAlignment="1">
      <alignment vertical="center"/>
    </xf>
    <xf numFmtId="0" fontId="68" fillId="0" borderId="0" xfId="2" applyFont="1" applyAlignment="1">
      <alignment horizontal="right" vertical="center"/>
    </xf>
    <xf numFmtId="0" fontId="15" fillId="0" borderId="4" xfId="1" applyNumberFormat="1" applyFont="1" applyFill="1" applyBorder="1" applyAlignment="1">
      <alignment horizontal="center" vertical="center"/>
    </xf>
    <xf numFmtId="165" fontId="15" fillId="0" borderId="6" xfId="5" applyNumberFormat="1" applyFont="1" applyFill="1" applyBorder="1" applyAlignment="1">
      <alignment horizontal="center" vertical="center"/>
    </xf>
    <xf numFmtId="4" fontId="39" fillId="0" borderId="0" xfId="2" applyNumberFormat="1" applyFont="1" applyAlignment="1">
      <alignment vertical="center"/>
    </xf>
    <xf numFmtId="0" fontId="39" fillId="0" borderId="0" xfId="2" applyFont="1" applyAlignment="1">
      <alignment vertical="center"/>
    </xf>
    <xf numFmtId="3" fontId="66" fillId="11" borderId="12" xfId="2" applyNumberFormat="1" applyFont="1" applyFill="1" applyBorder="1" applyAlignment="1">
      <alignment horizontal="center" vertical="center"/>
    </xf>
    <xf numFmtId="3" fontId="66" fillId="11" borderId="12" xfId="2" applyNumberFormat="1" applyFont="1" applyFill="1" applyBorder="1" applyAlignment="1">
      <alignment horizontal="right" vertical="center"/>
    </xf>
    <xf numFmtId="10" fontId="15" fillId="0" borderId="6" xfId="2" applyNumberFormat="1" applyFont="1" applyBorder="1" applyAlignment="1">
      <alignment horizontal="right" vertical="center"/>
    </xf>
    <xf numFmtId="10" fontId="15" fillId="0" borderId="6" xfId="2" applyNumberFormat="1" applyFont="1" applyBorder="1" applyAlignment="1">
      <alignment horizontal="center" vertical="center"/>
    </xf>
    <xf numFmtId="3" fontId="66" fillId="11" borderId="12" xfId="2" applyNumberFormat="1" applyFont="1" applyFill="1" applyBorder="1" applyAlignment="1">
      <alignment vertical="center" wrapText="1"/>
    </xf>
    <xf numFmtId="0" fontId="67" fillId="0" borderId="0" xfId="2" applyFont="1" applyAlignment="1">
      <alignment vertical="center"/>
    </xf>
    <xf numFmtId="0" fontId="26" fillId="9" borderId="0" xfId="0" applyFont="1" applyFill="1"/>
    <xf numFmtId="4" fontId="15" fillId="0" borderId="0" xfId="2" applyNumberFormat="1" applyFont="1" applyAlignment="1">
      <alignment vertical="center"/>
    </xf>
    <xf numFmtId="0" fontId="24" fillId="0" borderId="0" xfId="2" applyFont="1" applyAlignment="1">
      <alignment vertical="center"/>
    </xf>
    <xf numFmtId="3" fontId="15" fillId="0" borderId="4" xfId="2" applyNumberFormat="1" applyFont="1" applyBorder="1" applyAlignment="1">
      <alignment vertical="center" wrapText="1"/>
    </xf>
    <xf numFmtId="43" fontId="15" fillId="0" borderId="6" xfId="5" applyFont="1" applyFill="1" applyBorder="1" applyAlignment="1">
      <alignment vertical="center"/>
    </xf>
    <xf numFmtId="0" fontId="69" fillId="0" borderId="0" xfId="2" applyFont="1" applyAlignment="1">
      <alignment vertical="center"/>
    </xf>
    <xf numFmtId="3" fontId="69" fillId="0" borderId="0" xfId="2" applyNumberFormat="1" applyFont="1" applyAlignment="1">
      <alignment vertical="center"/>
    </xf>
    <xf numFmtId="1" fontId="69" fillId="0" borderId="0" xfId="2" applyNumberFormat="1" applyFont="1" applyAlignment="1">
      <alignment vertical="center"/>
    </xf>
    <xf numFmtId="0" fontId="24" fillId="5" borderId="0" xfId="0" applyFont="1" applyFill="1" applyAlignment="1">
      <alignment horizontal="left" indent="5"/>
    </xf>
    <xf numFmtId="0" fontId="15" fillId="0" borderId="4" xfId="2" applyFont="1" applyBorder="1" applyAlignment="1">
      <alignment horizontal="center" vertical="center" wrapText="1"/>
    </xf>
    <xf numFmtId="3" fontId="24" fillId="5" borderId="4" xfId="2" applyNumberFormat="1" applyFont="1" applyFill="1" applyBorder="1" applyAlignment="1">
      <alignment vertical="center"/>
    </xf>
    <xf numFmtId="3" fontId="24" fillId="5" borderId="16" xfId="2" applyNumberFormat="1" applyFont="1" applyFill="1" applyBorder="1" applyAlignment="1">
      <alignment vertical="center"/>
    </xf>
    <xf numFmtId="3" fontId="15" fillId="3" borderId="4" xfId="2" applyNumberFormat="1" applyFont="1" applyFill="1" applyBorder="1" applyAlignment="1">
      <alignment horizontal="center" vertical="center" wrapText="1"/>
    </xf>
    <xf numFmtId="0" fontId="15" fillId="0" borderId="0" xfId="2" applyFont="1" applyAlignment="1">
      <alignment horizontal="left" vertical="center" wrapText="1"/>
    </xf>
    <xf numFmtId="10" fontId="24" fillId="0" borderId="4" xfId="2" applyNumberFormat="1" applyFont="1" applyBorder="1" applyAlignment="1">
      <alignment horizontal="center" vertical="center" wrapText="1"/>
    </xf>
    <xf numFmtId="0" fontId="22" fillId="0" borderId="0" xfId="2" applyFont="1" applyAlignment="1">
      <alignment vertical="center"/>
    </xf>
    <xf numFmtId="9" fontId="15" fillId="0" borderId="4" xfId="4" applyFont="1" applyFill="1" applyBorder="1" applyAlignment="1">
      <alignment horizontal="center" vertical="center"/>
    </xf>
    <xf numFmtId="0" fontId="24" fillId="0" borderId="0" xfId="2" applyFont="1" applyAlignment="1">
      <alignment horizontal="center" vertical="center"/>
    </xf>
    <xf numFmtId="165" fontId="15" fillId="0" borderId="4" xfId="5" applyNumberFormat="1" applyFont="1" applyFill="1" applyBorder="1" applyAlignment="1">
      <alignment vertical="center"/>
    </xf>
    <xf numFmtId="3" fontId="66" fillId="11" borderId="13" xfId="2" applyNumberFormat="1" applyFont="1" applyFill="1" applyBorder="1" applyAlignment="1">
      <alignment vertical="center" wrapText="1"/>
    </xf>
    <xf numFmtId="0" fontId="15" fillId="11" borderId="0" xfId="2" applyFont="1" applyFill="1" applyAlignment="1">
      <alignment vertical="center"/>
    </xf>
    <xf numFmtId="3" fontId="39" fillId="0" borderId="0" xfId="2" applyNumberFormat="1" applyFont="1" applyAlignment="1">
      <alignment vertical="center"/>
    </xf>
    <xf numFmtId="0" fontId="1" fillId="9" borderId="0" xfId="0" applyFont="1" applyFill="1"/>
    <xf numFmtId="0" fontId="1" fillId="0" borderId="0" xfId="0" applyFont="1" applyAlignment="1">
      <alignment horizontal="center"/>
    </xf>
    <xf numFmtId="0" fontId="13" fillId="9" borderId="0" xfId="0" applyFont="1" applyFill="1"/>
    <xf numFmtId="4" fontId="70" fillId="0" borderId="0" xfId="0" applyNumberFormat="1" applyFont="1"/>
    <xf numFmtId="0" fontId="24" fillId="0" borderId="4" xfId="2" applyFont="1" applyBorder="1" applyAlignment="1">
      <alignment horizontal="center" vertical="center" wrapText="1"/>
    </xf>
    <xf numFmtId="3" fontId="66" fillId="11" borderId="13" xfId="2" applyNumberFormat="1" applyFont="1" applyFill="1" applyBorder="1" applyAlignment="1">
      <alignment vertical="center"/>
    </xf>
    <xf numFmtId="0" fontId="15" fillId="0" borderId="17" xfId="2" applyFont="1" applyBorder="1" applyAlignment="1">
      <alignment horizontal="center" vertical="center" wrapText="1"/>
    </xf>
    <xf numFmtId="3" fontId="15" fillId="0" borderId="17" xfId="2" applyNumberFormat="1" applyFont="1" applyBorder="1" applyAlignment="1">
      <alignment horizontal="center" vertical="center" wrapText="1"/>
    </xf>
    <xf numFmtId="3" fontId="15" fillId="0" borderId="17" xfId="2" applyNumberFormat="1" applyFont="1" applyBorder="1" applyAlignment="1">
      <alignment horizontal="center" vertical="center"/>
    </xf>
    <xf numFmtId="10" fontId="15" fillId="0" borderId="17" xfId="4" applyNumberFormat="1" applyFont="1" applyFill="1" applyBorder="1" applyAlignment="1">
      <alignment horizontal="center" vertical="center"/>
    </xf>
    <xf numFmtId="3" fontId="15" fillId="0" borderId="17" xfId="2" applyNumberFormat="1" applyFont="1" applyBorder="1" applyAlignment="1">
      <alignment vertical="center"/>
    </xf>
    <xf numFmtId="3" fontId="24" fillId="0" borderId="17" xfId="2" applyNumberFormat="1" applyFont="1" applyBorder="1" applyAlignment="1">
      <alignment horizontal="center" vertical="center" wrapText="1"/>
    </xf>
    <xf numFmtId="3" fontId="24" fillId="0" borderId="17" xfId="2" applyNumberFormat="1" applyFont="1" applyBorder="1" applyAlignment="1">
      <alignment horizontal="center" vertical="center"/>
    </xf>
    <xf numFmtId="10" fontId="24" fillId="0" borderId="17" xfId="4" applyNumberFormat="1" applyFont="1" applyFill="1" applyBorder="1" applyAlignment="1">
      <alignment horizontal="center" vertical="center"/>
    </xf>
    <xf numFmtId="3" fontId="24" fillId="0" borderId="17" xfId="2" applyNumberFormat="1" applyFont="1" applyBorder="1" applyAlignment="1">
      <alignment vertical="center"/>
    </xf>
    <xf numFmtId="3" fontId="15" fillId="3" borderId="17" xfId="2" applyNumberFormat="1" applyFont="1" applyFill="1" applyBorder="1" applyAlignment="1">
      <alignment horizontal="center" vertical="center"/>
    </xf>
    <xf numFmtId="3" fontId="24" fillId="0" borderId="17" xfId="2" applyNumberFormat="1" applyFont="1" applyBorder="1" applyAlignment="1">
      <alignment horizontal="right" vertical="center"/>
    </xf>
    <xf numFmtId="0" fontId="71" fillId="0" borderId="0" xfId="0" applyFont="1" applyAlignment="1">
      <alignment horizontal="left" vertical="center" wrapText="1"/>
    </xf>
    <xf numFmtId="0" fontId="25" fillId="0" borderId="0" xfId="0" applyFont="1" applyAlignment="1">
      <alignment wrapText="1"/>
    </xf>
    <xf numFmtId="10" fontId="24" fillId="0" borderId="4" xfId="1" applyNumberFormat="1" applyFont="1" applyFill="1" applyBorder="1" applyAlignment="1">
      <alignment horizontal="center" vertical="center"/>
    </xf>
    <xf numFmtId="1" fontId="35" fillId="0" borderId="0" xfId="2" applyNumberFormat="1" applyFont="1" applyAlignment="1">
      <alignment vertical="center"/>
    </xf>
    <xf numFmtId="0" fontId="15" fillId="0" borderId="18" xfId="2" applyFont="1" applyBorder="1" applyAlignment="1">
      <alignment horizontal="left" vertical="center" wrapText="1"/>
    </xf>
    <xf numFmtId="0" fontId="15" fillId="0" borderId="19" xfId="2" applyFont="1" applyBorder="1" applyAlignment="1">
      <alignment horizontal="left" vertical="center" wrapText="1"/>
    </xf>
    <xf numFmtId="4" fontId="72" fillId="0" borderId="0" xfId="0" applyNumberFormat="1" applyFont="1"/>
    <xf numFmtId="0" fontId="73" fillId="0" borderId="0" xfId="2" applyFont="1" applyAlignment="1">
      <alignment vertical="center"/>
    </xf>
    <xf numFmtId="0" fontId="74" fillId="0" borderId="0" xfId="2" applyFont="1" applyAlignment="1">
      <alignment vertical="center"/>
    </xf>
    <xf numFmtId="0" fontId="75" fillId="0" borderId="0" xfId="0" applyFont="1"/>
    <xf numFmtId="0" fontId="50" fillId="0" borderId="4" xfId="2" applyFont="1" applyBorder="1" applyAlignment="1">
      <alignment horizontal="center" vertical="center"/>
    </xf>
    <xf numFmtId="3" fontId="50" fillId="0" borderId="4" xfId="2" applyNumberFormat="1" applyFont="1" applyBorder="1" applyAlignment="1">
      <alignment horizontal="center" vertical="center"/>
    </xf>
    <xf numFmtId="3" fontId="50" fillId="0" borderId="4" xfId="2" applyNumberFormat="1" applyFont="1" applyBorder="1" applyAlignment="1">
      <alignment horizontal="right" vertical="center"/>
    </xf>
    <xf numFmtId="1" fontId="19" fillId="9" borderId="0" xfId="0" applyNumberFormat="1" applyFont="1" applyFill="1" applyAlignment="1">
      <alignment horizontal="center"/>
    </xf>
    <xf numFmtId="0" fontId="19" fillId="0" borderId="0" xfId="0" applyFont="1" applyAlignment="1">
      <alignment horizontal="left" vertical="top"/>
    </xf>
    <xf numFmtId="4" fontId="19" fillId="0" borderId="0" xfId="2" applyNumberFormat="1" applyFont="1"/>
    <xf numFmtId="0" fontId="19" fillId="4" borderId="0" xfId="2" applyFont="1" applyFill="1"/>
    <xf numFmtId="0" fontId="23" fillId="6" borderId="0" xfId="2" applyFont="1" applyFill="1"/>
    <xf numFmtId="1" fontId="23" fillId="6" borderId="0" xfId="0" applyNumberFormat="1" applyFont="1" applyFill="1" applyAlignment="1">
      <alignment horizontal="center"/>
    </xf>
    <xf numFmtId="0" fontId="23" fillId="0" borderId="0" xfId="0" applyFont="1" applyAlignment="1">
      <alignment horizontal="left" vertical="top"/>
    </xf>
    <xf numFmtId="4" fontId="23" fillId="0" borderId="0" xfId="2" applyNumberFormat="1" applyFont="1"/>
    <xf numFmtId="0" fontId="15" fillId="0" borderId="0" xfId="0" applyFont="1" applyAlignment="1">
      <alignment horizontal="left" vertical="top"/>
    </xf>
    <xf numFmtId="4" fontId="15" fillId="0" borderId="0" xfId="2" applyNumberFormat="1" applyFont="1"/>
    <xf numFmtId="0" fontId="15" fillId="4" borderId="0" xfId="2" applyFont="1" applyFill="1"/>
    <xf numFmtId="1" fontId="15" fillId="4" borderId="0" xfId="0" applyNumberFormat="1" applyFont="1" applyFill="1" applyAlignment="1">
      <alignment horizontal="center"/>
    </xf>
    <xf numFmtId="0" fontId="24" fillId="6" borderId="0" xfId="2" applyFont="1" applyFill="1"/>
    <xf numFmtId="1" fontId="24" fillId="6" borderId="0" xfId="0" applyNumberFormat="1" applyFont="1" applyFill="1" applyAlignment="1">
      <alignment horizontal="center"/>
    </xf>
    <xf numFmtId="0" fontId="24" fillId="0" borderId="0" xfId="0" applyFont="1" applyAlignment="1">
      <alignment horizontal="left" vertical="top"/>
    </xf>
    <xf numFmtId="4" fontId="24" fillId="0" borderId="0" xfId="2" applyNumberFormat="1" applyFont="1"/>
    <xf numFmtId="0" fontId="24" fillId="7" borderId="0" xfId="2" applyFont="1" applyFill="1"/>
    <xf numFmtId="1" fontId="24" fillId="7" borderId="0" xfId="0" applyNumberFormat="1" applyFont="1" applyFill="1" applyAlignment="1">
      <alignment horizontal="center"/>
    </xf>
    <xf numFmtId="0" fontId="5" fillId="0" borderId="0" xfId="2" applyFont="1" applyAlignment="1">
      <alignment horizontal="left" vertical="top"/>
    </xf>
    <xf numFmtId="0" fontId="12" fillId="0" borderId="0" xfId="2" applyFont="1" applyAlignment="1">
      <alignment horizontal="left" vertical="top"/>
    </xf>
    <xf numFmtId="0" fontId="76" fillId="0" borderId="0" xfId="2" applyFont="1" applyAlignment="1">
      <alignment vertical="center"/>
    </xf>
    <xf numFmtId="0" fontId="77" fillId="0" borderId="0" xfId="2" applyFont="1" applyAlignment="1">
      <alignment vertical="center"/>
    </xf>
    <xf numFmtId="0" fontId="78" fillId="0" borderId="0" xfId="2" applyFont="1" applyAlignment="1">
      <alignment vertical="center"/>
    </xf>
    <xf numFmtId="0" fontId="24" fillId="9" borderId="0" xfId="0" applyFont="1" applyFill="1"/>
    <xf numFmtId="0" fontId="79" fillId="0" borderId="0" xfId="2" applyFont="1" applyAlignment="1">
      <alignment vertical="center"/>
    </xf>
    <xf numFmtId="0" fontId="48" fillId="6" borderId="0" xfId="0" applyFont="1" applyFill="1"/>
    <xf numFmtId="0" fontId="48" fillId="0" borderId="0" xfId="0" applyFont="1" applyAlignment="1">
      <alignment horizontal="center"/>
    </xf>
    <xf numFmtId="0" fontId="48" fillId="10" borderId="0" xfId="0" applyFont="1" applyFill="1"/>
    <xf numFmtId="4" fontId="38" fillId="0" borderId="0" xfId="0" applyNumberFormat="1" applyFont="1"/>
    <xf numFmtId="0" fontId="81" fillId="0" borderId="0" xfId="2" applyFont="1" applyAlignment="1">
      <alignment vertical="center"/>
    </xf>
    <xf numFmtId="0" fontId="82" fillId="0" borderId="0" xfId="0" applyFont="1"/>
    <xf numFmtId="0" fontId="44" fillId="10" borderId="0" xfId="0" applyFont="1" applyFill="1"/>
    <xf numFmtId="4" fontId="47" fillId="0" borderId="0" xfId="0" applyNumberFormat="1" applyFont="1"/>
    <xf numFmtId="0" fontId="83" fillId="0" borderId="0" xfId="0" applyFont="1"/>
    <xf numFmtId="43" fontId="34" fillId="0" borderId="0" xfId="0" applyNumberFormat="1" applyFont="1"/>
    <xf numFmtId="43" fontId="39" fillId="0" borderId="0" xfId="0" applyNumberFormat="1" applyFont="1"/>
    <xf numFmtId="0" fontId="24" fillId="4" borderId="0" xfId="2" applyFont="1" applyFill="1"/>
    <xf numFmtId="1" fontId="24" fillId="4" borderId="0" xfId="0" applyNumberFormat="1" applyFont="1" applyFill="1" applyAlignment="1">
      <alignment horizontal="center"/>
    </xf>
    <xf numFmtId="0" fontId="15" fillId="6" borderId="0" xfId="2" applyFont="1" applyFill="1"/>
    <xf numFmtId="1" fontId="15" fillId="6" borderId="0" xfId="0" applyNumberFormat="1" applyFont="1" applyFill="1" applyAlignment="1">
      <alignment horizontal="center"/>
    </xf>
    <xf numFmtId="0" fontId="39" fillId="9" borderId="0" xfId="0" applyFont="1" applyFill="1"/>
    <xf numFmtId="0" fontId="39" fillId="5" borderId="0" xfId="0" applyFont="1" applyFill="1"/>
    <xf numFmtId="0" fontId="34" fillId="4" borderId="0" xfId="0" applyFont="1" applyFill="1"/>
    <xf numFmtId="0" fontId="85" fillId="0" borderId="0" xfId="2" applyFont="1" applyAlignment="1">
      <alignment vertical="center"/>
    </xf>
    <xf numFmtId="0" fontId="5" fillId="0" borderId="0" xfId="2" applyFont="1" applyAlignment="1">
      <alignment horizontal="center" vertical="center"/>
    </xf>
    <xf numFmtId="1" fontId="15" fillId="4" borderId="0" xfId="0" applyNumberFormat="1" applyFont="1" applyFill="1" applyAlignment="1">
      <alignment horizontal="center" vertical="center"/>
    </xf>
    <xf numFmtId="0" fontId="52" fillId="11" borderId="21" xfId="2" applyFont="1" applyFill="1" applyBorder="1" applyAlignment="1">
      <alignment horizontal="center" vertical="center" wrapText="1"/>
    </xf>
    <xf numFmtId="10" fontId="66" fillId="11" borderId="26" xfId="1" applyNumberFormat="1" applyFont="1" applyFill="1" applyBorder="1" applyAlignment="1">
      <alignment horizontal="center" vertical="center" wrapText="1"/>
    </xf>
    <xf numFmtId="10" fontId="66" fillId="11" borderId="26" xfId="4" applyNumberFormat="1" applyFont="1" applyFill="1" applyBorder="1" applyAlignment="1">
      <alignment horizontal="center" vertical="center"/>
    </xf>
    <xf numFmtId="10" fontId="66" fillId="11" borderId="21" xfId="4" applyNumberFormat="1" applyFont="1" applyFill="1" applyBorder="1" applyAlignment="1">
      <alignment horizontal="center" vertical="center"/>
    </xf>
    <xf numFmtId="10" fontId="66" fillId="11" borderId="21" xfId="1" applyNumberFormat="1" applyFont="1" applyFill="1" applyBorder="1" applyAlignment="1">
      <alignment horizontal="center" vertical="center" wrapText="1"/>
    </xf>
    <xf numFmtId="0" fontId="87" fillId="0" borderId="0" xfId="0" applyFont="1" applyAlignment="1">
      <alignment horizontal="center" vertical="center" wrapText="1"/>
    </xf>
    <xf numFmtId="0" fontId="87" fillId="0" borderId="0" xfId="0" applyFont="1" applyAlignment="1">
      <alignment horizontal="left" vertical="center" wrapText="1"/>
    </xf>
    <xf numFmtId="0" fontId="19" fillId="0" borderId="0" xfId="0" applyFont="1" applyAlignment="1">
      <alignment horizontal="center" vertical="center" wrapText="1"/>
    </xf>
    <xf numFmtId="0" fontId="19" fillId="0" borderId="0" xfId="0" applyFont="1" applyAlignment="1">
      <alignment vertical="center" wrapText="1"/>
    </xf>
    <xf numFmtId="0" fontId="23" fillId="4" borderId="0" xfId="2" applyFont="1" applyFill="1"/>
    <xf numFmtId="1" fontId="19" fillId="6" borderId="0" xfId="0" applyNumberFormat="1" applyFont="1" applyFill="1" applyAlignment="1">
      <alignment horizontal="center"/>
    </xf>
    <xf numFmtId="1" fontId="19" fillId="7" borderId="0" xfId="0" applyNumberFormat="1" applyFont="1" applyFill="1" applyAlignment="1">
      <alignment horizontal="center"/>
    </xf>
    <xf numFmtId="0" fontId="15" fillId="7" borderId="0" xfId="2" applyFont="1" applyFill="1"/>
    <xf numFmtId="1" fontId="15" fillId="7" borderId="0" xfId="0" applyNumberFormat="1" applyFont="1" applyFill="1" applyAlignment="1">
      <alignment horizontal="center"/>
    </xf>
    <xf numFmtId="0" fontId="88" fillId="7" borderId="0" xfId="0" applyFont="1" applyFill="1"/>
    <xf numFmtId="4" fontId="89" fillId="0" borderId="0" xfId="0" applyNumberFormat="1" applyFont="1"/>
    <xf numFmtId="4" fontId="6" fillId="0" borderId="0" xfId="0" applyNumberFormat="1" applyFont="1"/>
    <xf numFmtId="4" fontId="12" fillId="0" borderId="0" xfId="0" applyNumberFormat="1" applyFont="1"/>
    <xf numFmtId="4" fontId="90" fillId="0" borderId="0" xfId="0" applyNumberFormat="1" applyFont="1"/>
    <xf numFmtId="0" fontId="48" fillId="7" borderId="0" xfId="0" applyFont="1" applyFill="1"/>
    <xf numFmtId="4" fontId="24" fillId="0" borderId="0" xfId="0" applyNumberFormat="1" applyFont="1"/>
    <xf numFmtId="0" fontId="12" fillId="0" borderId="0" xfId="2" applyFont="1" applyAlignment="1">
      <alignment horizontal="center" vertical="center"/>
    </xf>
    <xf numFmtId="1" fontId="19" fillId="4" borderId="0" xfId="0" applyNumberFormat="1" applyFont="1" applyFill="1" applyAlignment="1">
      <alignment horizontal="center" vertical="center"/>
    </xf>
    <xf numFmtId="0" fontId="15" fillId="4" borderId="0" xfId="0" applyFont="1" applyFill="1" applyAlignment="1">
      <alignment horizontal="center" vertical="center"/>
    </xf>
    <xf numFmtId="1" fontId="23" fillId="4" borderId="0" xfId="0" applyNumberFormat="1" applyFont="1" applyFill="1" applyAlignment="1">
      <alignment horizontal="center" vertical="center"/>
    </xf>
    <xf numFmtId="0" fontId="15" fillId="0" borderId="0" xfId="0" applyFont="1" applyAlignment="1">
      <alignment vertical="center" wrapText="1"/>
    </xf>
    <xf numFmtId="0" fontId="24" fillId="0" borderId="0" xfId="0" applyFont="1" applyAlignment="1">
      <alignment vertical="center" wrapText="1"/>
    </xf>
    <xf numFmtId="0" fontId="91" fillId="0" borderId="0" xfId="2" applyFont="1" applyAlignment="1">
      <alignment vertical="center"/>
    </xf>
    <xf numFmtId="0" fontId="92" fillId="0" borderId="0" xfId="2" applyFont="1" applyAlignment="1">
      <alignment vertical="center"/>
    </xf>
    <xf numFmtId="0" fontId="93" fillId="0" borderId="0" xfId="0" applyFont="1"/>
    <xf numFmtId="0" fontId="94" fillId="0" borderId="0" xfId="0" applyFont="1"/>
    <xf numFmtId="0" fontId="15" fillId="0" borderId="0" xfId="0" applyFont="1" applyAlignment="1">
      <alignment wrapText="1"/>
    </xf>
    <xf numFmtId="4" fontId="15" fillId="0" borderId="0" xfId="0" applyNumberFormat="1" applyFont="1"/>
    <xf numFmtId="43" fontId="19" fillId="12" borderId="0" xfId="5" applyFont="1" applyFill="1"/>
    <xf numFmtId="43" fontId="15" fillId="12" borderId="0" xfId="5" applyFont="1" applyFill="1"/>
    <xf numFmtId="43" fontId="34" fillId="12" borderId="0" xfId="5" applyFont="1" applyFill="1"/>
    <xf numFmtId="43" fontId="10" fillId="0" borderId="0" xfId="5" applyFont="1" applyAlignment="1">
      <alignment vertical="center"/>
    </xf>
    <xf numFmtId="43" fontId="19" fillId="0" borderId="0" xfId="5" applyFont="1"/>
    <xf numFmtId="43" fontId="15" fillId="0" borderId="0" xfId="5" applyFont="1"/>
    <xf numFmtId="0" fontId="29" fillId="0" borderId="0" xfId="0" applyFont="1"/>
    <xf numFmtId="43" fontId="29" fillId="13" borderId="0" xfId="5" applyFont="1" applyFill="1"/>
    <xf numFmtId="1" fontId="19" fillId="12" borderId="0" xfId="0" applyNumberFormat="1" applyFont="1" applyFill="1" applyAlignment="1">
      <alignment horizontal="center"/>
    </xf>
    <xf numFmtId="0" fontId="17" fillId="0" borderId="0" xfId="0" applyFont="1"/>
    <xf numFmtId="43" fontId="17" fillId="13" borderId="0" xfId="5" applyFont="1" applyFill="1"/>
    <xf numFmtId="1" fontId="15" fillId="12" borderId="0" xfId="0" applyNumberFormat="1" applyFont="1" applyFill="1" applyAlignment="1">
      <alignment horizontal="center"/>
    </xf>
    <xf numFmtId="4" fontId="31" fillId="0" borderId="0" xfId="2" applyNumberFormat="1" applyFont="1" applyAlignment="1">
      <alignment vertical="center"/>
    </xf>
    <xf numFmtId="43" fontId="5" fillId="0" borderId="0" xfId="5" applyFont="1" applyAlignment="1">
      <alignment vertical="center"/>
    </xf>
    <xf numFmtId="43" fontId="4" fillId="0" borderId="0" xfId="2" applyNumberFormat="1" applyFont="1" applyAlignment="1">
      <alignment vertical="center"/>
    </xf>
    <xf numFmtId="43" fontId="11" fillId="0" borderId="0" xfId="5" applyFont="1" applyAlignment="1">
      <alignment vertical="center"/>
    </xf>
    <xf numFmtId="0" fontId="63" fillId="0" borderId="0" xfId="0" applyFont="1"/>
    <xf numFmtId="43" fontId="63" fillId="13" borderId="0" xfId="5" applyFont="1" applyFill="1"/>
    <xf numFmtId="43" fontId="35" fillId="12" borderId="0" xfId="5" applyFont="1" applyFill="1"/>
    <xf numFmtId="43" fontId="35" fillId="0" borderId="0" xfId="5" applyFont="1"/>
    <xf numFmtId="43" fontId="29" fillId="0" borderId="0" xfId="5" applyFont="1"/>
    <xf numFmtId="4" fontId="19" fillId="0" borderId="0" xfId="2" applyNumberFormat="1" applyFont="1" applyAlignment="1">
      <alignment vertical="center"/>
    </xf>
    <xf numFmtId="43" fontId="17" fillId="0" borderId="0" xfId="5" applyFont="1"/>
    <xf numFmtId="166" fontId="24" fillId="0" borderId="4" xfId="4" applyNumberFormat="1" applyFont="1" applyFill="1" applyBorder="1" applyAlignment="1">
      <alignment horizontal="center" vertical="center"/>
    </xf>
    <xf numFmtId="3" fontId="24" fillId="3" borderId="17" xfId="2" applyNumberFormat="1" applyFont="1" applyFill="1" applyBorder="1" applyAlignment="1">
      <alignment horizontal="center" vertical="center"/>
    </xf>
    <xf numFmtId="3" fontId="15" fillId="0" borderId="17" xfId="2" applyNumberFormat="1" applyFont="1" applyBorder="1" applyAlignment="1">
      <alignment horizontal="right" vertical="center"/>
    </xf>
    <xf numFmtId="0" fontId="25" fillId="0" borderId="0" xfId="2" applyFont="1" applyAlignment="1">
      <alignment vertical="center"/>
    </xf>
    <xf numFmtId="3" fontId="25" fillId="0" borderId="0" xfId="2" applyNumberFormat="1" applyFont="1" applyAlignment="1">
      <alignment vertical="center"/>
    </xf>
    <xf numFmtId="3" fontId="4" fillId="0" borderId="0" xfId="2" applyNumberFormat="1" applyFont="1" applyAlignment="1">
      <alignment vertical="center"/>
    </xf>
    <xf numFmtId="0" fontId="15" fillId="0" borderId="0" xfId="0" applyFont="1" applyAlignment="1">
      <alignment horizontal="left"/>
    </xf>
    <xf numFmtId="1" fontId="15" fillId="7" borderId="0" xfId="0" applyNumberFormat="1" applyFont="1" applyFill="1"/>
    <xf numFmtId="0" fontId="15" fillId="0" borderId="0" xfId="0" applyFont="1" applyAlignment="1">
      <alignment vertical="top"/>
    </xf>
    <xf numFmtId="1" fontId="15" fillId="4" borderId="0" xfId="0" applyNumberFormat="1" applyFont="1" applyFill="1"/>
    <xf numFmtId="1" fontId="15" fillId="6" borderId="0" xfId="0" applyNumberFormat="1" applyFont="1" applyFill="1"/>
    <xf numFmtId="1" fontId="24" fillId="7" borderId="0" xfId="0" applyNumberFormat="1" applyFont="1" applyFill="1"/>
    <xf numFmtId="0" fontId="24" fillId="0" borderId="0" xfId="0" applyFont="1" applyAlignment="1">
      <alignment vertical="top"/>
    </xf>
    <xf numFmtId="1" fontId="24" fillId="4" borderId="0" xfId="0" applyNumberFormat="1" applyFont="1" applyFill="1"/>
    <xf numFmtId="1" fontId="24" fillId="6" borderId="0" xfId="0" applyNumberFormat="1" applyFont="1" applyFill="1"/>
    <xf numFmtId="4" fontId="34" fillId="0" borderId="0" xfId="0" applyNumberFormat="1" applyFont="1"/>
    <xf numFmtId="0" fontId="19" fillId="0" borderId="0" xfId="2" applyFont="1" applyAlignment="1">
      <alignment vertical="center"/>
    </xf>
    <xf numFmtId="0" fontId="15" fillId="0" borderId="0" xfId="0" applyFont="1" applyAlignment="1">
      <alignment horizontal="left" vertical="center" wrapText="1"/>
    </xf>
    <xf numFmtId="0" fontId="24" fillId="4" borderId="0" xfId="2" applyFont="1" applyFill="1" applyAlignment="1">
      <alignment horizontal="center"/>
    </xf>
    <xf numFmtId="0" fontId="15" fillId="6" borderId="0" xfId="2" applyFont="1" applyFill="1" applyAlignment="1">
      <alignment horizontal="center"/>
    </xf>
    <xf numFmtId="0" fontId="24" fillId="7" borderId="0" xfId="2" applyFont="1" applyFill="1" applyAlignment="1">
      <alignment horizontal="center" vertical="center"/>
    </xf>
    <xf numFmtId="0" fontId="24" fillId="4" borderId="0" xfId="2" applyFont="1" applyFill="1" applyAlignment="1">
      <alignment horizontal="center" vertical="center"/>
    </xf>
    <xf numFmtId="0" fontId="15" fillId="6" borderId="0" xfId="2" applyFont="1" applyFill="1" applyAlignment="1">
      <alignment horizontal="center" vertical="center"/>
    </xf>
    <xf numFmtId="0" fontId="15" fillId="4" borderId="0" xfId="2" applyFont="1" applyFill="1" applyAlignment="1">
      <alignment horizontal="center" vertical="center"/>
    </xf>
    <xf numFmtId="0" fontId="19" fillId="0" borderId="0" xfId="0" applyFont="1" applyAlignment="1">
      <alignment horizontal="left"/>
    </xf>
    <xf numFmtId="4" fontId="19" fillId="0" borderId="0" xfId="0" applyNumberFormat="1" applyFont="1"/>
    <xf numFmtId="1" fontId="19" fillId="4" borderId="0" xfId="0" applyNumberFormat="1" applyFont="1" applyFill="1"/>
    <xf numFmtId="1" fontId="19" fillId="4" borderId="0" xfId="0" applyNumberFormat="1" applyFont="1" applyFill="1" applyAlignment="1">
      <alignment horizontal="left"/>
    </xf>
    <xf numFmtId="1" fontId="23" fillId="6" borderId="0" xfId="0" applyNumberFormat="1" applyFont="1" applyFill="1"/>
    <xf numFmtId="1" fontId="23" fillId="6" borderId="0" xfId="0" applyNumberFormat="1" applyFont="1" applyFill="1" applyAlignment="1">
      <alignment horizontal="left"/>
    </xf>
    <xf numFmtId="0" fontId="23" fillId="0" borderId="0" xfId="0" applyFont="1" applyAlignment="1">
      <alignment horizontal="left"/>
    </xf>
    <xf numFmtId="1" fontId="23" fillId="7" borderId="0" xfId="0" applyNumberFormat="1" applyFont="1" applyFill="1"/>
    <xf numFmtId="1" fontId="23" fillId="7" borderId="0" xfId="0" applyNumberFormat="1" applyFont="1" applyFill="1" applyAlignment="1">
      <alignment horizontal="left"/>
    </xf>
    <xf numFmtId="3" fontId="21" fillId="0" borderId="0" xfId="2" applyNumberFormat="1" applyFont="1" applyAlignment="1">
      <alignment vertical="center"/>
    </xf>
    <xf numFmtId="1" fontId="34" fillId="5" borderId="0" xfId="0" applyNumberFormat="1" applyFont="1" applyFill="1"/>
    <xf numFmtId="1" fontId="34" fillId="5" borderId="0" xfId="0" applyNumberFormat="1" applyFont="1" applyFill="1" applyAlignment="1">
      <alignment horizontal="left"/>
    </xf>
    <xf numFmtId="0" fontId="34" fillId="0" borderId="0" xfId="0" applyFont="1" applyAlignment="1">
      <alignment horizontal="left"/>
    </xf>
    <xf numFmtId="0" fontId="23" fillId="0" borderId="0" xfId="2" applyFont="1" applyAlignment="1">
      <alignment vertical="center"/>
    </xf>
    <xf numFmtId="0" fontId="35" fillId="4" borderId="0" xfId="0" applyFont="1" applyFill="1"/>
    <xf numFmtId="43" fontId="35" fillId="0" borderId="0" xfId="0" applyNumberFormat="1" applyFont="1"/>
    <xf numFmtId="0" fontId="4" fillId="14" borderId="0" xfId="2" applyFont="1" applyFill="1" applyAlignment="1">
      <alignment vertical="center"/>
    </xf>
    <xf numFmtId="0" fontId="36" fillId="14" borderId="0" xfId="2" applyFont="1" applyFill="1" applyAlignment="1">
      <alignment vertical="center"/>
    </xf>
    <xf numFmtId="0" fontId="5" fillId="0" borderId="0" xfId="2" applyFont="1" applyAlignment="1">
      <alignment vertical="center" wrapText="1"/>
    </xf>
    <xf numFmtId="3" fontId="1" fillId="0" borderId="0" xfId="2" applyNumberFormat="1" applyAlignment="1">
      <alignment vertical="center"/>
    </xf>
    <xf numFmtId="0" fontId="15" fillId="9" borderId="0" xfId="2" applyFont="1" applyFill="1"/>
    <xf numFmtId="3" fontId="19" fillId="0" borderId="0" xfId="2" applyNumberFormat="1" applyFont="1" applyAlignment="1">
      <alignment vertical="center"/>
    </xf>
    <xf numFmtId="3" fontId="15" fillId="5" borderId="0" xfId="0" applyNumberFormat="1" applyFont="1" applyFill="1"/>
    <xf numFmtId="3" fontId="31" fillId="0" borderId="0" xfId="2" applyNumberFormat="1" applyFont="1" applyAlignment="1">
      <alignment vertical="center"/>
    </xf>
    <xf numFmtId="3" fontId="19" fillId="0" borderId="0" xfId="0" applyNumberFormat="1" applyFont="1"/>
    <xf numFmtId="3" fontId="15" fillId="0" borderId="0" xfId="0" applyNumberFormat="1" applyFont="1"/>
    <xf numFmtId="3" fontId="19" fillId="0" borderId="0" xfId="2" applyNumberFormat="1" applyFont="1" applyAlignment="1">
      <alignment horizontal="right"/>
    </xf>
    <xf numFmtId="0" fontId="19" fillId="0" borderId="0" xfId="2" applyFont="1" applyAlignment="1">
      <alignment horizontal="right"/>
    </xf>
    <xf numFmtId="0" fontId="19" fillId="9" borderId="0" xfId="0" applyFont="1" applyFill="1" applyAlignment="1">
      <alignment horizontal="right"/>
    </xf>
    <xf numFmtId="3" fontId="46" fillId="0" borderId="0" xfId="2" applyNumberFormat="1" applyFont="1" applyAlignment="1">
      <alignment vertical="center"/>
    </xf>
    <xf numFmtId="9" fontId="15" fillId="0" borderId="4" xfId="1" applyFont="1" applyBorder="1" applyAlignment="1">
      <alignment horizontal="center" vertical="center"/>
    </xf>
    <xf numFmtId="0" fontId="1" fillId="14" borderId="0" xfId="2" applyFill="1" applyAlignment="1">
      <alignment vertical="center"/>
    </xf>
    <xf numFmtId="1" fontId="15" fillId="14" borderId="0" xfId="0" applyNumberFormat="1" applyFont="1" applyFill="1" applyAlignment="1">
      <alignment horizontal="center"/>
    </xf>
    <xf numFmtId="0" fontId="24" fillId="14" borderId="0" xfId="2" applyFont="1" applyFill="1" applyAlignment="1">
      <alignment vertical="center"/>
    </xf>
    <xf numFmtId="0" fontId="12" fillId="14" borderId="0" xfId="2" applyFont="1" applyFill="1" applyAlignment="1">
      <alignment vertical="center"/>
    </xf>
    <xf numFmtId="0" fontId="8" fillId="14" borderId="0" xfId="2" applyFont="1" applyFill="1" applyAlignment="1">
      <alignment vertical="center"/>
    </xf>
    <xf numFmtId="0" fontId="5" fillId="14" borderId="0" xfId="2" applyFont="1" applyFill="1" applyAlignment="1">
      <alignment vertical="center"/>
    </xf>
    <xf numFmtId="0" fontId="86" fillId="14" borderId="0" xfId="2" applyFont="1" applyFill="1" applyAlignment="1">
      <alignment vertical="center"/>
    </xf>
    <xf numFmtId="0" fontId="15" fillId="0" borderId="20" xfId="2" applyFont="1" applyBorder="1" applyAlignment="1">
      <alignment horizontal="left" vertical="center" wrapText="1"/>
    </xf>
    <xf numFmtId="0" fontId="24" fillId="6" borderId="0" xfId="0" applyFont="1" applyFill="1" applyAlignment="1">
      <alignment horizontal="center"/>
    </xf>
    <xf numFmtId="0" fontId="15" fillId="7" borderId="0" xfId="2" applyFont="1" applyFill="1" applyAlignment="1">
      <alignment horizontal="center" vertical="center"/>
    </xf>
    <xf numFmtId="0" fontId="24" fillId="6" borderId="0" xfId="2" applyFont="1" applyFill="1" applyAlignment="1">
      <alignment horizontal="center" vertical="center"/>
    </xf>
    <xf numFmtId="1" fontId="19" fillId="7" borderId="0" xfId="0" applyNumberFormat="1" applyFont="1" applyFill="1" applyAlignment="1">
      <alignment horizontal="left"/>
    </xf>
    <xf numFmtId="1" fontId="23" fillId="4" borderId="0" xfId="0" applyNumberFormat="1" applyFont="1" applyFill="1" applyAlignment="1">
      <alignment horizontal="left"/>
    </xf>
    <xf numFmtId="10" fontId="51" fillId="0" borderId="4" xfId="2" applyNumberFormat="1" applyFont="1" applyBorder="1" applyAlignment="1">
      <alignment horizontal="center" vertical="center" wrapText="1"/>
    </xf>
    <xf numFmtId="0" fontId="52" fillId="11" borderId="5" xfId="2" applyFont="1" applyFill="1" applyBorder="1" applyAlignment="1">
      <alignment horizontal="center" vertical="center" wrapText="1"/>
    </xf>
    <xf numFmtId="0" fontId="52" fillId="11" borderId="5" xfId="0" applyFont="1" applyFill="1" applyBorder="1" applyAlignment="1">
      <alignment horizontal="center" vertical="center" wrapText="1"/>
    </xf>
    <xf numFmtId="0" fontId="15" fillId="11" borderId="27" xfId="2" applyFont="1" applyFill="1" applyBorder="1" applyAlignment="1">
      <alignment vertical="center"/>
    </xf>
    <xf numFmtId="0" fontId="15" fillId="0" borderId="30" xfId="2" applyFont="1" applyBorder="1" applyAlignment="1">
      <alignment horizontal="center" vertical="center"/>
    </xf>
    <xf numFmtId="0" fontId="51" fillId="0" borderId="31" xfId="2" applyFont="1" applyBorder="1" applyAlignment="1">
      <alignment vertical="center"/>
    </xf>
    <xf numFmtId="0" fontId="24" fillId="0" borderId="31" xfId="2" applyFont="1" applyBorder="1" applyAlignment="1">
      <alignment horizontal="center" vertical="center"/>
    </xf>
    <xf numFmtId="0" fontId="15" fillId="0" borderId="31" xfId="2" applyFont="1" applyBorder="1" applyAlignment="1">
      <alignment horizontal="center" vertical="center"/>
    </xf>
    <xf numFmtId="0" fontId="15" fillId="0" borderId="31" xfId="2" applyFont="1" applyBorder="1" applyAlignment="1">
      <alignment horizontal="center" vertical="center" wrapText="1"/>
    </xf>
    <xf numFmtId="0" fontId="24" fillId="0" borderId="31" xfId="2" applyFont="1" applyBorder="1" applyAlignment="1">
      <alignment horizontal="center" vertical="center" wrapText="1"/>
    </xf>
    <xf numFmtId="0" fontId="52" fillId="0" borderId="35" xfId="2" applyFont="1" applyBorder="1" applyAlignment="1">
      <alignment horizontal="center" vertical="center" wrapText="1"/>
    </xf>
    <xf numFmtId="0" fontId="50" fillId="0" borderId="35" xfId="2" applyFont="1" applyBorder="1" applyAlignment="1">
      <alignment horizontal="center" vertical="center" wrapText="1"/>
    </xf>
    <xf numFmtId="0" fontId="50" fillId="0" borderId="35" xfId="2" applyFont="1" applyBorder="1" applyAlignment="1">
      <alignment horizontal="center" vertical="center"/>
    </xf>
    <xf numFmtId="0" fontId="15" fillId="0" borderId="35" xfId="2" applyFont="1" applyBorder="1" applyAlignment="1">
      <alignment horizontal="center" vertical="center" wrapText="1"/>
    </xf>
    <xf numFmtId="0" fontId="24" fillId="0" borderId="35" xfId="2" applyFont="1" applyBorder="1" applyAlignment="1">
      <alignment horizontal="center" vertical="center"/>
    </xf>
    <xf numFmtId="0" fontId="24" fillId="0" borderId="35" xfId="2" applyFont="1" applyBorder="1" applyAlignment="1">
      <alignment horizontal="center" vertical="center" wrapText="1"/>
    </xf>
    <xf numFmtId="0" fontId="15" fillId="0" borderId="35" xfId="2" applyFont="1" applyBorder="1" applyAlignment="1">
      <alignment horizontal="center" vertical="center"/>
    </xf>
    <xf numFmtId="0" fontId="15" fillId="0" borderId="27" xfId="2" applyFont="1" applyBorder="1" applyAlignment="1">
      <alignment horizontal="left" vertical="center" wrapText="1"/>
    </xf>
    <xf numFmtId="3" fontId="66" fillId="11" borderId="8" xfId="2" applyNumberFormat="1" applyFont="1" applyFill="1" applyBorder="1" applyAlignment="1">
      <alignment horizontal="center" vertical="center" wrapText="1"/>
    </xf>
    <xf numFmtId="3" fontId="51" fillId="0" borderId="20" xfId="2" applyNumberFormat="1" applyFont="1" applyBorder="1" applyAlignment="1">
      <alignment horizontal="center" vertical="center" wrapText="1"/>
    </xf>
    <xf numFmtId="3" fontId="15" fillId="0" borderId="20" xfId="2" applyNumberFormat="1" applyFont="1" applyBorder="1" applyAlignment="1">
      <alignment horizontal="center" vertical="center" wrapText="1"/>
    </xf>
    <xf numFmtId="3" fontId="15" fillId="0" borderId="32" xfId="2" applyNumberFormat="1" applyFont="1" applyBorder="1" applyAlignment="1">
      <alignment horizontal="center" vertical="center" wrapText="1"/>
    </xf>
    <xf numFmtId="0" fontId="55" fillId="0" borderId="39" xfId="2" applyFont="1" applyBorder="1" applyAlignment="1">
      <alignment horizontal="center" vertical="center" wrapText="1"/>
    </xf>
    <xf numFmtId="0" fontId="51" fillId="0" borderId="39" xfId="2" applyFont="1" applyBorder="1" applyAlignment="1">
      <alignment vertical="center"/>
    </xf>
    <xf numFmtId="0" fontId="51" fillId="11" borderId="39" xfId="2" applyFont="1" applyFill="1" applyBorder="1" applyAlignment="1">
      <alignment vertical="center"/>
    </xf>
    <xf numFmtId="0" fontId="52" fillId="11" borderId="42" xfId="0" applyFont="1" applyFill="1" applyBorder="1" applyAlignment="1">
      <alignment horizontal="center" vertical="center" wrapText="1"/>
    </xf>
    <xf numFmtId="0" fontId="61" fillId="11" borderId="5" xfId="2" applyFont="1" applyFill="1" applyBorder="1" applyAlignment="1">
      <alignment horizontal="center" vertical="center" wrapText="1"/>
    </xf>
    <xf numFmtId="0" fontId="5" fillId="0" borderId="20" xfId="2" applyFont="1" applyBorder="1" applyAlignment="1">
      <alignment horizontal="center" vertical="center"/>
    </xf>
    <xf numFmtId="3" fontId="15" fillId="0" borderId="0" xfId="2" applyNumberFormat="1" applyFont="1" applyAlignment="1">
      <alignment horizontal="center" vertical="center" wrapText="1"/>
    </xf>
    <xf numFmtId="0" fontId="96" fillId="0" borderId="0" xfId="2" applyFont="1" applyAlignment="1">
      <alignment vertical="center"/>
    </xf>
    <xf numFmtId="3" fontId="24" fillId="6" borderId="0" xfId="2" applyNumberFormat="1" applyFont="1" applyFill="1"/>
    <xf numFmtId="0" fontId="97" fillId="0" borderId="0" xfId="0" applyFont="1"/>
    <xf numFmtId="43" fontId="43" fillId="0" borderId="0" xfId="5" applyFont="1"/>
    <xf numFmtId="0" fontId="98" fillId="0" borderId="0" xfId="2" applyFont="1" applyAlignment="1">
      <alignment vertical="center"/>
    </xf>
    <xf numFmtId="0" fontId="99" fillId="0" borderId="0" xfId="2" applyFont="1" applyAlignment="1">
      <alignment vertical="center"/>
    </xf>
    <xf numFmtId="3" fontId="8" fillId="0" borderId="0" xfId="2" applyNumberFormat="1" applyFont="1" applyAlignment="1">
      <alignment vertical="center"/>
    </xf>
    <xf numFmtId="3" fontId="66" fillId="11" borderId="13" xfId="2" applyNumberFormat="1" applyFont="1" applyFill="1" applyBorder="1" applyAlignment="1">
      <alignment horizontal="right" vertical="center"/>
    </xf>
    <xf numFmtId="0" fontId="15" fillId="4" borderId="0" xfId="2" applyFont="1" applyFill="1" applyAlignment="1">
      <alignment horizontal="center"/>
    </xf>
    <xf numFmtId="0" fontId="15" fillId="7" borderId="0" xfId="2" applyFont="1" applyFill="1" applyAlignment="1">
      <alignment horizontal="center"/>
    </xf>
    <xf numFmtId="0" fontId="24" fillId="6" borderId="0" xfId="2" applyFont="1" applyFill="1" applyAlignment="1">
      <alignment horizontal="center"/>
    </xf>
    <xf numFmtId="0" fontId="24" fillId="0" borderId="0" xfId="0" applyFont="1" applyAlignment="1">
      <alignment vertical="center"/>
    </xf>
    <xf numFmtId="0" fontId="101" fillId="0" borderId="0" xfId="0" applyFont="1"/>
    <xf numFmtId="0" fontId="62" fillId="0" borderId="0" xfId="2" applyFont="1" applyAlignment="1">
      <alignment vertical="center"/>
    </xf>
    <xf numFmtId="0" fontId="103" fillId="0" borderId="0" xfId="2" applyFont="1" applyAlignment="1">
      <alignment vertical="center"/>
    </xf>
    <xf numFmtId="0" fontId="104" fillId="0" borderId="0" xfId="2" applyFont="1" applyAlignment="1">
      <alignment vertical="center"/>
    </xf>
    <xf numFmtId="0" fontId="105" fillId="0" borderId="0" xfId="0" applyFont="1"/>
    <xf numFmtId="0" fontId="101" fillId="0" borderId="0" xfId="2" applyFont="1" applyAlignment="1">
      <alignment vertical="center"/>
    </xf>
    <xf numFmtId="3" fontId="12" fillId="0" borderId="0" xfId="2" applyNumberFormat="1" applyFont="1" applyAlignment="1">
      <alignment vertical="center"/>
    </xf>
    <xf numFmtId="0" fontId="24" fillId="0" borderId="0" xfId="0" applyFont="1" applyAlignment="1">
      <alignment horizontal="right" wrapText="1"/>
    </xf>
    <xf numFmtId="0" fontId="15" fillId="11" borderId="4" xfId="2" applyFont="1" applyFill="1" applyBorder="1" applyAlignment="1">
      <alignment horizontal="center" vertical="center"/>
    </xf>
    <xf numFmtId="3" fontId="24" fillId="6" borderId="0" xfId="0" applyNumberFormat="1" applyFont="1" applyFill="1" applyAlignment="1">
      <alignment horizontal="center"/>
    </xf>
    <xf numFmtId="0" fontId="106" fillId="0" borderId="0" xfId="2" applyFont="1" applyAlignment="1">
      <alignment vertical="center"/>
    </xf>
    <xf numFmtId="0" fontId="34" fillId="4" borderId="0" xfId="0" applyFont="1" applyFill="1" applyAlignment="1">
      <alignment horizontal="center"/>
    </xf>
    <xf numFmtId="0" fontId="15" fillId="0" borderId="4" xfId="2" applyFont="1" applyBorder="1" applyAlignment="1">
      <alignment vertical="center"/>
    </xf>
    <xf numFmtId="0" fontId="52" fillId="11" borderId="15" xfId="2" applyFont="1" applyFill="1" applyBorder="1" applyAlignment="1">
      <alignment horizontal="center" vertical="center" wrapText="1"/>
    </xf>
    <xf numFmtId="166" fontId="15" fillId="0" borderId="4" xfId="4" applyNumberFormat="1" applyFont="1" applyFill="1" applyBorder="1" applyAlignment="1">
      <alignment horizontal="center" vertical="center"/>
    </xf>
    <xf numFmtId="1" fontId="19" fillId="6" borderId="0" xfId="0" applyNumberFormat="1" applyFont="1" applyFill="1" applyAlignment="1">
      <alignment horizontal="left"/>
    </xf>
    <xf numFmtId="10" fontId="15" fillId="0" borderId="4" xfId="6" applyNumberFormat="1" applyFont="1" applyFill="1" applyBorder="1" applyAlignment="1">
      <alignment horizontal="center" vertical="center"/>
    </xf>
    <xf numFmtId="10" fontId="15" fillId="0" borderId="4" xfId="6" applyNumberFormat="1" applyFont="1" applyFill="1" applyBorder="1" applyAlignment="1">
      <alignment horizontal="center" vertical="center" wrapText="1"/>
    </xf>
    <xf numFmtId="0" fontId="14" fillId="4" borderId="0" xfId="2" applyFont="1" applyFill="1"/>
    <xf numFmtId="0" fontId="5" fillId="5" borderId="0" xfId="2" applyFont="1" applyFill="1"/>
    <xf numFmtId="165" fontId="15" fillId="0" borderId="4" xfId="7" applyNumberFormat="1" applyFont="1" applyFill="1" applyBorder="1" applyAlignment="1">
      <alignment horizontal="right" vertical="center"/>
    </xf>
    <xf numFmtId="10" fontId="66" fillId="11" borderId="13" xfId="6" applyNumberFormat="1" applyFont="1" applyFill="1" applyBorder="1" applyAlignment="1">
      <alignment horizontal="center" vertical="center" wrapText="1"/>
    </xf>
    <xf numFmtId="10" fontId="66" fillId="11" borderId="26" xfId="6" applyNumberFormat="1" applyFont="1" applyFill="1" applyBorder="1" applyAlignment="1">
      <alignment horizontal="center" vertical="center" wrapText="1"/>
    </xf>
    <xf numFmtId="3" fontId="50" fillId="0" borderId="4" xfId="2" applyNumberFormat="1" applyFont="1" applyBorder="1" applyAlignment="1">
      <alignment horizontal="right" vertical="center" wrapText="1"/>
    </xf>
    <xf numFmtId="0" fontId="15" fillId="0" borderId="30" xfId="2" applyFont="1" applyBorder="1" applyAlignment="1">
      <alignment horizontal="center" vertical="center" wrapText="1"/>
    </xf>
    <xf numFmtId="3" fontId="15" fillId="0" borderId="6" xfId="2" applyNumberFormat="1" applyFont="1" applyBorder="1" applyAlignment="1">
      <alignment vertical="center"/>
    </xf>
    <xf numFmtId="0" fontId="19" fillId="0" borderId="0" xfId="2" applyFont="1"/>
    <xf numFmtId="0" fontId="15" fillId="0" borderId="0" xfId="2" applyFont="1"/>
    <xf numFmtId="1" fontId="24" fillId="6" borderId="0" xfId="2" applyNumberFormat="1" applyFont="1" applyFill="1" applyAlignment="1">
      <alignment horizontal="center"/>
    </xf>
    <xf numFmtId="0" fontId="24" fillId="0" borderId="0" xfId="2" applyFont="1" applyAlignment="1">
      <alignment horizontal="left" vertical="top"/>
    </xf>
    <xf numFmtId="1" fontId="24" fillId="7" borderId="0" xfId="2" applyNumberFormat="1" applyFont="1" applyFill="1" applyAlignment="1">
      <alignment horizontal="center"/>
    </xf>
    <xf numFmtId="1" fontId="15" fillId="4" borderId="0" xfId="2" applyNumberFormat="1" applyFont="1" applyFill="1" applyAlignment="1">
      <alignment horizontal="center"/>
    </xf>
    <xf numFmtId="0" fontId="15" fillId="0" borderId="0" xfId="2" applyFont="1" applyAlignment="1">
      <alignment horizontal="left" vertical="top"/>
    </xf>
    <xf numFmtId="1" fontId="24" fillId="4" borderId="0" xfId="2" applyNumberFormat="1" applyFont="1" applyFill="1" applyAlignment="1">
      <alignment horizontal="center"/>
    </xf>
    <xf numFmtId="1" fontId="15" fillId="7" borderId="0" xfId="2" applyNumberFormat="1" applyFont="1" applyFill="1" applyAlignment="1">
      <alignment horizontal="center"/>
    </xf>
    <xf numFmtId="0" fontId="5" fillId="15" borderId="0" xfId="2" applyFont="1" applyFill="1" applyAlignment="1">
      <alignment vertical="center"/>
    </xf>
    <xf numFmtId="0" fontId="15" fillId="0" borderId="0" xfId="2" applyFont="1" applyAlignment="1">
      <alignment horizontal="center"/>
    </xf>
    <xf numFmtId="0" fontId="24" fillId="5" borderId="0" xfId="2" applyFont="1" applyFill="1"/>
    <xf numFmtId="43" fontId="24" fillId="0" borderId="0" xfId="2" applyNumberFormat="1" applyFont="1"/>
    <xf numFmtId="43" fontId="15" fillId="0" borderId="0" xfId="2" applyNumberFormat="1" applyFont="1"/>
    <xf numFmtId="0" fontId="15" fillId="0" borderId="31" xfId="2" applyFont="1" applyBorder="1" applyAlignment="1">
      <alignment vertical="center"/>
    </xf>
    <xf numFmtId="0" fontId="52" fillId="11" borderId="48" xfId="2" applyFont="1" applyFill="1" applyBorder="1" applyAlignment="1">
      <alignment horizontal="center" vertical="center" wrapText="1"/>
    </xf>
    <xf numFmtId="10" fontId="50" fillId="0" borderId="49" xfId="4" applyNumberFormat="1" applyFont="1" applyFill="1" applyBorder="1" applyAlignment="1">
      <alignment horizontal="center" vertical="center"/>
    </xf>
    <xf numFmtId="10" fontId="24" fillId="0" borderId="49" xfId="4" applyNumberFormat="1" applyFont="1" applyFill="1" applyBorder="1" applyAlignment="1">
      <alignment horizontal="center" vertical="center"/>
    </xf>
    <xf numFmtId="10" fontId="15" fillId="0" borderId="49" xfId="4" applyNumberFormat="1" applyFont="1" applyFill="1" applyBorder="1" applyAlignment="1">
      <alignment horizontal="center" vertical="center"/>
    </xf>
    <xf numFmtId="10" fontId="24" fillId="0" borderId="4" xfId="4" applyNumberFormat="1" applyFont="1" applyFill="1" applyBorder="1" applyAlignment="1">
      <alignment horizontal="right" vertical="center"/>
    </xf>
    <xf numFmtId="10" fontId="15" fillId="0" borderId="4" xfId="4" applyNumberFormat="1" applyFont="1" applyFill="1" applyBorder="1" applyAlignment="1">
      <alignment horizontal="right" vertical="center"/>
    </xf>
    <xf numFmtId="10" fontId="15" fillId="0" borderId="49" xfId="4" applyNumberFormat="1" applyFont="1" applyFill="1" applyBorder="1" applyAlignment="1">
      <alignment horizontal="right" vertical="center"/>
    </xf>
    <xf numFmtId="10" fontId="15" fillId="0" borderId="49" xfId="6" applyNumberFormat="1" applyFont="1" applyFill="1" applyBorder="1" applyAlignment="1">
      <alignment horizontal="center" vertical="center"/>
    </xf>
    <xf numFmtId="0" fontId="15" fillId="0" borderId="6" xfId="2" applyFont="1" applyBorder="1" applyAlignment="1">
      <alignment horizontal="center" vertical="center" wrapText="1"/>
    </xf>
    <xf numFmtId="10" fontId="15" fillId="0" borderId="50" xfId="4" applyNumberFormat="1" applyFont="1" applyFill="1" applyBorder="1" applyAlignment="1">
      <alignment horizontal="center" vertical="center"/>
    </xf>
    <xf numFmtId="10" fontId="66" fillId="11" borderId="48" xfId="4" applyNumberFormat="1" applyFont="1" applyFill="1" applyBorder="1" applyAlignment="1">
      <alignment horizontal="center" vertical="center"/>
    </xf>
    <xf numFmtId="0" fontId="19" fillId="6" borderId="0" xfId="2" applyFont="1" applyFill="1"/>
    <xf numFmtId="0" fontId="23" fillId="7" borderId="0" xfId="2" applyFont="1" applyFill="1"/>
    <xf numFmtId="0" fontId="19" fillId="7" borderId="0" xfId="2" applyFont="1" applyFill="1"/>
    <xf numFmtId="0" fontId="1" fillId="0" borderId="0" xfId="2" applyAlignment="1">
      <alignment horizontal="center"/>
    </xf>
    <xf numFmtId="0" fontId="22" fillId="5" borderId="0" xfId="2" applyFont="1" applyFill="1"/>
    <xf numFmtId="43" fontId="22" fillId="0" borderId="0" xfId="2" applyNumberFormat="1" applyFont="1"/>
    <xf numFmtId="10" fontId="51" fillId="0" borderId="4" xfId="6" applyNumberFormat="1" applyFont="1" applyFill="1" applyBorder="1" applyAlignment="1">
      <alignment horizontal="center" vertical="center"/>
    </xf>
    <xf numFmtId="0" fontId="14" fillId="5" borderId="0" xfId="2" applyFont="1" applyFill="1" applyAlignment="1">
      <alignment horizontal="left" indent="5"/>
    </xf>
    <xf numFmtId="0" fontId="15" fillId="0" borderId="4" xfId="6" applyNumberFormat="1" applyFont="1" applyFill="1" applyBorder="1" applyAlignment="1">
      <alignment horizontal="center" vertical="center"/>
    </xf>
    <xf numFmtId="10" fontId="15" fillId="0" borderId="6" xfId="6" applyNumberFormat="1" applyFont="1" applyFill="1" applyBorder="1" applyAlignment="1">
      <alignment horizontal="center" vertical="center"/>
    </xf>
    <xf numFmtId="165" fontId="15" fillId="0" borderId="6" xfId="7" applyNumberFormat="1" applyFont="1" applyFill="1" applyBorder="1" applyAlignment="1">
      <alignment horizontal="right" vertical="center"/>
    </xf>
    <xf numFmtId="165" fontId="15" fillId="0" borderId="6" xfId="7" applyNumberFormat="1" applyFont="1" applyFill="1" applyBorder="1" applyAlignment="1">
      <alignment horizontal="center" vertical="center"/>
    </xf>
    <xf numFmtId="10" fontId="66" fillId="11" borderId="12" xfId="6" applyNumberFormat="1" applyFont="1" applyFill="1" applyBorder="1" applyAlignment="1">
      <alignment horizontal="center" vertical="center" wrapText="1"/>
    </xf>
    <xf numFmtId="10" fontId="66" fillId="11" borderId="21" xfId="6" applyNumberFormat="1" applyFont="1" applyFill="1" applyBorder="1" applyAlignment="1">
      <alignment horizontal="center" vertical="center" wrapText="1"/>
    </xf>
    <xf numFmtId="0" fontId="4" fillId="16" borderId="0" xfId="2" applyFont="1" applyFill="1" applyAlignment="1">
      <alignment vertical="center"/>
    </xf>
    <xf numFmtId="0" fontId="15" fillId="0" borderId="6" xfId="2" applyFont="1" applyBorder="1" applyAlignment="1">
      <alignment vertical="center"/>
    </xf>
    <xf numFmtId="0" fontId="34" fillId="0" borderId="0" xfId="2" applyFont="1"/>
    <xf numFmtId="0" fontId="35" fillId="0" borderId="0" xfId="2" applyFont="1"/>
    <xf numFmtId="0" fontId="69" fillId="0" borderId="0" xfId="2" applyFont="1"/>
    <xf numFmtId="0" fontId="80" fillId="0" borderId="0" xfId="2" applyFont="1"/>
    <xf numFmtId="0" fontId="93" fillId="0" borderId="0" xfId="2" applyFont="1"/>
    <xf numFmtId="0" fontId="108" fillId="0" borderId="0" xfId="2" applyFont="1" applyAlignment="1">
      <alignment vertical="center"/>
    </xf>
    <xf numFmtId="0" fontId="109" fillId="0" borderId="0" xfId="2" applyFont="1" applyAlignment="1">
      <alignment vertical="center"/>
    </xf>
    <xf numFmtId="0" fontId="110" fillId="0" borderId="0" xfId="0" applyFont="1"/>
    <xf numFmtId="1" fontId="15" fillId="6" borderId="0" xfId="0" applyNumberFormat="1" applyFont="1" applyFill="1" applyAlignment="1">
      <alignment horizontal="left" indent="6"/>
    </xf>
    <xf numFmtId="0" fontId="17" fillId="0" borderId="0" xfId="0" applyFont="1" applyAlignment="1">
      <alignment horizontal="left" indent="7"/>
    </xf>
    <xf numFmtId="4" fontId="17" fillId="0" borderId="0" xfId="0" applyNumberFormat="1" applyFont="1"/>
    <xf numFmtId="3" fontId="7" fillId="0" borderId="0" xfId="2" applyNumberFormat="1" applyFont="1" applyAlignment="1">
      <alignment vertical="center"/>
    </xf>
    <xf numFmtId="4" fontId="7" fillId="0" borderId="0" xfId="2" applyNumberFormat="1" applyFont="1" applyAlignment="1">
      <alignment vertical="center"/>
    </xf>
    <xf numFmtId="0" fontId="17" fillId="0" borderId="0" xfId="0" applyFont="1" applyAlignment="1">
      <alignment horizontal="left" indent="9"/>
    </xf>
    <xf numFmtId="1" fontId="24" fillId="17" borderId="0" xfId="0" applyNumberFormat="1" applyFont="1" applyFill="1"/>
    <xf numFmtId="0" fontId="24" fillId="0" borderId="0" xfId="0" applyFont="1" applyAlignment="1">
      <alignment horizontal="left" indent="11"/>
    </xf>
    <xf numFmtId="1" fontId="15" fillId="17" borderId="0" xfId="0" applyNumberFormat="1" applyFont="1" applyFill="1"/>
    <xf numFmtId="0" fontId="15" fillId="0" borderId="0" xfId="0" applyFont="1" applyAlignment="1">
      <alignment horizontal="left" indent="11"/>
    </xf>
    <xf numFmtId="0" fontId="44" fillId="0" borderId="0" xfId="0" applyFont="1" applyAlignment="1">
      <alignment horizontal="left" indent="7"/>
    </xf>
    <xf numFmtId="4" fontId="44" fillId="0" borderId="0" xfId="0" applyNumberFormat="1" applyFont="1"/>
    <xf numFmtId="0" fontId="24" fillId="0" borderId="0" xfId="0" applyFont="1" applyAlignment="1">
      <alignment horizontal="center" vertical="center"/>
    </xf>
    <xf numFmtId="0" fontId="15" fillId="0" borderId="0" xfId="0" applyFont="1" applyAlignment="1">
      <alignment horizontal="center" vertical="center"/>
    </xf>
    <xf numFmtId="0" fontId="19" fillId="10" borderId="0" xfId="0" applyFont="1" applyFill="1" applyAlignment="1">
      <alignment horizontal="center" vertical="center"/>
    </xf>
    <xf numFmtId="3" fontId="43" fillId="0" borderId="0" xfId="0" applyNumberFormat="1" applyFont="1"/>
    <xf numFmtId="3" fontId="20" fillId="0" borderId="0" xfId="2" applyNumberFormat="1" applyFont="1" applyAlignment="1">
      <alignment vertical="center"/>
    </xf>
    <xf numFmtId="3" fontId="47" fillId="0" borderId="0" xfId="2" applyNumberFormat="1" applyFont="1" applyAlignment="1">
      <alignment vertical="center"/>
    </xf>
    <xf numFmtId="1" fontId="23" fillId="7" borderId="0" xfId="0" applyNumberFormat="1" applyFont="1" applyFill="1" applyAlignment="1">
      <alignment horizontal="center"/>
    </xf>
    <xf numFmtId="1" fontId="19" fillId="4" borderId="0" xfId="0" applyNumberFormat="1" applyFont="1" applyFill="1" applyAlignment="1">
      <alignment horizontal="center"/>
    </xf>
    <xf numFmtId="4" fontId="23" fillId="0" borderId="0" xfId="0" applyNumberFormat="1" applyFont="1" applyAlignment="1">
      <alignment horizontal="left" vertical="top"/>
    </xf>
    <xf numFmtId="0" fontId="111" fillId="0" borderId="0" xfId="2" applyFont="1" applyAlignment="1">
      <alignment vertical="center"/>
    </xf>
    <xf numFmtId="1" fontId="23" fillId="4" borderId="0" xfId="0" applyNumberFormat="1" applyFont="1" applyFill="1" applyAlignment="1">
      <alignment horizontal="center"/>
    </xf>
    <xf numFmtId="0" fontId="51" fillId="0" borderId="31" xfId="2" applyFont="1" applyBorder="1" applyAlignment="1">
      <alignment horizontal="center" vertical="center"/>
    </xf>
    <xf numFmtId="0" fontId="50" fillId="0" borderId="31" xfId="2" applyFont="1" applyBorder="1" applyAlignment="1">
      <alignment horizontal="center" vertical="center"/>
    </xf>
    <xf numFmtId="43" fontId="26" fillId="13" borderId="0" xfId="7" applyFont="1" applyFill="1"/>
    <xf numFmtId="43" fontId="25" fillId="12" borderId="0" xfId="7" applyFont="1" applyFill="1"/>
    <xf numFmtId="43" fontId="26" fillId="0" borderId="0" xfId="7" applyFont="1"/>
    <xf numFmtId="43" fontId="25" fillId="0" borderId="0" xfId="7" applyFont="1"/>
    <xf numFmtId="0" fontId="44" fillId="0" borderId="0" xfId="0" applyFont="1" applyAlignment="1">
      <alignment horizontal="left" indent="9"/>
    </xf>
    <xf numFmtId="3" fontId="15" fillId="0" borderId="0" xfId="0" applyNumberFormat="1" applyFont="1" applyAlignment="1">
      <alignment wrapText="1"/>
    </xf>
    <xf numFmtId="10" fontId="24" fillId="0" borderId="4" xfId="1" applyNumberFormat="1" applyFont="1" applyBorder="1" applyAlignment="1">
      <alignment horizontal="center" vertical="center"/>
    </xf>
    <xf numFmtId="0" fontId="105" fillId="0" borderId="0" xfId="0" applyFont="1" applyAlignment="1">
      <alignment horizontal="center"/>
    </xf>
    <xf numFmtId="0" fontId="110" fillId="0" borderId="0" xfId="0" applyFont="1" applyAlignment="1">
      <alignment horizontal="left" vertical="top"/>
    </xf>
    <xf numFmtId="0" fontId="23" fillId="3" borderId="0" xfId="2" applyFont="1" applyFill="1"/>
    <xf numFmtId="1" fontId="23" fillId="3" borderId="0" xfId="0" applyNumberFormat="1" applyFont="1" applyFill="1" applyAlignment="1">
      <alignment horizontal="center"/>
    </xf>
    <xf numFmtId="0" fontId="19" fillId="0" borderId="0" xfId="0" applyFont="1" applyAlignment="1">
      <alignment horizontal="center" vertical="center"/>
    </xf>
    <xf numFmtId="0" fontId="15" fillId="0" borderId="4" xfId="2" applyFont="1" applyBorder="1" applyAlignment="1">
      <alignment horizontal="left" vertical="center" wrapText="1"/>
    </xf>
    <xf numFmtId="1" fontId="15" fillId="0" borderId="4" xfId="2" applyNumberFormat="1" applyFont="1" applyBorder="1" applyAlignment="1">
      <alignment horizontal="center" vertical="center" wrapText="1"/>
    </xf>
    <xf numFmtId="0" fontId="112" fillId="0" borderId="0" xfId="2" applyFont="1" applyAlignment="1">
      <alignment vertical="center"/>
    </xf>
    <xf numFmtId="0" fontId="113" fillId="0" borderId="0" xfId="0" applyFont="1"/>
    <xf numFmtId="0" fontId="107" fillId="0" borderId="0" xfId="0" applyFont="1" applyAlignment="1">
      <alignment horizontal="left" vertical="top"/>
    </xf>
    <xf numFmtId="0" fontId="15" fillId="14" borderId="0" xfId="0" applyFont="1" applyFill="1" applyAlignment="1">
      <alignment vertical="center"/>
    </xf>
    <xf numFmtId="0" fontId="24" fillId="0" borderId="0" xfId="2" applyFont="1" applyAlignment="1">
      <alignment horizontal="left" vertical="center" wrapText="1"/>
    </xf>
    <xf numFmtId="0" fontId="15" fillId="0" borderId="16" xfId="2" applyFont="1" applyBorder="1" applyAlignment="1">
      <alignment vertical="center" wrapText="1"/>
    </xf>
    <xf numFmtId="0" fontId="15" fillId="0" borderId="20" xfId="2" applyFont="1" applyBorder="1" applyAlignment="1">
      <alignment vertical="center" wrapText="1"/>
    </xf>
    <xf numFmtId="0" fontId="15" fillId="0" borderId="0" xfId="2" applyFont="1" applyAlignment="1">
      <alignment vertical="center" wrapText="1"/>
    </xf>
    <xf numFmtId="3" fontId="24" fillId="3" borderId="4" xfId="2" applyNumberFormat="1" applyFont="1" applyFill="1" applyBorder="1" applyAlignment="1">
      <alignment horizontal="center" vertical="center" wrapText="1"/>
    </xf>
    <xf numFmtId="0" fontId="43" fillId="0" borderId="0" xfId="0" applyFont="1" applyAlignment="1">
      <alignment horizontal="left" vertical="top"/>
    </xf>
    <xf numFmtId="0" fontId="19" fillId="0" borderId="0" xfId="0" applyFont="1" applyAlignment="1">
      <alignment horizontal="right" vertical="top"/>
    </xf>
    <xf numFmtId="0" fontId="52" fillId="11" borderId="0" xfId="2" applyFont="1" applyFill="1" applyAlignment="1">
      <alignment horizontal="center" vertical="center" wrapText="1"/>
    </xf>
    <xf numFmtId="0" fontId="57" fillId="11" borderId="39" xfId="2" applyFont="1" applyFill="1" applyBorder="1"/>
    <xf numFmtId="0" fontId="53" fillId="3" borderId="0" xfId="2" applyFont="1" applyFill="1" applyAlignment="1">
      <alignment horizontal="center" vertical="top"/>
    </xf>
    <xf numFmtId="0" fontId="51" fillId="0" borderId="4" xfId="2" applyFont="1" applyBorder="1" applyAlignment="1">
      <alignment horizontal="left" vertical="center"/>
    </xf>
    <xf numFmtId="0" fontId="60" fillId="0" borderId="1" xfId="2" applyFont="1" applyBorder="1" applyAlignment="1">
      <alignment horizontal="justify" vertical="center" wrapText="1"/>
    </xf>
    <xf numFmtId="0" fontId="60" fillId="0" borderId="2" xfId="2" applyFont="1" applyBorder="1" applyAlignment="1">
      <alignment horizontal="justify" vertical="center" wrapText="1"/>
    </xf>
    <xf numFmtId="0" fontId="51" fillId="0" borderId="0" xfId="0" applyFont="1" applyAlignment="1">
      <alignment horizontal="center" vertical="center"/>
    </xf>
    <xf numFmtId="0" fontId="51" fillId="0" borderId="0" xfId="0" applyFont="1" applyAlignment="1">
      <alignment horizontal="center" vertical="center" wrapText="1"/>
    </xf>
    <xf numFmtId="0" fontId="57" fillId="11" borderId="39" xfId="2" applyFont="1" applyFill="1" applyBorder="1" applyAlignment="1">
      <alignment horizontal="center" vertical="center" wrapText="1"/>
    </xf>
    <xf numFmtId="0" fontId="57" fillId="11" borderId="39" xfId="2" applyFont="1" applyFill="1" applyBorder="1" applyAlignment="1">
      <alignment vertical="center" wrapText="1"/>
    </xf>
    <xf numFmtId="0" fontId="58" fillId="2" borderId="1" xfId="2" applyFont="1" applyFill="1" applyBorder="1" applyAlignment="1">
      <alignment horizontal="center" vertical="center" wrapText="1"/>
    </xf>
    <xf numFmtId="0" fontId="58" fillId="2" borderId="2" xfId="2" applyFont="1" applyFill="1" applyBorder="1" applyAlignment="1">
      <alignment horizontal="center" vertical="center" wrapText="1"/>
    </xf>
    <xf numFmtId="0" fontId="52" fillId="11" borderId="24" xfId="2" applyFont="1" applyFill="1" applyBorder="1" applyAlignment="1">
      <alignment horizontal="center" vertical="center" wrapText="1"/>
    </xf>
    <xf numFmtId="0" fontId="52" fillId="11" borderId="5" xfId="2" applyFont="1" applyFill="1" applyBorder="1" applyAlignment="1">
      <alignment horizontal="center" vertical="center" wrapText="1"/>
    </xf>
    <xf numFmtId="0" fontId="52" fillId="11" borderId="23" xfId="2" applyFont="1" applyFill="1" applyBorder="1" applyAlignment="1">
      <alignment horizontal="center" vertical="center" wrapText="1"/>
    </xf>
    <xf numFmtId="0" fontId="52" fillId="11" borderId="12" xfId="2" applyFont="1" applyFill="1" applyBorder="1" applyAlignment="1">
      <alignment horizontal="center" vertical="center" wrapText="1"/>
    </xf>
    <xf numFmtId="0" fontId="52" fillId="11" borderId="22" xfId="2" applyFont="1" applyFill="1" applyBorder="1" applyAlignment="1">
      <alignment horizontal="center" vertical="center" wrapText="1"/>
    </xf>
    <xf numFmtId="0" fontId="52" fillId="11" borderId="5" xfId="0" applyFont="1" applyFill="1" applyBorder="1" applyAlignment="1">
      <alignment horizontal="center" vertical="center" wrapText="1"/>
    </xf>
    <xf numFmtId="0" fontId="52" fillId="11" borderId="12" xfId="0" applyFont="1" applyFill="1" applyBorder="1" applyAlignment="1">
      <alignment horizontal="center" vertical="center" wrapText="1"/>
    </xf>
    <xf numFmtId="0" fontId="52" fillId="11" borderId="9" xfId="2" applyFont="1" applyFill="1" applyBorder="1" applyAlignment="1">
      <alignment horizontal="center" vertical="center" wrapText="1"/>
    </xf>
    <xf numFmtId="0" fontId="52" fillId="11" borderId="10" xfId="2" applyFont="1" applyFill="1" applyBorder="1" applyAlignment="1">
      <alignment horizontal="center" vertical="center" wrapText="1"/>
    </xf>
    <xf numFmtId="0" fontId="52" fillId="11" borderId="11" xfId="2" applyFont="1" applyFill="1" applyBorder="1" applyAlignment="1">
      <alignment horizontal="center" vertical="center" wrapText="1"/>
    </xf>
    <xf numFmtId="0" fontId="52" fillId="11" borderId="9" xfId="0" applyFont="1" applyFill="1" applyBorder="1" applyAlignment="1">
      <alignment horizontal="center" vertical="center" wrapText="1"/>
    </xf>
    <xf numFmtId="0" fontId="52" fillId="11" borderId="11" xfId="0" applyFont="1" applyFill="1" applyBorder="1" applyAlignment="1">
      <alignment horizontal="center" vertical="center" wrapText="1"/>
    </xf>
    <xf numFmtId="0" fontId="52" fillId="11" borderId="7" xfId="2" applyFont="1" applyFill="1" applyBorder="1" applyAlignment="1">
      <alignment horizontal="center" vertical="center" wrapText="1"/>
    </xf>
    <xf numFmtId="0" fontId="52" fillId="11" borderId="8" xfId="2" applyFont="1" applyFill="1" applyBorder="1" applyAlignment="1">
      <alignment horizontal="center" vertical="center" wrapText="1"/>
    </xf>
    <xf numFmtId="0" fontId="15" fillId="0" borderId="4" xfId="2" applyFont="1" applyBorder="1" applyAlignment="1">
      <alignment horizontal="left" vertical="center"/>
    </xf>
    <xf numFmtId="3" fontId="66" fillId="11" borderId="25" xfId="2" applyNumberFormat="1" applyFont="1" applyFill="1" applyBorder="1" applyAlignment="1">
      <alignment horizontal="center" vertical="center"/>
    </xf>
    <xf numFmtId="3" fontId="66" fillId="11" borderId="13" xfId="2" applyNumberFormat="1" applyFont="1" applyFill="1" applyBorder="1" applyAlignment="1">
      <alignment horizontal="center" vertical="center"/>
    </xf>
    <xf numFmtId="0" fontId="15" fillId="0" borderId="4" xfId="2" applyFont="1" applyBorder="1" applyAlignment="1">
      <alignment horizontal="center" vertical="center"/>
    </xf>
    <xf numFmtId="0" fontId="15" fillId="0" borderId="4" xfId="2" applyFont="1" applyBorder="1" applyAlignment="1">
      <alignment horizontal="left" vertical="center" wrapText="1"/>
    </xf>
    <xf numFmtId="0" fontId="51" fillId="0" borderId="4" xfId="2" applyFont="1" applyBorder="1" applyAlignment="1">
      <alignment horizontal="left" vertical="center" wrapText="1"/>
    </xf>
    <xf numFmtId="0" fontId="50" fillId="2" borderId="1" xfId="2" applyFont="1" applyFill="1" applyBorder="1" applyAlignment="1">
      <alignment horizontal="center" vertical="center" wrapText="1"/>
    </xf>
    <xf numFmtId="0" fontId="50" fillId="2" borderId="2" xfId="2" applyFont="1" applyFill="1" applyBorder="1" applyAlignment="1">
      <alignment horizontal="center" vertical="center" wrapText="1"/>
    </xf>
    <xf numFmtId="0" fontId="50" fillId="2" borderId="3" xfId="2" applyFont="1" applyFill="1" applyBorder="1" applyAlignment="1">
      <alignment horizontal="center" vertical="center" wrapText="1"/>
    </xf>
    <xf numFmtId="0" fontId="52" fillId="11" borderId="28" xfId="2" applyFont="1" applyFill="1" applyBorder="1" applyAlignment="1">
      <alignment horizontal="center" vertical="center" wrapText="1"/>
    </xf>
    <xf numFmtId="0" fontId="52" fillId="11" borderId="29" xfId="2" applyFont="1" applyFill="1" applyBorder="1" applyAlignment="1">
      <alignment horizontal="center" vertical="center" wrapText="1"/>
    </xf>
    <xf numFmtId="0" fontId="51" fillId="0" borderId="1" xfId="2" applyFont="1" applyBorder="1" applyAlignment="1">
      <alignment horizontal="justify" vertical="center" wrapText="1"/>
    </xf>
    <xf numFmtId="0" fontId="51" fillId="0" borderId="2" xfId="2" applyFont="1" applyBorder="1" applyAlignment="1">
      <alignment horizontal="justify" vertical="center" wrapText="1"/>
    </xf>
    <xf numFmtId="0" fontId="51" fillId="0" borderId="3" xfId="2" applyFont="1" applyBorder="1" applyAlignment="1">
      <alignment horizontal="justify" vertical="center" wrapText="1"/>
    </xf>
    <xf numFmtId="0" fontId="5" fillId="0" borderId="0" xfId="2" applyFont="1" applyAlignment="1">
      <alignment vertical="center"/>
    </xf>
    <xf numFmtId="0" fontId="15" fillId="0" borderId="16" xfId="2" applyFont="1" applyBorder="1" applyAlignment="1">
      <alignment horizontal="center" vertical="center" wrapText="1"/>
    </xf>
    <xf numFmtId="0" fontId="15" fillId="0" borderId="0" xfId="2" applyFont="1" applyAlignment="1">
      <alignment horizontal="center" vertical="center" wrapText="1"/>
    </xf>
    <xf numFmtId="0" fontId="15" fillId="0" borderId="20" xfId="2" applyFont="1" applyBorder="1" applyAlignment="1">
      <alignment horizontal="center" vertical="center" wrapText="1"/>
    </xf>
    <xf numFmtId="0" fontId="15" fillId="0" borderId="16" xfId="2" applyFont="1" applyBorder="1" applyAlignment="1">
      <alignment horizontal="left" vertical="center" wrapText="1"/>
    </xf>
    <xf numFmtId="0" fontId="15" fillId="0" borderId="0" xfId="2" applyFont="1" applyAlignment="1">
      <alignment horizontal="left" vertical="center" wrapText="1"/>
    </xf>
    <xf numFmtId="0" fontId="15" fillId="0" borderId="20" xfId="2" applyFont="1" applyBorder="1" applyAlignment="1">
      <alignment horizontal="left" vertical="center" wrapText="1"/>
    </xf>
    <xf numFmtId="0" fontId="51" fillId="0" borderId="4" xfId="2" applyFont="1" applyBorder="1" applyAlignment="1">
      <alignment vertical="center" wrapText="1"/>
    </xf>
    <xf numFmtId="0" fontId="51" fillId="0" borderId="4" xfId="2" applyFont="1" applyBorder="1"/>
    <xf numFmtId="0" fontId="5" fillId="0" borderId="0" xfId="2" applyFont="1" applyAlignment="1">
      <alignment vertical="center" wrapText="1"/>
    </xf>
    <xf numFmtId="0" fontId="24" fillId="0" borderId="4" xfId="2" applyFont="1" applyBorder="1" applyAlignment="1">
      <alignment vertical="center" wrapText="1"/>
    </xf>
    <xf numFmtId="0" fontId="24" fillId="0" borderId="4" xfId="2" applyFont="1" applyBorder="1"/>
    <xf numFmtId="0" fontId="24" fillId="0" borderId="4" xfId="2" applyFont="1" applyBorder="1" applyAlignment="1">
      <alignment horizontal="left" vertical="center" wrapText="1"/>
    </xf>
    <xf numFmtId="0" fontId="15" fillId="0" borderId="4" xfId="2" applyFont="1" applyBorder="1" applyAlignment="1">
      <alignment vertical="center" wrapText="1"/>
    </xf>
    <xf numFmtId="0" fontId="15" fillId="0" borderId="4" xfId="2" applyFont="1" applyBorder="1" applyAlignment="1">
      <alignment horizontal="left" vertical="center" wrapText="1" indent="1"/>
    </xf>
    <xf numFmtId="0" fontId="66" fillId="11" borderId="34" xfId="2" applyFont="1" applyFill="1" applyBorder="1" applyAlignment="1">
      <alignment horizontal="center" vertical="center"/>
    </xf>
    <xf numFmtId="0" fontId="66" fillId="11" borderId="13" xfId="2" applyFont="1" applyFill="1" applyBorder="1" applyAlignment="1">
      <alignment horizontal="center" vertical="center"/>
    </xf>
    <xf numFmtId="0" fontId="15" fillId="0" borderId="16" xfId="2" applyFont="1" applyBorder="1" applyAlignment="1">
      <alignment vertical="center" wrapText="1"/>
    </xf>
    <xf numFmtId="0" fontId="15" fillId="0" borderId="0" xfId="2" applyFont="1" applyAlignment="1">
      <alignment vertical="center" wrapText="1"/>
    </xf>
    <xf numFmtId="0" fontId="15" fillId="0" borderId="20" xfId="2" applyFont="1" applyBorder="1" applyAlignment="1">
      <alignment vertical="center" wrapText="1"/>
    </xf>
    <xf numFmtId="0" fontId="57" fillId="11" borderId="28" xfId="2" applyFont="1" applyFill="1" applyBorder="1" applyAlignment="1">
      <alignment vertical="center" wrapText="1"/>
    </xf>
    <xf numFmtId="0" fontId="57" fillId="11" borderId="29" xfId="2" applyFont="1" applyFill="1" applyBorder="1" applyAlignment="1">
      <alignment vertical="center" wrapText="1"/>
    </xf>
    <xf numFmtId="0" fontId="57" fillId="11" borderId="12" xfId="2" applyFont="1" applyFill="1" applyBorder="1" applyAlignment="1">
      <alignment vertical="center" wrapText="1"/>
    </xf>
    <xf numFmtId="0" fontId="57" fillId="11" borderId="5" xfId="2" applyFont="1" applyFill="1" applyBorder="1" applyAlignment="1">
      <alignment vertical="center" wrapText="1"/>
    </xf>
    <xf numFmtId="0" fontId="66" fillId="11" borderId="25" xfId="2" applyFont="1" applyFill="1" applyBorder="1" applyAlignment="1">
      <alignment horizontal="center" vertical="center"/>
    </xf>
    <xf numFmtId="0" fontId="15" fillId="0" borderId="4" xfId="2" applyFont="1" applyBorder="1" applyAlignment="1">
      <alignment vertical="top" wrapText="1"/>
    </xf>
    <xf numFmtId="0" fontId="24" fillId="0" borderId="16" xfId="2" applyFont="1" applyBorder="1" applyAlignment="1">
      <alignment horizontal="left" vertical="center" wrapText="1"/>
    </xf>
    <xf numFmtId="0" fontId="24" fillId="0" borderId="0" xfId="2" applyFont="1" applyAlignment="1">
      <alignment horizontal="left" vertical="center" wrapText="1"/>
    </xf>
    <xf numFmtId="0" fontId="24" fillId="0" borderId="20" xfId="2" applyFont="1" applyBorder="1" applyAlignment="1">
      <alignment horizontal="left" vertical="center" wrapText="1"/>
    </xf>
    <xf numFmtId="0" fontId="24" fillId="0" borderId="4" xfId="2" applyFont="1" applyBorder="1" applyAlignment="1">
      <alignment vertical="top" wrapText="1"/>
    </xf>
    <xf numFmtId="0" fontId="15" fillId="0" borderId="4" xfId="2" applyFont="1" applyBorder="1"/>
    <xf numFmtId="0" fontId="15" fillId="0" borderId="0" xfId="0" applyFont="1" applyAlignment="1">
      <alignment horizontal="left" wrapText="1"/>
    </xf>
    <xf numFmtId="0" fontId="15" fillId="0" borderId="16" xfId="2" applyFont="1" applyBorder="1" applyAlignment="1">
      <alignment horizontal="left" vertical="center" wrapText="1" indent="1"/>
    </xf>
    <xf numFmtId="0" fontId="15" fillId="0" borderId="0" xfId="2" applyFont="1" applyAlignment="1">
      <alignment horizontal="left" vertical="center" wrapText="1" indent="1"/>
    </xf>
    <xf numFmtId="0" fontId="15" fillId="0" borderId="20" xfId="2" applyFont="1" applyBorder="1" applyAlignment="1">
      <alignment horizontal="left" vertical="center" wrapText="1" indent="1"/>
    </xf>
    <xf numFmtId="0" fontId="57" fillId="11" borderId="24" xfId="2" applyFont="1" applyFill="1" applyBorder="1" applyAlignment="1">
      <alignment vertical="center" wrapText="1"/>
    </xf>
    <xf numFmtId="0" fontId="57" fillId="11" borderId="23" xfId="2" applyFont="1" applyFill="1" applyBorder="1" applyAlignment="1">
      <alignment vertical="center" wrapText="1"/>
    </xf>
    <xf numFmtId="0" fontId="24" fillId="0" borderId="16" xfId="2" applyFont="1" applyBorder="1" applyAlignment="1">
      <alignment horizontal="center" vertical="center" wrapText="1"/>
    </xf>
    <xf numFmtId="0" fontId="24" fillId="0" borderId="0" xfId="2" applyFont="1" applyAlignment="1">
      <alignment horizontal="center" vertical="center" wrapText="1"/>
    </xf>
    <xf numFmtId="0" fontId="24" fillId="0" borderId="20" xfId="2" applyFont="1" applyBorder="1" applyAlignment="1">
      <alignment horizontal="center" vertical="center" wrapText="1"/>
    </xf>
    <xf numFmtId="0" fontId="15" fillId="0" borderId="0" xfId="0" applyFont="1" applyAlignment="1">
      <alignment horizontal="left" vertical="center" wrapText="1"/>
    </xf>
    <xf numFmtId="0" fontId="15" fillId="0" borderId="0" xfId="0" applyFont="1" applyAlignment="1">
      <alignment vertical="center"/>
    </xf>
    <xf numFmtId="0" fontId="21" fillId="0" borderId="0" xfId="2" applyFont="1" applyAlignment="1">
      <alignment vertical="center"/>
    </xf>
    <xf numFmtId="0" fontId="15" fillId="0" borderId="0" xfId="0" applyFont="1" applyAlignment="1">
      <alignment wrapText="1"/>
    </xf>
    <xf numFmtId="0" fontId="102" fillId="0" borderId="0" xfId="0" applyFont="1" applyAlignment="1">
      <alignment horizontal="center" vertical="center" wrapText="1"/>
    </xf>
    <xf numFmtId="0" fontId="15" fillId="0" borderId="16" xfId="2" applyFont="1" applyBorder="1" applyAlignment="1">
      <alignment horizontal="left" vertical="center"/>
    </xf>
    <xf numFmtId="0" fontId="15" fillId="0" borderId="0" xfId="2" applyFont="1" applyAlignment="1">
      <alignment horizontal="left" vertical="center"/>
    </xf>
    <xf numFmtId="0" fontId="15" fillId="0" borderId="20" xfId="2" applyFont="1" applyBorder="1" applyAlignment="1">
      <alignment horizontal="left" vertical="center"/>
    </xf>
    <xf numFmtId="0" fontId="87" fillId="0" borderId="0" xfId="0" applyFont="1" applyAlignment="1">
      <alignment horizontal="left" vertical="center" wrapText="1"/>
    </xf>
    <xf numFmtId="0" fontId="24" fillId="0" borderId="16" xfId="2" applyFont="1" applyBorder="1" applyAlignment="1">
      <alignment vertical="center" wrapText="1"/>
    </xf>
    <xf numFmtId="0" fontId="24" fillId="0" borderId="0" xfId="2" applyFont="1" applyAlignment="1">
      <alignment vertical="center" wrapText="1"/>
    </xf>
    <xf numFmtId="0" fontId="24" fillId="0" borderId="20" xfId="2" applyFont="1" applyBorder="1" applyAlignment="1">
      <alignment vertical="center" wrapText="1"/>
    </xf>
    <xf numFmtId="0" fontId="5" fillId="3" borderId="0" xfId="2" applyFont="1" applyFill="1" applyAlignment="1">
      <alignment vertical="center"/>
    </xf>
    <xf numFmtId="0" fontId="5" fillId="0" borderId="0" xfId="2" applyFont="1" applyAlignment="1">
      <alignment horizontal="left" vertical="center" wrapText="1"/>
    </xf>
    <xf numFmtId="0" fontId="24" fillId="0" borderId="16" xfId="2" applyFont="1" applyBorder="1" applyAlignment="1">
      <alignment horizontal="left" vertical="center"/>
    </xf>
    <xf numFmtId="0" fontId="24" fillId="0" borderId="0" xfId="2" applyFont="1" applyAlignment="1">
      <alignment horizontal="left" vertical="center"/>
    </xf>
    <xf numFmtId="0" fontId="24" fillId="0" borderId="20" xfId="2" applyFont="1" applyBorder="1" applyAlignment="1">
      <alignment horizontal="left" vertical="center"/>
    </xf>
    <xf numFmtId="0" fontId="95" fillId="0" borderId="0" xfId="0" applyFont="1" applyAlignment="1">
      <alignment horizontal="left" vertical="center" wrapText="1"/>
    </xf>
    <xf numFmtId="0" fontId="15" fillId="0" borderId="16" xfId="2" applyFont="1" applyBorder="1" applyAlignment="1">
      <alignment horizontal="center" vertical="center"/>
    </xf>
    <xf numFmtId="0" fontId="15" fillId="0" borderId="0" xfId="2" applyFont="1" applyAlignment="1">
      <alignment horizontal="center" vertical="center"/>
    </xf>
    <xf numFmtId="0" fontId="15" fillId="0" borderId="20" xfId="2" applyFont="1" applyBorder="1" applyAlignment="1">
      <alignment horizontal="center" vertical="center"/>
    </xf>
    <xf numFmtId="0" fontId="51" fillId="0" borderId="31" xfId="2" applyFont="1" applyBorder="1" applyAlignment="1">
      <alignment horizontal="left" vertical="center" wrapText="1"/>
    </xf>
    <xf numFmtId="0" fontId="5" fillId="0" borderId="27" xfId="2" applyFont="1" applyBorder="1" applyAlignment="1">
      <alignment horizontal="center" vertical="center" wrapText="1"/>
    </xf>
    <xf numFmtId="0" fontId="5" fillId="0" borderId="0" xfId="2" applyFont="1" applyAlignment="1">
      <alignment horizontal="center" vertical="center" wrapText="1"/>
    </xf>
    <xf numFmtId="0" fontId="5" fillId="0" borderId="20" xfId="2" applyFont="1" applyBorder="1" applyAlignment="1">
      <alignment horizontal="center" vertical="center" wrapText="1"/>
    </xf>
    <xf numFmtId="0" fontId="5" fillId="0" borderId="27" xfId="2" applyFont="1" applyBorder="1" applyAlignment="1">
      <alignment horizontal="center" vertical="center"/>
    </xf>
    <xf numFmtId="0" fontId="5" fillId="0" borderId="0" xfId="2" applyFont="1" applyAlignment="1">
      <alignment horizontal="center" vertical="center"/>
    </xf>
    <xf numFmtId="0" fontId="5" fillId="0" borderId="20" xfId="2" applyFont="1" applyBorder="1" applyAlignment="1">
      <alignment horizontal="center" vertical="center"/>
    </xf>
    <xf numFmtId="0" fontId="15" fillId="0" borderId="17" xfId="0" applyFont="1" applyBorder="1" applyAlignment="1">
      <alignment horizontal="left" vertical="center" wrapText="1"/>
    </xf>
    <xf numFmtId="0" fontId="24" fillId="0" borderId="17" xfId="2" applyFont="1" applyBorder="1" applyAlignment="1">
      <alignment horizontal="left" vertical="center" wrapText="1"/>
    </xf>
    <xf numFmtId="0" fontId="15" fillId="0" borderId="17" xfId="0" applyFont="1" applyBorder="1" applyAlignment="1">
      <alignment horizontal="center" vertical="center" wrapText="1"/>
    </xf>
    <xf numFmtId="0" fontId="15" fillId="0" borderId="18" xfId="0" applyFont="1" applyBorder="1" applyAlignment="1">
      <alignment horizontal="center" vertical="center" wrapText="1"/>
    </xf>
    <xf numFmtId="0" fontId="15" fillId="0" borderId="0" xfId="0" applyFont="1" applyAlignment="1">
      <alignment horizontal="center" vertical="center" wrapText="1"/>
    </xf>
    <xf numFmtId="0" fontId="15" fillId="0" borderId="19" xfId="0" applyFont="1" applyBorder="1" applyAlignment="1">
      <alignment horizontal="center" vertical="center" wrapText="1"/>
    </xf>
    <xf numFmtId="0" fontId="15" fillId="0" borderId="18" xfId="0" applyFont="1" applyBorder="1" applyAlignment="1">
      <alignment horizontal="left" vertical="center" wrapText="1"/>
    </xf>
    <xf numFmtId="0" fontId="15" fillId="0" borderId="19" xfId="0" applyFont="1" applyBorder="1" applyAlignment="1">
      <alignment horizontal="left" vertical="center" wrapText="1"/>
    </xf>
    <xf numFmtId="0" fontId="24" fillId="0" borderId="18" xfId="0" applyFont="1" applyBorder="1" applyAlignment="1">
      <alignment horizontal="left" vertical="center" wrapText="1"/>
    </xf>
    <xf numFmtId="0" fontId="24" fillId="0" borderId="0" xfId="0" applyFont="1" applyAlignment="1">
      <alignment horizontal="left" vertical="center" wrapText="1"/>
    </xf>
    <xf numFmtId="0" fontId="24" fillId="0" borderId="19" xfId="0" applyFont="1" applyBorder="1" applyAlignment="1">
      <alignment horizontal="left" vertical="center" wrapText="1"/>
    </xf>
    <xf numFmtId="0" fontId="15" fillId="0" borderId="17" xfId="2" applyFont="1" applyBorder="1" applyAlignment="1">
      <alignment horizontal="left" vertical="center" wrapText="1"/>
    </xf>
    <xf numFmtId="0" fontId="24" fillId="0" borderId="17" xfId="2" applyFont="1" applyBorder="1" applyAlignment="1">
      <alignment vertical="center" wrapText="1"/>
    </xf>
    <xf numFmtId="0" fontId="52" fillId="11" borderId="36" xfId="2" applyFont="1" applyFill="1" applyBorder="1" applyAlignment="1">
      <alignment horizontal="center" vertical="center" wrapText="1"/>
    </xf>
    <xf numFmtId="0" fontId="52" fillId="0" borderId="17" xfId="2" applyFont="1" applyBorder="1" applyAlignment="1">
      <alignment vertical="center" wrapText="1"/>
    </xf>
    <xf numFmtId="0" fontId="50" fillId="0" borderId="18" xfId="2" applyFont="1" applyBorder="1" applyAlignment="1">
      <alignment horizontal="left" vertical="center" wrapText="1"/>
    </xf>
    <xf numFmtId="0" fontId="52" fillId="0" borderId="0" xfId="2" applyFont="1" applyAlignment="1">
      <alignment horizontal="left" vertical="center" wrapText="1"/>
    </xf>
    <xf numFmtId="0" fontId="52" fillId="0" borderId="19" xfId="2" applyFont="1" applyBorder="1" applyAlignment="1">
      <alignment horizontal="left" vertical="center" wrapText="1"/>
    </xf>
    <xf numFmtId="0" fontId="50" fillId="0" borderId="0" xfId="2" applyFont="1" applyAlignment="1">
      <alignment horizontal="left" vertical="center" wrapText="1"/>
    </xf>
    <xf numFmtId="0" fontId="50" fillId="0" borderId="19" xfId="2" applyFont="1" applyBorder="1" applyAlignment="1">
      <alignment horizontal="left" vertical="center" wrapText="1"/>
    </xf>
    <xf numFmtId="0" fontId="15" fillId="0" borderId="18" xfId="2" applyFont="1" applyBorder="1" applyAlignment="1">
      <alignment horizontal="left" vertical="center" wrapText="1"/>
    </xf>
    <xf numFmtId="0" fontId="15" fillId="0" borderId="19" xfId="2" applyFont="1" applyBorder="1" applyAlignment="1">
      <alignment horizontal="left" vertical="center" wrapText="1"/>
    </xf>
    <xf numFmtId="0" fontId="24" fillId="0" borderId="17" xfId="0" applyFont="1" applyBorder="1" applyAlignment="1">
      <alignment horizontal="left" vertical="center" wrapText="1"/>
    </xf>
    <xf numFmtId="0" fontId="51" fillId="0" borderId="27" xfId="2" applyFont="1" applyBorder="1" applyAlignment="1">
      <alignment horizontal="left" vertical="center" wrapText="1"/>
    </xf>
    <xf numFmtId="0" fontId="51" fillId="0" borderId="0" xfId="2" applyFont="1" applyAlignment="1">
      <alignment horizontal="left" vertical="center" wrapText="1"/>
    </xf>
    <xf numFmtId="0" fontId="51" fillId="0" borderId="20" xfId="2" applyFont="1" applyBorder="1" applyAlignment="1">
      <alignment horizontal="left" vertical="center" wrapText="1"/>
    </xf>
    <xf numFmtId="0" fontId="15" fillId="0" borderId="4" xfId="2" applyFont="1" applyBorder="1" applyAlignment="1">
      <alignment horizontal="center" vertical="center" wrapText="1"/>
    </xf>
    <xf numFmtId="0" fontId="51" fillId="0" borderId="16" xfId="2" applyFont="1" applyBorder="1" applyAlignment="1">
      <alignment horizontal="center" vertical="center" wrapText="1"/>
    </xf>
    <xf numFmtId="0" fontId="51" fillId="0" borderId="0" xfId="2" applyFont="1" applyAlignment="1">
      <alignment horizontal="center" vertical="center" wrapText="1"/>
    </xf>
    <xf numFmtId="0" fontId="51" fillId="0" borderId="20" xfId="2" applyFont="1" applyBorder="1" applyAlignment="1">
      <alignment horizontal="center" vertical="center" wrapText="1"/>
    </xf>
    <xf numFmtId="0" fontId="5" fillId="0" borderId="27" xfId="2" applyFont="1" applyBorder="1" applyAlignment="1">
      <alignment horizontal="left" vertical="center" wrapText="1"/>
    </xf>
    <xf numFmtId="0" fontId="5" fillId="0" borderId="20" xfId="2" applyFont="1" applyBorder="1" applyAlignment="1">
      <alignment horizontal="left" vertical="center" wrapText="1"/>
    </xf>
    <xf numFmtId="0" fontId="15" fillId="0" borderId="0" xfId="2" applyFont="1" applyAlignment="1">
      <alignment horizontal="right" vertical="center"/>
    </xf>
    <xf numFmtId="0" fontId="66" fillId="11" borderId="23" xfId="2" applyFont="1" applyFill="1" applyBorder="1" applyAlignment="1">
      <alignment horizontal="center" vertical="center"/>
    </xf>
    <xf numFmtId="0" fontId="66" fillId="11" borderId="12" xfId="2" applyFont="1" applyFill="1" applyBorder="1" applyAlignment="1">
      <alignment horizontal="center" vertical="center"/>
    </xf>
    <xf numFmtId="0" fontId="15" fillId="0" borderId="6" xfId="2" applyFont="1" applyBorder="1" applyAlignment="1">
      <alignment horizontal="left" vertical="center" wrapText="1" indent="1"/>
    </xf>
    <xf numFmtId="0" fontId="50" fillId="0" borderId="4" xfId="2" applyFont="1" applyBorder="1" applyAlignment="1">
      <alignment vertical="center" wrapText="1"/>
    </xf>
    <xf numFmtId="0" fontId="19" fillId="0" borderId="0" xfId="0" applyFont="1"/>
    <xf numFmtId="0" fontId="66" fillId="11" borderId="37" xfId="2" applyFont="1" applyFill="1" applyBorder="1" applyAlignment="1">
      <alignment horizontal="center" vertical="center"/>
    </xf>
    <xf numFmtId="0" fontId="15" fillId="0" borderId="27" xfId="2" applyFont="1" applyBorder="1" applyAlignment="1">
      <alignment horizontal="center" vertical="center"/>
    </xf>
    <xf numFmtId="0" fontId="15" fillId="0" borderId="27" xfId="2" applyFont="1" applyBorder="1" applyAlignment="1">
      <alignment horizontal="center" vertical="center" wrapText="1"/>
    </xf>
    <xf numFmtId="0" fontId="15" fillId="0" borderId="27" xfId="2" applyFont="1" applyBorder="1" applyAlignment="1">
      <alignment horizontal="left" vertical="center" wrapText="1"/>
    </xf>
    <xf numFmtId="0" fontId="15" fillId="0" borderId="27" xfId="2" applyFont="1" applyBorder="1" applyAlignment="1">
      <alignment vertical="center" wrapText="1"/>
    </xf>
    <xf numFmtId="3" fontId="66" fillId="11" borderId="33" xfId="2" applyNumberFormat="1" applyFont="1" applyFill="1" applyBorder="1" applyAlignment="1">
      <alignment horizontal="center" vertical="center"/>
    </xf>
    <xf numFmtId="0" fontId="66" fillId="11" borderId="38" xfId="2" applyFont="1" applyFill="1" applyBorder="1" applyAlignment="1">
      <alignment horizontal="center" vertical="center"/>
    </xf>
    <xf numFmtId="0" fontId="66" fillId="11" borderId="0" xfId="2" applyFont="1" applyFill="1" applyAlignment="1">
      <alignment horizontal="center" vertical="center"/>
    </xf>
    <xf numFmtId="0" fontId="15" fillId="0" borderId="6" xfId="2" applyFont="1" applyBorder="1" applyAlignment="1">
      <alignment vertical="center" wrapText="1"/>
    </xf>
    <xf numFmtId="0" fontId="50" fillId="0" borderId="16" xfId="2" applyFont="1" applyBorder="1" applyAlignment="1">
      <alignment vertical="center" wrapText="1"/>
    </xf>
    <xf numFmtId="0" fontId="50" fillId="0" borderId="0" xfId="2" applyFont="1" applyAlignment="1">
      <alignment vertical="center" wrapText="1"/>
    </xf>
    <xf numFmtId="0" fontId="50" fillId="0" borderId="20" xfId="2" applyFont="1" applyBorder="1" applyAlignment="1">
      <alignment vertical="center" wrapText="1"/>
    </xf>
    <xf numFmtId="0" fontId="51" fillId="0" borderId="16" xfId="2" applyFont="1" applyBorder="1" applyAlignment="1">
      <alignment vertical="center" wrapText="1"/>
    </xf>
    <xf numFmtId="0" fontId="51" fillId="0" borderId="0" xfId="2" applyFont="1" applyAlignment="1">
      <alignment vertical="center" wrapText="1"/>
    </xf>
    <xf numFmtId="0" fontId="51" fillId="0" borderId="20" xfId="2" applyFont="1" applyBorder="1" applyAlignment="1">
      <alignment vertical="center" wrapText="1"/>
    </xf>
    <xf numFmtId="0" fontId="51" fillId="0" borderId="16" xfId="2" applyFont="1" applyBorder="1" applyAlignment="1">
      <alignment horizontal="left" vertical="center" wrapText="1"/>
    </xf>
    <xf numFmtId="0" fontId="87" fillId="0" borderId="0" xfId="0" applyFont="1" applyAlignment="1">
      <alignment horizontal="center" vertical="center" wrapText="1"/>
    </xf>
    <xf numFmtId="3" fontId="66" fillId="11" borderId="46" xfId="2" applyNumberFormat="1" applyFont="1" applyFill="1" applyBorder="1" applyAlignment="1">
      <alignment horizontal="center" vertical="center"/>
    </xf>
    <xf numFmtId="3" fontId="66" fillId="11" borderId="0" xfId="2" applyNumberFormat="1" applyFont="1" applyFill="1" applyAlignment="1">
      <alignment horizontal="center" vertical="center"/>
    </xf>
    <xf numFmtId="3" fontId="66" fillId="11" borderId="15" xfId="2" applyNumberFormat="1" applyFont="1" applyFill="1" applyBorder="1" applyAlignment="1">
      <alignment horizontal="center" vertical="center"/>
    </xf>
    <xf numFmtId="0" fontId="52" fillId="11" borderId="45" xfId="2" applyFont="1" applyFill="1" applyBorder="1" applyAlignment="1">
      <alignment horizontal="center" vertical="center" wrapText="1"/>
    </xf>
    <xf numFmtId="0" fontId="52" fillId="11" borderId="14" xfId="2" applyFont="1" applyFill="1" applyBorder="1" applyAlignment="1">
      <alignment horizontal="center" vertical="center" wrapText="1"/>
    </xf>
    <xf numFmtId="0" fontId="52" fillId="11" borderId="46" xfId="2" applyFont="1" applyFill="1" applyBorder="1" applyAlignment="1">
      <alignment horizontal="center" vertical="center" wrapText="1"/>
    </xf>
    <xf numFmtId="0" fontId="52" fillId="11" borderId="15" xfId="2" applyFont="1" applyFill="1" applyBorder="1" applyAlignment="1">
      <alignment horizontal="center" vertical="center" wrapText="1"/>
    </xf>
    <xf numFmtId="0" fontId="51" fillId="0" borderId="0" xfId="2" applyFont="1" applyAlignment="1">
      <alignment horizontal="center" vertical="center"/>
    </xf>
    <xf numFmtId="0" fontId="5" fillId="0" borderId="0" xfId="2" applyFont="1" applyAlignment="1">
      <alignment horizontal="left" vertical="center"/>
    </xf>
    <xf numFmtId="0" fontId="52" fillId="11" borderId="47" xfId="2" applyFont="1" applyFill="1" applyBorder="1" applyAlignment="1">
      <alignment horizontal="center" vertical="center" wrapText="1"/>
    </xf>
    <xf numFmtId="0" fontId="15" fillId="0" borderId="0" xfId="2" applyFont="1" applyAlignment="1">
      <alignment vertical="center"/>
    </xf>
    <xf numFmtId="0" fontId="15" fillId="0" borderId="6" xfId="2" applyFont="1" applyBorder="1" applyAlignment="1">
      <alignment horizontal="left" vertical="center"/>
    </xf>
    <xf numFmtId="3" fontId="66" fillId="11" borderId="45" xfId="2" applyNumberFormat="1" applyFont="1" applyFill="1" applyBorder="1" applyAlignment="1">
      <alignment horizontal="center" vertical="center"/>
    </xf>
    <xf numFmtId="3" fontId="66" fillId="11" borderId="14" xfId="2" applyNumberFormat="1" applyFont="1" applyFill="1" applyBorder="1" applyAlignment="1">
      <alignment horizontal="center" vertical="center"/>
    </xf>
    <xf numFmtId="3" fontId="66" fillId="11" borderId="8" xfId="2" applyNumberFormat="1" applyFont="1" applyFill="1" applyBorder="1" applyAlignment="1">
      <alignment horizontal="center" vertical="center"/>
    </xf>
    <xf numFmtId="0" fontId="15" fillId="0" borderId="6" xfId="2" applyFont="1" applyBorder="1" applyAlignment="1">
      <alignment horizontal="left" vertical="center" wrapText="1"/>
    </xf>
    <xf numFmtId="0" fontId="15" fillId="0" borderId="32" xfId="2" applyFont="1" applyBorder="1" applyAlignment="1">
      <alignment horizontal="left" vertical="center" wrapText="1"/>
    </xf>
    <xf numFmtId="0" fontId="66" fillId="11" borderId="33" xfId="2" applyFont="1" applyFill="1" applyBorder="1" applyAlignment="1">
      <alignment horizontal="center" vertical="center"/>
    </xf>
    <xf numFmtId="0" fontId="24" fillId="0" borderId="4" xfId="2" applyFont="1" applyBorder="1" applyAlignment="1">
      <alignment horizontal="left"/>
    </xf>
    <xf numFmtId="0" fontId="52" fillId="11" borderId="51" xfId="2" applyFont="1" applyFill="1" applyBorder="1" applyAlignment="1">
      <alignment horizontal="center" vertical="center" wrapText="1"/>
    </xf>
    <xf numFmtId="0" fontId="57" fillId="11" borderId="52" xfId="2" applyFont="1" applyFill="1" applyBorder="1" applyAlignment="1">
      <alignment vertical="center" wrapText="1"/>
    </xf>
    <xf numFmtId="0" fontId="57" fillId="11" borderId="53" xfId="2" applyFont="1" applyFill="1" applyBorder="1" applyAlignment="1">
      <alignment vertical="center" wrapText="1"/>
    </xf>
    <xf numFmtId="0" fontId="15" fillId="0" borderId="4" xfId="2" applyFont="1" applyBorder="1" applyAlignment="1">
      <alignment horizontal="left"/>
    </xf>
    <xf numFmtId="3" fontId="66" fillId="11" borderId="23" xfId="2" applyNumberFormat="1" applyFont="1" applyFill="1" applyBorder="1" applyAlignment="1">
      <alignment horizontal="center" vertical="center"/>
    </xf>
    <xf numFmtId="3" fontId="66" fillId="11" borderId="12" xfId="2" applyNumberFormat="1" applyFont="1" applyFill="1" applyBorder="1" applyAlignment="1">
      <alignment horizontal="center" vertical="center"/>
    </xf>
    <xf numFmtId="0" fontId="15" fillId="0" borderId="4" xfId="2" applyFont="1" applyBorder="1" applyAlignment="1">
      <alignment vertical="center"/>
    </xf>
    <xf numFmtId="0" fontId="15" fillId="0" borderId="0" xfId="0" applyFont="1" applyAlignment="1">
      <alignment horizontal="left" vertical="center"/>
    </xf>
    <xf numFmtId="0" fontId="50" fillId="0" borderId="16" xfId="2" applyFont="1" applyBorder="1" applyAlignment="1">
      <alignment horizontal="left" vertical="center" wrapText="1"/>
    </xf>
    <xf numFmtId="0" fontId="50" fillId="0" borderId="20" xfId="2" applyFont="1" applyBorder="1" applyAlignment="1">
      <alignment horizontal="left" vertical="center" wrapText="1"/>
    </xf>
    <xf numFmtId="0" fontId="50" fillId="0" borderId="4" xfId="2" applyFont="1" applyBorder="1" applyAlignment="1">
      <alignment horizontal="left" vertical="center" wrapText="1"/>
    </xf>
    <xf numFmtId="0" fontId="5" fillId="0" borderId="16" xfId="2" applyFont="1" applyBorder="1" applyAlignment="1">
      <alignment horizontal="left" vertical="center" wrapText="1"/>
    </xf>
    <xf numFmtId="0" fontId="24" fillId="0" borderId="16" xfId="0" applyFont="1" applyBorder="1" applyAlignment="1">
      <alignment horizontal="left" vertical="center" wrapText="1"/>
    </xf>
    <xf numFmtId="0" fontId="24" fillId="0" borderId="20" xfId="0" applyFont="1" applyBorder="1" applyAlignment="1">
      <alignment horizontal="left" vertical="center" wrapText="1"/>
    </xf>
    <xf numFmtId="0" fontId="15" fillId="0" borderId="16" xfId="0" applyFont="1" applyBorder="1" applyAlignment="1">
      <alignment horizontal="left" vertical="center" wrapText="1"/>
    </xf>
    <xf numFmtId="0" fontId="15" fillId="0" borderId="20" xfId="0" applyFont="1" applyBorder="1" applyAlignment="1">
      <alignment horizontal="left" vertical="center" wrapText="1"/>
    </xf>
    <xf numFmtId="0" fontId="15" fillId="0" borderId="16" xfId="0" applyFont="1" applyBorder="1" applyAlignment="1">
      <alignment horizontal="left" vertical="top" wrapText="1"/>
    </xf>
    <xf numFmtId="0" fontId="15" fillId="0" borderId="0" xfId="0" applyFont="1" applyAlignment="1">
      <alignment horizontal="left" vertical="top" wrapText="1"/>
    </xf>
    <xf numFmtId="0" fontId="15" fillId="0" borderId="20" xfId="0" applyFont="1" applyBorder="1" applyAlignment="1">
      <alignment horizontal="left" vertical="top" wrapText="1"/>
    </xf>
    <xf numFmtId="0" fontId="52" fillId="11" borderId="7" xfId="0" applyFont="1" applyFill="1" applyBorder="1" applyAlignment="1">
      <alignment horizontal="center" vertical="center" wrapText="1"/>
    </xf>
    <xf numFmtId="0" fontId="52" fillId="11" borderId="43" xfId="0" applyFont="1" applyFill="1" applyBorder="1" applyAlignment="1">
      <alignment horizontal="center" vertical="center" wrapText="1"/>
    </xf>
    <xf numFmtId="0" fontId="52" fillId="11" borderId="40" xfId="2" applyFont="1" applyFill="1" applyBorder="1" applyAlignment="1">
      <alignment horizontal="center" vertical="center" wrapText="1"/>
    </xf>
    <xf numFmtId="0" fontId="52" fillId="11" borderId="44" xfId="2" applyFont="1" applyFill="1" applyBorder="1" applyAlignment="1">
      <alignment horizontal="center" vertical="center" wrapText="1"/>
    </xf>
    <xf numFmtId="0" fontId="52" fillId="11" borderId="41" xfId="2" applyFont="1" applyFill="1" applyBorder="1" applyAlignment="1">
      <alignment horizontal="center" vertical="center" wrapText="1"/>
    </xf>
    <xf numFmtId="9" fontId="15" fillId="0" borderId="0" xfId="0" applyNumberFormat="1" applyFont="1" applyAlignment="1">
      <alignment horizontal="left" vertical="center" wrapText="1"/>
    </xf>
    <xf numFmtId="0" fontId="15" fillId="0" borderId="0" xfId="0" applyFont="1"/>
    <xf numFmtId="0" fontId="57" fillId="11" borderId="0" xfId="2" applyFont="1" applyFill="1" applyAlignment="1">
      <alignment horizontal="center" vertical="center" wrapText="1"/>
    </xf>
    <xf numFmtId="0" fontId="100" fillId="0" borderId="0" xfId="0" applyFont="1" applyAlignment="1">
      <alignment horizontal="center" vertical="center" wrapText="1"/>
    </xf>
  </cellXfs>
  <cellStyles count="8">
    <cellStyle name="Euro" xfId="3" xr:uid="{00000000-0005-0000-0000-000000000000}"/>
    <cellStyle name="Millares" xfId="5" builtinId="3"/>
    <cellStyle name="Millares 2" xfId="7" xr:uid="{AEA5F820-B79C-4FC1-A74B-9DE3C70BC911}"/>
    <cellStyle name="Normal" xfId="0" builtinId="0"/>
    <cellStyle name="Normal 2" xfId="2" xr:uid="{00000000-0005-0000-0000-000003000000}"/>
    <cellStyle name="Porcentaje" xfId="1" builtinId="5"/>
    <cellStyle name="Porcentaje 2" xfId="6" xr:uid="{84E7AE9E-B30F-4ABD-A909-2408EDF7417A}"/>
    <cellStyle name="Porcentual 2" xfId="4" xr:uid="{00000000-0005-0000-0000-000005000000}"/>
  </cellStyles>
  <dxfs count="0"/>
  <tableStyles count="0" defaultTableStyle="TableStyleMedium9" defaultPivotStyle="PivotStyleLight16"/>
  <colors>
    <mruColors>
      <color rgb="FF8F302E"/>
      <color rgb="FFD68D87"/>
      <color rgb="FF008000"/>
      <color rgb="FF006600"/>
      <color rgb="FF3E0000"/>
      <color rgb="FF33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64"/>
          <c:y val="0.1893194484256505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'Principio Rector 2'!$L$47</c:f>
              <c:numCache>
                <c:formatCode>0.00%</c:formatCode>
                <c:ptCount val="1"/>
                <c:pt idx="0">
                  <c:v>0.67927560703941814</c:v>
                </c:pt>
              </c:numCache>
            </c:numRef>
          </c:val>
          <c:extLst>
            <c:ext xmlns:c16="http://schemas.microsoft.com/office/drawing/2014/chart" uri="{C3380CC4-5D6E-409C-BE32-E72D297353CC}">
              <c16:uniqueId val="{00000000-E693-4691-AA78-CF2342CD0AC4}"/>
            </c:ext>
          </c:extLst>
        </c:ser>
        <c:ser>
          <c:idx val="2"/>
          <c:order val="1"/>
          <c:tx>
            <c:strRef>
              <c:f>'Principio Rector 2'!$P$10</c:f>
              <c:strCache>
                <c:ptCount val="1"/>
                <c:pt idx="0">
                  <c:v>Presupuestal</c:v>
                </c:pt>
              </c:strCache>
            </c:strRef>
          </c:tx>
          <c:spPr>
            <a:solidFill>
              <a:srgbClr val="8F302E"/>
            </a:solidFill>
          </c:spPr>
          <c:invertIfNegative val="0"/>
          <c:val>
            <c:numRef>
              <c:f>'Principio Rector 2'!$Q$47</c:f>
              <c:numCache>
                <c:formatCode>0.00%</c:formatCode>
                <c:ptCount val="1"/>
                <c:pt idx="0">
                  <c:v>0.65461963838422177</c:v>
                </c:pt>
              </c:numCache>
            </c:numRef>
          </c:val>
          <c:extLst>
            <c:ext xmlns:c16="http://schemas.microsoft.com/office/drawing/2014/chart" uri="{C3380CC4-5D6E-409C-BE32-E72D297353CC}">
              <c16:uniqueId val="{00000001-E693-4691-AA78-CF2342CD0AC4}"/>
            </c:ext>
          </c:extLst>
        </c:ser>
        <c:dLbls>
          <c:showLegendKey val="0"/>
          <c:showVal val="0"/>
          <c:showCatName val="0"/>
          <c:showSerName val="0"/>
          <c:showPercent val="0"/>
          <c:showBubbleSize val="0"/>
        </c:dLbls>
        <c:gapWidth val="150"/>
        <c:shape val="cylinder"/>
        <c:axId val="406192520"/>
        <c:axId val="406192912"/>
        <c:axId val="0"/>
      </c:bar3DChart>
      <c:catAx>
        <c:axId val="406192520"/>
        <c:scaling>
          <c:orientation val="minMax"/>
        </c:scaling>
        <c:delete val="1"/>
        <c:axPos val="b"/>
        <c:majorTickMark val="out"/>
        <c:minorTickMark val="none"/>
        <c:tickLblPos val="none"/>
        <c:crossAx val="406192912"/>
        <c:crosses val="autoZero"/>
        <c:auto val="1"/>
        <c:lblAlgn val="ctr"/>
        <c:lblOffset val="100"/>
        <c:noMultiLvlLbl val="0"/>
      </c:catAx>
      <c:valAx>
        <c:axId val="406192912"/>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2520"/>
        <c:crosses val="autoZero"/>
        <c:crossBetween val="between"/>
      </c:valAx>
      <c:spPr>
        <a:noFill/>
        <a:ln w="25400">
          <a:noFill/>
        </a:ln>
      </c:spPr>
    </c:plotArea>
    <c:legend>
      <c:legendPos val="t"/>
      <c:layout>
        <c:manualLayout>
          <c:xMode val="edge"/>
          <c:yMode val="edge"/>
          <c:x val="0.17687650833481777"/>
          <c:y val="2.6252976715470548E-2"/>
          <c:w val="0.64624698333036112"/>
          <c:h val="0.15898210112013011"/>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188" l="0.70000000000000062" r="0.70000000000000062" t="0.75000000000001188" header="0.30000000000000032" footer="0.30000000000000032"/>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'politica publica 2.1'!$L$43</c:f>
              <c:numCache>
                <c:formatCode>0.00%</c:formatCode>
                <c:ptCount val="1"/>
                <c:pt idx="0">
                  <c:v>0.64999326597769624</c:v>
                </c:pt>
              </c:numCache>
            </c:numRef>
          </c:val>
          <c:extLst>
            <c:ext xmlns:c16="http://schemas.microsoft.com/office/drawing/2014/chart" uri="{C3380CC4-5D6E-409C-BE32-E72D297353CC}">
              <c16:uniqueId val="{00000000-2990-42AB-8EBC-213F3E6BDF9F}"/>
            </c:ext>
          </c:extLst>
        </c:ser>
        <c:ser>
          <c:idx val="2"/>
          <c:order val="1"/>
          <c:tx>
            <c:strRef>
              <c:f>'Principio Rector 2'!$P$10</c:f>
              <c:strCache>
                <c:ptCount val="1"/>
                <c:pt idx="0">
                  <c:v>Presupuestal</c:v>
                </c:pt>
              </c:strCache>
            </c:strRef>
          </c:tx>
          <c:spPr>
            <a:solidFill>
              <a:schemeClr val="accent2"/>
            </a:solidFill>
          </c:spPr>
          <c:invertIfNegative val="0"/>
          <c:dPt>
            <c:idx val="0"/>
            <c:invertIfNegative val="0"/>
            <c:bubble3D val="0"/>
            <c:spPr>
              <a:solidFill>
                <a:srgbClr val="8F302E"/>
              </a:solidFill>
            </c:spPr>
            <c:extLst>
              <c:ext xmlns:c16="http://schemas.microsoft.com/office/drawing/2014/chart" uri="{C3380CC4-5D6E-409C-BE32-E72D297353CC}">
                <c16:uniqueId val="{00000001-F3A4-47A1-8053-63AD6775519C}"/>
              </c:ext>
            </c:extLst>
          </c:dPt>
          <c:val>
            <c:numRef>
              <c:f>'Principio Rector 2'!$Q$47</c:f>
              <c:numCache>
                <c:formatCode>0.00%</c:formatCode>
                <c:ptCount val="1"/>
                <c:pt idx="0">
                  <c:v>0.65461963838422177</c:v>
                </c:pt>
              </c:numCache>
            </c:numRef>
          </c:val>
          <c:extLst>
            <c:ext xmlns:c16="http://schemas.microsoft.com/office/drawing/2014/chart" uri="{C3380CC4-5D6E-409C-BE32-E72D297353CC}">
              <c16:uniqueId val="{00000001-2990-42AB-8EBC-213F3E6BDF9F}"/>
            </c:ext>
          </c:extLst>
        </c:ser>
        <c:dLbls>
          <c:showLegendKey val="0"/>
          <c:showVal val="0"/>
          <c:showCatName val="0"/>
          <c:showSerName val="0"/>
          <c:showPercent val="0"/>
          <c:showBubbleSize val="0"/>
        </c:dLbls>
        <c:gapWidth val="150"/>
        <c:shape val="cylinder"/>
        <c:axId val="406194480"/>
        <c:axId val="406195264"/>
        <c:axId val="0"/>
      </c:bar3DChart>
      <c:catAx>
        <c:axId val="406194480"/>
        <c:scaling>
          <c:orientation val="minMax"/>
        </c:scaling>
        <c:delete val="1"/>
        <c:axPos val="b"/>
        <c:majorTickMark val="out"/>
        <c:minorTickMark val="none"/>
        <c:tickLblPos val="none"/>
        <c:crossAx val="406195264"/>
        <c:crosses val="autoZero"/>
        <c:auto val="1"/>
        <c:lblAlgn val="ctr"/>
        <c:lblOffset val="100"/>
        <c:noMultiLvlLbl val="0"/>
      </c:catAx>
      <c:valAx>
        <c:axId val="40619526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4480"/>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2.1.1'!$L$36</c:f>
              <c:numCache>
                <c:formatCode>0.00%</c:formatCode>
                <c:ptCount val="1"/>
                <c:pt idx="0">
                  <c:v>0.11691658856607311</c:v>
                </c:pt>
              </c:numCache>
            </c:numRef>
          </c:val>
          <c:extLst>
            <c:ext xmlns:c16="http://schemas.microsoft.com/office/drawing/2014/chart" uri="{C3380CC4-5D6E-409C-BE32-E72D297353CC}">
              <c16:uniqueId val="{00000000-09C8-441D-A441-11CA5F3C7D35}"/>
            </c:ext>
          </c:extLst>
        </c:ser>
        <c:ser>
          <c:idx val="2"/>
          <c:order val="1"/>
          <c:tx>
            <c:strRef>
              <c:f>'Principio Rector 2'!$P$10</c:f>
              <c:strCache>
                <c:ptCount val="1"/>
                <c:pt idx="0">
                  <c:v>Presupuestal</c:v>
                </c:pt>
              </c:strCache>
            </c:strRef>
          </c:tx>
          <c:spPr>
            <a:solidFill>
              <a:srgbClr val="8F302E"/>
            </a:solidFill>
          </c:spPr>
          <c:invertIfNegative val="0"/>
          <c:val>
            <c:numRef>
              <c:f>'estrategia 2.1.1'!$Q$36</c:f>
              <c:numCache>
                <c:formatCode>0.00%</c:formatCode>
                <c:ptCount val="1"/>
                <c:pt idx="0">
                  <c:v>0.4506363284990938</c:v>
                </c:pt>
              </c:numCache>
            </c:numRef>
          </c:val>
          <c:extLst>
            <c:ext xmlns:c16="http://schemas.microsoft.com/office/drawing/2014/chart" uri="{C3380CC4-5D6E-409C-BE32-E72D297353CC}">
              <c16:uniqueId val="{00000001-09C8-441D-A441-11CA5F3C7D35}"/>
            </c:ext>
          </c:extLst>
        </c:ser>
        <c:dLbls>
          <c:showLegendKey val="0"/>
          <c:showVal val="0"/>
          <c:showCatName val="0"/>
          <c:showSerName val="0"/>
          <c:showPercent val="0"/>
          <c:showBubbleSize val="0"/>
        </c:dLbls>
        <c:gapWidth val="150"/>
        <c:shape val="cylinder"/>
        <c:axId val="406198400"/>
        <c:axId val="406198792"/>
        <c:axId val="0"/>
      </c:bar3DChart>
      <c:catAx>
        <c:axId val="406198400"/>
        <c:scaling>
          <c:orientation val="minMax"/>
        </c:scaling>
        <c:delete val="1"/>
        <c:axPos val="b"/>
        <c:majorTickMark val="out"/>
        <c:minorTickMark val="none"/>
        <c:tickLblPos val="none"/>
        <c:crossAx val="406198792"/>
        <c:crosses val="autoZero"/>
        <c:auto val="1"/>
        <c:lblAlgn val="ctr"/>
        <c:lblOffset val="100"/>
        <c:noMultiLvlLbl val="0"/>
      </c:catAx>
      <c:valAx>
        <c:axId val="406198792"/>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400"/>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2.1.1 (2)'!#REF!</c:f>
              <c:numCache>
                <c:formatCode>General</c:formatCode>
                <c:ptCount val="1"/>
                <c:pt idx="0">
                  <c:v>1</c:v>
                </c:pt>
              </c:numCache>
            </c:numRef>
          </c:val>
          <c:extLst>
            <c:ext xmlns:c16="http://schemas.microsoft.com/office/drawing/2014/chart" uri="{C3380CC4-5D6E-409C-BE32-E72D297353CC}">
              <c16:uniqueId val="{00000000-C495-4FB9-82B3-4AEA16142D3E}"/>
            </c:ext>
          </c:extLst>
        </c:ser>
        <c:ser>
          <c:idx val="2"/>
          <c:order val="1"/>
          <c:tx>
            <c:strRef>
              <c:f>'Principio Rector 2'!$P$10</c:f>
              <c:strCache>
                <c:ptCount val="1"/>
                <c:pt idx="0">
                  <c:v>Presupuestal</c:v>
                </c:pt>
              </c:strCache>
            </c:strRef>
          </c:tx>
          <c:spPr>
            <a:solidFill>
              <a:srgbClr val="8F302E"/>
            </a:solidFill>
          </c:spPr>
          <c:invertIfNegative val="0"/>
          <c:val>
            <c:numRef>
              <c:f>'estrategia 2.1.1 (2)'!#REF!</c:f>
              <c:numCache>
                <c:formatCode>General</c:formatCode>
                <c:ptCount val="1"/>
                <c:pt idx="0">
                  <c:v>1</c:v>
                </c:pt>
              </c:numCache>
            </c:numRef>
          </c:val>
          <c:extLst>
            <c:ext xmlns:c16="http://schemas.microsoft.com/office/drawing/2014/chart" uri="{C3380CC4-5D6E-409C-BE32-E72D297353CC}">
              <c16:uniqueId val="{00000001-C495-4FB9-82B3-4AEA16142D3E}"/>
            </c:ext>
          </c:extLst>
        </c:ser>
        <c:dLbls>
          <c:showLegendKey val="0"/>
          <c:showVal val="0"/>
          <c:showCatName val="0"/>
          <c:showSerName val="0"/>
          <c:showPercent val="0"/>
          <c:showBubbleSize val="0"/>
        </c:dLbls>
        <c:gapWidth val="150"/>
        <c:shape val="cylinder"/>
        <c:axId val="406198400"/>
        <c:axId val="406198792"/>
        <c:axId val="0"/>
      </c:bar3DChart>
      <c:catAx>
        <c:axId val="406198400"/>
        <c:scaling>
          <c:orientation val="minMax"/>
        </c:scaling>
        <c:delete val="1"/>
        <c:axPos val="b"/>
        <c:majorTickMark val="out"/>
        <c:minorTickMark val="none"/>
        <c:tickLblPos val="none"/>
        <c:crossAx val="406198792"/>
        <c:crosses val="autoZero"/>
        <c:auto val="1"/>
        <c:lblAlgn val="ctr"/>
        <c:lblOffset val="100"/>
        <c:noMultiLvlLbl val="0"/>
      </c:catAx>
      <c:valAx>
        <c:axId val="406198792"/>
        <c:scaling>
          <c:orientation val="minMax"/>
          <c:min val="0"/>
        </c:scaling>
        <c:delete val="0"/>
        <c:axPos val="l"/>
        <c:majorGridlines/>
        <c:numFmt formatCode="General"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400"/>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2.1.2'!$L$45</c:f>
              <c:numCache>
                <c:formatCode>0.00%</c:formatCode>
                <c:ptCount val="1"/>
                <c:pt idx="0">
                  <c:v>0.11764705882352941</c:v>
                </c:pt>
              </c:numCache>
            </c:numRef>
          </c:val>
          <c:extLst>
            <c:ext xmlns:c16="http://schemas.microsoft.com/office/drawing/2014/chart" uri="{C3380CC4-5D6E-409C-BE32-E72D297353CC}">
              <c16:uniqueId val="{00000000-09C8-441D-A441-11CA5F3C7D35}"/>
            </c:ext>
          </c:extLst>
        </c:ser>
        <c:ser>
          <c:idx val="2"/>
          <c:order val="1"/>
          <c:tx>
            <c:strRef>
              <c:f>'Principio Rector 2'!$P$10</c:f>
              <c:strCache>
                <c:ptCount val="1"/>
                <c:pt idx="0">
                  <c:v>Presupuestal</c:v>
                </c:pt>
              </c:strCache>
            </c:strRef>
          </c:tx>
          <c:spPr>
            <a:solidFill>
              <a:srgbClr val="8F302E"/>
            </a:solidFill>
          </c:spPr>
          <c:invertIfNegative val="0"/>
          <c:val>
            <c:numRef>
              <c:f>'estrategia 2.1.2'!$Q$45</c:f>
              <c:numCache>
                <c:formatCode>0.00%</c:formatCode>
                <c:ptCount val="1"/>
                <c:pt idx="0">
                  <c:v>0.67115022011589254</c:v>
                </c:pt>
              </c:numCache>
            </c:numRef>
          </c:val>
          <c:extLst>
            <c:ext xmlns:c16="http://schemas.microsoft.com/office/drawing/2014/chart" uri="{C3380CC4-5D6E-409C-BE32-E72D297353CC}">
              <c16:uniqueId val="{00000001-09C8-441D-A441-11CA5F3C7D35}"/>
            </c:ext>
          </c:extLst>
        </c:ser>
        <c:dLbls>
          <c:showLegendKey val="0"/>
          <c:showVal val="0"/>
          <c:showCatName val="0"/>
          <c:showSerName val="0"/>
          <c:showPercent val="0"/>
          <c:showBubbleSize val="0"/>
        </c:dLbls>
        <c:gapWidth val="150"/>
        <c:shape val="cylinder"/>
        <c:axId val="406198008"/>
        <c:axId val="406200360"/>
        <c:axId val="0"/>
      </c:bar3DChart>
      <c:catAx>
        <c:axId val="406198008"/>
        <c:scaling>
          <c:orientation val="minMax"/>
        </c:scaling>
        <c:delete val="1"/>
        <c:axPos val="b"/>
        <c:majorTickMark val="out"/>
        <c:minorTickMark val="none"/>
        <c:tickLblPos val="none"/>
        <c:crossAx val="406200360"/>
        <c:crosses val="autoZero"/>
        <c:auto val="1"/>
        <c:lblAlgn val="ctr"/>
        <c:lblOffset val="100"/>
        <c:noMultiLvlLbl val="0"/>
      </c:catAx>
      <c:valAx>
        <c:axId val="406200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008"/>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2.1.2 (1)'!$L$45</c:f>
              <c:numCache>
                <c:formatCode>0.00%</c:formatCode>
                <c:ptCount val="1"/>
                <c:pt idx="0">
                  <c:v>0.17931793179317931</c:v>
                </c:pt>
              </c:numCache>
            </c:numRef>
          </c:val>
          <c:extLst>
            <c:ext xmlns:c16="http://schemas.microsoft.com/office/drawing/2014/chart" uri="{C3380CC4-5D6E-409C-BE32-E72D297353CC}">
              <c16:uniqueId val="{00000000-9FC1-4731-8DA5-257BDC1A171C}"/>
            </c:ext>
          </c:extLst>
        </c:ser>
        <c:ser>
          <c:idx val="2"/>
          <c:order val="1"/>
          <c:tx>
            <c:strRef>
              <c:f>'Principio Rector 2'!$P$10</c:f>
              <c:strCache>
                <c:ptCount val="1"/>
                <c:pt idx="0">
                  <c:v>Presupuestal</c:v>
                </c:pt>
              </c:strCache>
            </c:strRef>
          </c:tx>
          <c:spPr>
            <a:solidFill>
              <a:srgbClr val="8F302E"/>
            </a:solidFill>
          </c:spPr>
          <c:invertIfNegative val="0"/>
          <c:val>
            <c:numRef>
              <c:f>'estrategia 2.1.2 (1)'!$Q$45</c:f>
              <c:numCache>
                <c:formatCode>0.00%</c:formatCode>
                <c:ptCount val="1"/>
                <c:pt idx="0">
                  <c:v>0.68242911769482939</c:v>
                </c:pt>
              </c:numCache>
            </c:numRef>
          </c:val>
          <c:extLst>
            <c:ext xmlns:c16="http://schemas.microsoft.com/office/drawing/2014/chart" uri="{C3380CC4-5D6E-409C-BE32-E72D297353CC}">
              <c16:uniqueId val="{00000001-9FC1-4731-8DA5-257BDC1A171C}"/>
            </c:ext>
          </c:extLst>
        </c:ser>
        <c:dLbls>
          <c:showLegendKey val="0"/>
          <c:showVal val="0"/>
          <c:showCatName val="0"/>
          <c:showSerName val="0"/>
          <c:showPercent val="0"/>
          <c:showBubbleSize val="0"/>
        </c:dLbls>
        <c:gapWidth val="150"/>
        <c:shape val="cylinder"/>
        <c:axId val="406198008"/>
        <c:axId val="406200360"/>
        <c:axId val="0"/>
      </c:bar3DChart>
      <c:catAx>
        <c:axId val="406198008"/>
        <c:scaling>
          <c:orientation val="minMax"/>
        </c:scaling>
        <c:delete val="1"/>
        <c:axPos val="b"/>
        <c:majorTickMark val="out"/>
        <c:minorTickMark val="none"/>
        <c:tickLblPos val="none"/>
        <c:crossAx val="406200360"/>
        <c:crosses val="autoZero"/>
        <c:auto val="1"/>
        <c:lblAlgn val="ctr"/>
        <c:lblOffset val="100"/>
        <c:noMultiLvlLbl val="0"/>
      </c:catAx>
      <c:valAx>
        <c:axId val="406200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008"/>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2.1.3 '!$L$50</c:f>
              <c:numCache>
                <c:formatCode>0.00%</c:formatCode>
                <c:ptCount val="1"/>
                <c:pt idx="0">
                  <c:v>0.90123456790123457</c:v>
                </c:pt>
              </c:numCache>
            </c:numRef>
          </c:val>
          <c:extLst>
            <c:ext xmlns:c16="http://schemas.microsoft.com/office/drawing/2014/chart" uri="{C3380CC4-5D6E-409C-BE32-E72D297353CC}">
              <c16:uniqueId val="{00000000-EE2E-4B56-8FCB-736A6415F3D3}"/>
            </c:ext>
          </c:extLst>
        </c:ser>
        <c:ser>
          <c:idx val="2"/>
          <c:order val="1"/>
          <c:tx>
            <c:strRef>
              <c:f>'Principio Rector 2'!$P$10</c:f>
              <c:strCache>
                <c:ptCount val="1"/>
                <c:pt idx="0">
                  <c:v>Presupuestal</c:v>
                </c:pt>
              </c:strCache>
            </c:strRef>
          </c:tx>
          <c:spPr>
            <a:solidFill>
              <a:srgbClr val="8F302E"/>
            </a:solidFill>
          </c:spPr>
          <c:invertIfNegative val="0"/>
          <c:val>
            <c:numRef>
              <c:f>'estrategia 2.1.3 '!$Q$50</c:f>
              <c:numCache>
                <c:formatCode>0.00%</c:formatCode>
                <c:ptCount val="1"/>
                <c:pt idx="0">
                  <c:v>0.75416553372435158</c:v>
                </c:pt>
              </c:numCache>
            </c:numRef>
          </c:val>
          <c:extLst>
            <c:ext xmlns:c16="http://schemas.microsoft.com/office/drawing/2014/chart" uri="{C3380CC4-5D6E-409C-BE32-E72D297353CC}">
              <c16:uniqueId val="{00000001-EE2E-4B56-8FCB-736A6415F3D3}"/>
            </c:ext>
          </c:extLst>
        </c:ser>
        <c:dLbls>
          <c:showLegendKey val="0"/>
          <c:showVal val="0"/>
          <c:showCatName val="0"/>
          <c:showSerName val="0"/>
          <c:showPercent val="0"/>
          <c:showBubbleSize val="0"/>
        </c:dLbls>
        <c:gapWidth val="150"/>
        <c:shape val="cylinder"/>
        <c:axId val="406198008"/>
        <c:axId val="406200360"/>
        <c:axId val="0"/>
      </c:bar3DChart>
      <c:catAx>
        <c:axId val="406198008"/>
        <c:scaling>
          <c:orientation val="minMax"/>
        </c:scaling>
        <c:delete val="1"/>
        <c:axPos val="b"/>
        <c:majorTickMark val="out"/>
        <c:minorTickMark val="none"/>
        <c:tickLblPos val="none"/>
        <c:crossAx val="406200360"/>
        <c:crosses val="autoZero"/>
        <c:auto val="1"/>
        <c:lblAlgn val="ctr"/>
        <c:lblOffset val="100"/>
        <c:noMultiLvlLbl val="0"/>
      </c:catAx>
      <c:valAx>
        <c:axId val="406200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008"/>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2.1.3(1)'!$L$50</c:f>
              <c:numCache>
                <c:formatCode>0.00%</c:formatCode>
                <c:ptCount val="1"/>
                <c:pt idx="0">
                  <c:v>1.0025090628009738</c:v>
                </c:pt>
              </c:numCache>
            </c:numRef>
          </c:val>
          <c:extLst>
            <c:ext xmlns:c16="http://schemas.microsoft.com/office/drawing/2014/chart" uri="{C3380CC4-5D6E-409C-BE32-E72D297353CC}">
              <c16:uniqueId val="{00000000-FF34-4D42-A863-75427C29BA5A}"/>
            </c:ext>
          </c:extLst>
        </c:ser>
        <c:ser>
          <c:idx val="2"/>
          <c:order val="1"/>
          <c:tx>
            <c:strRef>
              <c:f>'Principio Rector 2'!$P$10</c:f>
              <c:strCache>
                <c:ptCount val="1"/>
                <c:pt idx="0">
                  <c:v>Presupuestal</c:v>
                </c:pt>
              </c:strCache>
            </c:strRef>
          </c:tx>
          <c:spPr>
            <a:solidFill>
              <a:srgbClr val="8F302E"/>
            </a:solidFill>
          </c:spPr>
          <c:invertIfNegative val="0"/>
          <c:val>
            <c:numRef>
              <c:f>'estrategia 2.1.3(1)'!$Q$50</c:f>
              <c:numCache>
                <c:formatCode>0.00%</c:formatCode>
                <c:ptCount val="1"/>
                <c:pt idx="0">
                  <c:v>0.65308250767581166</c:v>
                </c:pt>
              </c:numCache>
            </c:numRef>
          </c:val>
          <c:extLst>
            <c:ext xmlns:c16="http://schemas.microsoft.com/office/drawing/2014/chart" uri="{C3380CC4-5D6E-409C-BE32-E72D297353CC}">
              <c16:uniqueId val="{00000001-FF34-4D42-A863-75427C29BA5A}"/>
            </c:ext>
          </c:extLst>
        </c:ser>
        <c:dLbls>
          <c:showLegendKey val="0"/>
          <c:showVal val="0"/>
          <c:showCatName val="0"/>
          <c:showSerName val="0"/>
          <c:showPercent val="0"/>
          <c:showBubbleSize val="0"/>
        </c:dLbls>
        <c:gapWidth val="150"/>
        <c:shape val="cylinder"/>
        <c:axId val="406198008"/>
        <c:axId val="406200360"/>
        <c:axId val="0"/>
      </c:bar3DChart>
      <c:catAx>
        <c:axId val="406198008"/>
        <c:scaling>
          <c:orientation val="minMax"/>
        </c:scaling>
        <c:delete val="1"/>
        <c:axPos val="b"/>
        <c:majorTickMark val="out"/>
        <c:minorTickMark val="none"/>
        <c:tickLblPos val="none"/>
        <c:crossAx val="406200360"/>
        <c:crosses val="autoZero"/>
        <c:auto val="1"/>
        <c:lblAlgn val="ctr"/>
        <c:lblOffset val="100"/>
        <c:noMultiLvlLbl val="0"/>
      </c:catAx>
      <c:valAx>
        <c:axId val="406200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008"/>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2.1.3(2)'!$L$50</c:f>
              <c:numCache>
                <c:formatCode>0.00%</c:formatCode>
                <c:ptCount val="1"/>
                <c:pt idx="0">
                  <c:v>0.79335632330715034</c:v>
                </c:pt>
              </c:numCache>
            </c:numRef>
          </c:val>
          <c:extLst>
            <c:ext xmlns:c16="http://schemas.microsoft.com/office/drawing/2014/chart" uri="{C3380CC4-5D6E-409C-BE32-E72D297353CC}">
              <c16:uniqueId val="{00000000-ACD7-4B7A-9868-8B8B948EF405}"/>
            </c:ext>
          </c:extLst>
        </c:ser>
        <c:ser>
          <c:idx val="2"/>
          <c:order val="1"/>
          <c:tx>
            <c:strRef>
              <c:f>'Principio Rector 2'!$P$10</c:f>
              <c:strCache>
                <c:ptCount val="1"/>
                <c:pt idx="0">
                  <c:v>Presupuestal</c:v>
                </c:pt>
              </c:strCache>
            </c:strRef>
          </c:tx>
          <c:spPr>
            <a:solidFill>
              <a:srgbClr val="8F302E"/>
            </a:solidFill>
          </c:spPr>
          <c:invertIfNegative val="0"/>
          <c:val>
            <c:numRef>
              <c:f>'estrategia 2.1.3(2)'!$Q$50</c:f>
              <c:numCache>
                <c:formatCode>0.00%</c:formatCode>
                <c:ptCount val="1"/>
                <c:pt idx="0">
                  <c:v>0.54877048553170182</c:v>
                </c:pt>
              </c:numCache>
            </c:numRef>
          </c:val>
          <c:extLst>
            <c:ext xmlns:c16="http://schemas.microsoft.com/office/drawing/2014/chart" uri="{C3380CC4-5D6E-409C-BE32-E72D297353CC}">
              <c16:uniqueId val="{00000001-ACD7-4B7A-9868-8B8B948EF405}"/>
            </c:ext>
          </c:extLst>
        </c:ser>
        <c:dLbls>
          <c:showLegendKey val="0"/>
          <c:showVal val="0"/>
          <c:showCatName val="0"/>
          <c:showSerName val="0"/>
          <c:showPercent val="0"/>
          <c:showBubbleSize val="0"/>
        </c:dLbls>
        <c:gapWidth val="150"/>
        <c:shape val="cylinder"/>
        <c:axId val="406198008"/>
        <c:axId val="406200360"/>
        <c:axId val="0"/>
      </c:bar3DChart>
      <c:catAx>
        <c:axId val="406198008"/>
        <c:scaling>
          <c:orientation val="minMax"/>
        </c:scaling>
        <c:delete val="1"/>
        <c:axPos val="b"/>
        <c:majorTickMark val="out"/>
        <c:minorTickMark val="none"/>
        <c:tickLblPos val="none"/>
        <c:crossAx val="406200360"/>
        <c:crosses val="autoZero"/>
        <c:auto val="1"/>
        <c:lblAlgn val="ctr"/>
        <c:lblOffset val="100"/>
        <c:noMultiLvlLbl val="0"/>
      </c:catAx>
      <c:valAx>
        <c:axId val="406200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008"/>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2.1.3(3)'!$L$50</c:f>
              <c:numCache>
                <c:formatCode>0.00%</c:formatCode>
                <c:ptCount val="1"/>
                <c:pt idx="0">
                  <c:v>0.7157764811490126</c:v>
                </c:pt>
              </c:numCache>
            </c:numRef>
          </c:val>
          <c:extLst>
            <c:ext xmlns:c16="http://schemas.microsoft.com/office/drawing/2014/chart" uri="{C3380CC4-5D6E-409C-BE32-E72D297353CC}">
              <c16:uniqueId val="{00000000-DA50-4AB8-9C18-902A5562888B}"/>
            </c:ext>
          </c:extLst>
        </c:ser>
        <c:ser>
          <c:idx val="2"/>
          <c:order val="1"/>
          <c:tx>
            <c:strRef>
              <c:f>'Principio Rector 2'!$P$10</c:f>
              <c:strCache>
                <c:ptCount val="1"/>
                <c:pt idx="0">
                  <c:v>Presupuestal</c:v>
                </c:pt>
              </c:strCache>
            </c:strRef>
          </c:tx>
          <c:spPr>
            <a:solidFill>
              <a:srgbClr val="8F302E"/>
            </a:solidFill>
          </c:spPr>
          <c:invertIfNegative val="0"/>
          <c:val>
            <c:numRef>
              <c:f>'estrategia 2.1.3(3)'!$Q$50</c:f>
              <c:numCache>
                <c:formatCode>0.00%</c:formatCode>
                <c:ptCount val="1"/>
                <c:pt idx="0">
                  <c:v>0.91092796806320742</c:v>
                </c:pt>
              </c:numCache>
            </c:numRef>
          </c:val>
          <c:extLst>
            <c:ext xmlns:c16="http://schemas.microsoft.com/office/drawing/2014/chart" uri="{C3380CC4-5D6E-409C-BE32-E72D297353CC}">
              <c16:uniqueId val="{00000001-DA50-4AB8-9C18-902A5562888B}"/>
            </c:ext>
          </c:extLst>
        </c:ser>
        <c:dLbls>
          <c:showLegendKey val="0"/>
          <c:showVal val="0"/>
          <c:showCatName val="0"/>
          <c:showSerName val="0"/>
          <c:showPercent val="0"/>
          <c:showBubbleSize val="0"/>
        </c:dLbls>
        <c:gapWidth val="150"/>
        <c:shape val="cylinder"/>
        <c:axId val="406198008"/>
        <c:axId val="406200360"/>
        <c:axId val="0"/>
      </c:bar3DChart>
      <c:catAx>
        <c:axId val="406198008"/>
        <c:scaling>
          <c:orientation val="minMax"/>
        </c:scaling>
        <c:delete val="1"/>
        <c:axPos val="b"/>
        <c:majorTickMark val="out"/>
        <c:minorTickMark val="none"/>
        <c:tickLblPos val="none"/>
        <c:crossAx val="406200360"/>
        <c:crosses val="autoZero"/>
        <c:auto val="1"/>
        <c:lblAlgn val="ctr"/>
        <c:lblOffset val="100"/>
        <c:noMultiLvlLbl val="0"/>
      </c:catAx>
      <c:valAx>
        <c:axId val="406200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008"/>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2.1.3 (4)'!$L$47</c:f>
              <c:numCache>
                <c:formatCode>0.00%</c:formatCode>
                <c:ptCount val="1"/>
                <c:pt idx="0">
                  <c:v>0.98167437893603338</c:v>
                </c:pt>
              </c:numCache>
            </c:numRef>
          </c:val>
          <c:extLst>
            <c:ext xmlns:c16="http://schemas.microsoft.com/office/drawing/2014/chart" uri="{C3380CC4-5D6E-409C-BE32-E72D297353CC}">
              <c16:uniqueId val="{00000000-D96A-4393-BA9F-A5E2BF5B4B77}"/>
            </c:ext>
          </c:extLst>
        </c:ser>
        <c:ser>
          <c:idx val="2"/>
          <c:order val="1"/>
          <c:tx>
            <c:strRef>
              <c:f>'Principio Rector 2'!$P$10</c:f>
              <c:strCache>
                <c:ptCount val="1"/>
                <c:pt idx="0">
                  <c:v>Presupuestal</c:v>
                </c:pt>
              </c:strCache>
            </c:strRef>
          </c:tx>
          <c:spPr>
            <a:solidFill>
              <a:srgbClr val="8F302E"/>
            </a:solidFill>
          </c:spPr>
          <c:invertIfNegative val="0"/>
          <c:val>
            <c:numRef>
              <c:f>'estrategia 2.1.3 (4)'!$Q$47</c:f>
              <c:numCache>
                <c:formatCode>0.00%</c:formatCode>
                <c:ptCount val="1"/>
                <c:pt idx="0">
                  <c:v>0.664795738994713</c:v>
                </c:pt>
              </c:numCache>
            </c:numRef>
          </c:val>
          <c:extLst>
            <c:ext xmlns:c16="http://schemas.microsoft.com/office/drawing/2014/chart" uri="{C3380CC4-5D6E-409C-BE32-E72D297353CC}">
              <c16:uniqueId val="{00000001-D96A-4393-BA9F-A5E2BF5B4B77}"/>
            </c:ext>
          </c:extLst>
        </c:ser>
        <c:dLbls>
          <c:showLegendKey val="0"/>
          <c:showVal val="0"/>
          <c:showCatName val="0"/>
          <c:showSerName val="0"/>
          <c:showPercent val="0"/>
          <c:showBubbleSize val="0"/>
        </c:dLbls>
        <c:gapWidth val="150"/>
        <c:shape val="cylinder"/>
        <c:axId val="406198008"/>
        <c:axId val="406200360"/>
        <c:axId val="0"/>
      </c:bar3DChart>
      <c:catAx>
        <c:axId val="406198008"/>
        <c:scaling>
          <c:orientation val="minMax"/>
        </c:scaling>
        <c:delete val="1"/>
        <c:axPos val="b"/>
        <c:majorTickMark val="out"/>
        <c:minorTickMark val="none"/>
        <c:tickLblPos val="none"/>
        <c:crossAx val="406200360"/>
        <c:crosses val="autoZero"/>
        <c:auto val="1"/>
        <c:lblAlgn val="ctr"/>
        <c:lblOffset val="100"/>
        <c:noMultiLvlLbl val="0"/>
      </c:catAx>
      <c:valAx>
        <c:axId val="406200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008"/>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2.1.4'!$L$46</c:f>
              <c:numCache>
                <c:formatCode>0.00%</c:formatCode>
                <c:ptCount val="1"/>
                <c:pt idx="0">
                  <c:v>0.6528225959530769</c:v>
                </c:pt>
              </c:numCache>
            </c:numRef>
          </c:val>
          <c:extLst>
            <c:ext xmlns:c16="http://schemas.microsoft.com/office/drawing/2014/chart" uri="{C3380CC4-5D6E-409C-BE32-E72D297353CC}">
              <c16:uniqueId val="{00000000-1E70-4655-AD63-CFD976EE3209}"/>
            </c:ext>
          </c:extLst>
        </c:ser>
        <c:ser>
          <c:idx val="2"/>
          <c:order val="1"/>
          <c:tx>
            <c:strRef>
              <c:f>'Principio Rector 2'!$P$10</c:f>
              <c:strCache>
                <c:ptCount val="1"/>
                <c:pt idx="0">
                  <c:v>Presupuestal</c:v>
                </c:pt>
              </c:strCache>
            </c:strRef>
          </c:tx>
          <c:spPr>
            <a:solidFill>
              <a:srgbClr val="8F302E"/>
            </a:solidFill>
          </c:spPr>
          <c:invertIfNegative val="0"/>
          <c:val>
            <c:numRef>
              <c:f>'estrategia 2.1.4'!$Q$46</c:f>
              <c:numCache>
                <c:formatCode>0.00%</c:formatCode>
                <c:ptCount val="1"/>
                <c:pt idx="0">
                  <c:v>0.59986549246766885</c:v>
                </c:pt>
              </c:numCache>
            </c:numRef>
          </c:val>
          <c:extLst>
            <c:ext xmlns:c16="http://schemas.microsoft.com/office/drawing/2014/chart" uri="{C3380CC4-5D6E-409C-BE32-E72D297353CC}">
              <c16:uniqueId val="{00000001-1E70-4655-AD63-CFD976EE3209}"/>
            </c:ext>
          </c:extLst>
        </c:ser>
        <c:dLbls>
          <c:showLegendKey val="0"/>
          <c:showVal val="0"/>
          <c:showCatName val="0"/>
          <c:showSerName val="0"/>
          <c:showPercent val="0"/>
          <c:showBubbleSize val="0"/>
        </c:dLbls>
        <c:gapWidth val="150"/>
        <c:shape val="cylinder"/>
        <c:axId val="406198008"/>
        <c:axId val="406200360"/>
        <c:axId val="0"/>
      </c:bar3DChart>
      <c:catAx>
        <c:axId val="406198008"/>
        <c:scaling>
          <c:orientation val="minMax"/>
        </c:scaling>
        <c:delete val="1"/>
        <c:axPos val="b"/>
        <c:majorTickMark val="out"/>
        <c:minorTickMark val="none"/>
        <c:tickLblPos val="none"/>
        <c:crossAx val="406200360"/>
        <c:crosses val="autoZero"/>
        <c:auto val="1"/>
        <c:lblAlgn val="ctr"/>
        <c:lblOffset val="100"/>
        <c:noMultiLvlLbl val="0"/>
      </c:catAx>
      <c:valAx>
        <c:axId val="406200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008"/>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2.1.5 '!$L$46</c:f>
              <c:numCache>
                <c:formatCode>0.00%</c:formatCode>
                <c:ptCount val="1"/>
                <c:pt idx="0">
                  <c:v>0.19556092000268221</c:v>
                </c:pt>
              </c:numCache>
            </c:numRef>
          </c:val>
          <c:extLst>
            <c:ext xmlns:c16="http://schemas.microsoft.com/office/drawing/2014/chart" uri="{C3380CC4-5D6E-409C-BE32-E72D297353CC}">
              <c16:uniqueId val="{00000000-B1E1-4357-8AC6-6D8E1B8BFDD9}"/>
            </c:ext>
          </c:extLst>
        </c:ser>
        <c:ser>
          <c:idx val="2"/>
          <c:order val="1"/>
          <c:tx>
            <c:strRef>
              <c:f>'Principio Rector 2'!$P$10</c:f>
              <c:strCache>
                <c:ptCount val="1"/>
                <c:pt idx="0">
                  <c:v>Presupuestal</c:v>
                </c:pt>
              </c:strCache>
            </c:strRef>
          </c:tx>
          <c:spPr>
            <a:solidFill>
              <a:srgbClr val="8F302E"/>
            </a:solidFill>
          </c:spPr>
          <c:invertIfNegative val="0"/>
          <c:val>
            <c:numRef>
              <c:f>'estrategia 2.1.5 '!$Q$46</c:f>
              <c:numCache>
                <c:formatCode>0.00%</c:formatCode>
                <c:ptCount val="1"/>
                <c:pt idx="0">
                  <c:v>0.64709304337213758</c:v>
                </c:pt>
              </c:numCache>
            </c:numRef>
          </c:val>
          <c:extLst>
            <c:ext xmlns:c16="http://schemas.microsoft.com/office/drawing/2014/chart" uri="{C3380CC4-5D6E-409C-BE32-E72D297353CC}">
              <c16:uniqueId val="{00000001-B1E1-4357-8AC6-6D8E1B8BFDD9}"/>
            </c:ext>
          </c:extLst>
        </c:ser>
        <c:dLbls>
          <c:showLegendKey val="0"/>
          <c:showVal val="0"/>
          <c:showCatName val="0"/>
          <c:showSerName val="0"/>
          <c:showPercent val="0"/>
          <c:showBubbleSize val="0"/>
        </c:dLbls>
        <c:gapWidth val="150"/>
        <c:shape val="cylinder"/>
        <c:axId val="406198008"/>
        <c:axId val="406200360"/>
        <c:axId val="0"/>
      </c:bar3DChart>
      <c:catAx>
        <c:axId val="406198008"/>
        <c:scaling>
          <c:orientation val="minMax"/>
        </c:scaling>
        <c:delete val="1"/>
        <c:axPos val="b"/>
        <c:majorTickMark val="out"/>
        <c:minorTickMark val="none"/>
        <c:tickLblPos val="none"/>
        <c:crossAx val="406200360"/>
        <c:crosses val="autoZero"/>
        <c:auto val="1"/>
        <c:lblAlgn val="ctr"/>
        <c:lblOffset val="100"/>
        <c:noMultiLvlLbl val="0"/>
      </c:catAx>
      <c:valAx>
        <c:axId val="406200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008"/>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2.1.5  (1)'!$L$46</c:f>
              <c:numCache>
                <c:formatCode>0.00%</c:formatCode>
                <c:ptCount val="1"/>
                <c:pt idx="0">
                  <c:v>4.736842105263158E-2</c:v>
                </c:pt>
              </c:numCache>
            </c:numRef>
          </c:val>
          <c:extLst>
            <c:ext xmlns:c16="http://schemas.microsoft.com/office/drawing/2014/chart" uri="{C3380CC4-5D6E-409C-BE32-E72D297353CC}">
              <c16:uniqueId val="{00000000-3BDC-4DAD-B1CB-BF62B0EEEAE0}"/>
            </c:ext>
          </c:extLst>
        </c:ser>
        <c:ser>
          <c:idx val="2"/>
          <c:order val="1"/>
          <c:tx>
            <c:strRef>
              <c:f>'Principio Rector 2'!$P$10</c:f>
              <c:strCache>
                <c:ptCount val="1"/>
                <c:pt idx="0">
                  <c:v>Presupuestal</c:v>
                </c:pt>
              </c:strCache>
            </c:strRef>
          </c:tx>
          <c:spPr>
            <a:solidFill>
              <a:srgbClr val="8F302E"/>
            </a:solidFill>
          </c:spPr>
          <c:invertIfNegative val="0"/>
          <c:val>
            <c:numRef>
              <c:f>'estrategia 2.1.5  (1)'!$Q$46</c:f>
              <c:numCache>
                <c:formatCode>0.00%</c:formatCode>
                <c:ptCount val="1"/>
                <c:pt idx="0">
                  <c:v>0.86988944403430657</c:v>
                </c:pt>
              </c:numCache>
            </c:numRef>
          </c:val>
          <c:extLst>
            <c:ext xmlns:c16="http://schemas.microsoft.com/office/drawing/2014/chart" uri="{C3380CC4-5D6E-409C-BE32-E72D297353CC}">
              <c16:uniqueId val="{00000001-3BDC-4DAD-B1CB-BF62B0EEEAE0}"/>
            </c:ext>
          </c:extLst>
        </c:ser>
        <c:dLbls>
          <c:showLegendKey val="0"/>
          <c:showVal val="0"/>
          <c:showCatName val="0"/>
          <c:showSerName val="0"/>
          <c:showPercent val="0"/>
          <c:showBubbleSize val="0"/>
        </c:dLbls>
        <c:gapWidth val="150"/>
        <c:shape val="cylinder"/>
        <c:axId val="406198008"/>
        <c:axId val="406200360"/>
        <c:axId val="0"/>
      </c:bar3DChart>
      <c:catAx>
        <c:axId val="406198008"/>
        <c:scaling>
          <c:orientation val="minMax"/>
        </c:scaling>
        <c:delete val="1"/>
        <c:axPos val="b"/>
        <c:majorTickMark val="out"/>
        <c:minorTickMark val="none"/>
        <c:tickLblPos val="none"/>
        <c:crossAx val="406200360"/>
        <c:crosses val="autoZero"/>
        <c:auto val="1"/>
        <c:lblAlgn val="ctr"/>
        <c:lblOffset val="100"/>
        <c:noMultiLvlLbl val="0"/>
      </c:catAx>
      <c:valAx>
        <c:axId val="406200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008"/>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2.1.5  (2)'!$L$46</c:f>
              <c:numCache>
                <c:formatCode>0.00%</c:formatCode>
                <c:ptCount val="1"/>
                <c:pt idx="0">
                  <c:v>0.19660985253259244</c:v>
                </c:pt>
              </c:numCache>
            </c:numRef>
          </c:val>
          <c:extLst>
            <c:ext xmlns:c16="http://schemas.microsoft.com/office/drawing/2014/chart" uri="{C3380CC4-5D6E-409C-BE32-E72D297353CC}">
              <c16:uniqueId val="{00000000-3932-4604-87EF-7586FB360D2C}"/>
            </c:ext>
          </c:extLst>
        </c:ser>
        <c:ser>
          <c:idx val="2"/>
          <c:order val="1"/>
          <c:tx>
            <c:strRef>
              <c:f>'Principio Rector 2'!$P$10</c:f>
              <c:strCache>
                <c:ptCount val="1"/>
                <c:pt idx="0">
                  <c:v>Presupuestal</c:v>
                </c:pt>
              </c:strCache>
            </c:strRef>
          </c:tx>
          <c:spPr>
            <a:solidFill>
              <a:srgbClr val="8F302E"/>
            </a:solidFill>
          </c:spPr>
          <c:invertIfNegative val="0"/>
          <c:val>
            <c:numRef>
              <c:f>'estrategia 2.1.5  (2)'!$Q$46</c:f>
              <c:numCache>
                <c:formatCode>0.00%</c:formatCode>
                <c:ptCount val="1"/>
                <c:pt idx="0">
                  <c:v>0.70414078930748225</c:v>
                </c:pt>
              </c:numCache>
            </c:numRef>
          </c:val>
          <c:extLst>
            <c:ext xmlns:c16="http://schemas.microsoft.com/office/drawing/2014/chart" uri="{C3380CC4-5D6E-409C-BE32-E72D297353CC}">
              <c16:uniqueId val="{00000001-3932-4604-87EF-7586FB360D2C}"/>
            </c:ext>
          </c:extLst>
        </c:ser>
        <c:dLbls>
          <c:showLegendKey val="0"/>
          <c:showVal val="0"/>
          <c:showCatName val="0"/>
          <c:showSerName val="0"/>
          <c:showPercent val="0"/>
          <c:showBubbleSize val="0"/>
        </c:dLbls>
        <c:gapWidth val="150"/>
        <c:shape val="cylinder"/>
        <c:axId val="406198008"/>
        <c:axId val="406200360"/>
        <c:axId val="0"/>
      </c:bar3DChart>
      <c:catAx>
        <c:axId val="406198008"/>
        <c:scaling>
          <c:orientation val="minMax"/>
        </c:scaling>
        <c:delete val="1"/>
        <c:axPos val="b"/>
        <c:majorTickMark val="out"/>
        <c:minorTickMark val="none"/>
        <c:tickLblPos val="none"/>
        <c:crossAx val="406200360"/>
        <c:crosses val="autoZero"/>
        <c:auto val="1"/>
        <c:lblAlgn val="ctr"/>
        <c:lblOffset val="100"/>
        <c:noMultiLvlLbl val="0"/>
      </c:catAx>
      <c:valAx>
        <c:axId val="406200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008"/>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2.1.6'!$L$46</c:f>
              <c:numCache>
                <c:formatCode>0.00%</c:formatCode>
                <c:ptCount val="1"/>
                <c:pt idx="0">
                  <c:v>0.98064187468160979</c:v>
                </c:pt>
              </c:numCache>
            </c:numRef>
          </c:val>
          <c:extLst>
            <c:ext xmlns:c16="http://schemas.microsoft.com/office/drawing/2014/chart" uri="{C3380CC4-5D6E-409C-BE32-E72D297353CC}">
              <c16:uniqueId val="{00000000-0A03-48BB-9825-B5BFC9E38C0F}"/>
            </c:ext>
          </c:extLst>
        </c:ser>
        <c:ser>
          <c:idx val="2"/>
          <c:order val="1"/>
          <c:tx>
            <c:strRef>
              <c:f>'Principio Rector 2'!$P$10</c:f>
              <c:strCache>
                <c:ptCount val="1"/>
                <c:pt idx="0">
                  <c:v>Presupuestal</c:v>
                </c:pt>
              </c:strCache>
            </c:strRef>
          </c:tx>
          <c:spPr>
            <a:solidFill>
              <a:srgbClr val="8F302E"/>
            </a:solidFill>
          </c:spPr>
          <c:invertIfNegative val="0"/>
          <c:val>
            <c:numRef>
              <c:f>'estrategia 2.1.6'!$Q$46</c:f>
              <c:numCache>
                <c:formatCode>0.00%</c:formatCode>
                <c:ptCount val="1"/>
                <c:pt idx="0">
                  <c:v>0.69750216977105306</c:v>
                </c:pt>
              </c:numCache>
            </c:numRef>
          </c:val>
          <c:extLst>
            <c:ext xmlns:c16="http://schemas.microsoft.com/office/drawing/2014/chart" uri="{C3380CC4-5D6E-409C-BE32-E72D297353CC}">
              <c16:uniqueId val="{00000001-0A03-48BB-9825-B5BFC9E38C0F}"/>
            </c:ext>
          </c:extLst>
        </c:ser>
        <c:dLbls>
          <c:showLegendKey val="0"/>
          <c:showVal val="0"/>
          <c:showCatName val="0"/>
          <c:showSerName val="0"/>
          <c:showPercent val="0"/>
          <c:showBubbleSize val="0"/>
        </c:dLbls>
        <c:gapWidth val="150"/>
        <c:shape val="cylinder"/>
        <c:axId val="406198008"/>
        <c:axId val="406200360"/>
        <c:axId val="0"/>
      </c:bar3DChart>
      <c:catAx>
        <c:axId val="406198008"/>
        <c:scaling>
          <c:orientation val="minMax"/>
        </c:scaling>
        <c:delete val="1"/>
        <c:axPos val="b"/>
        <c:majorTickMark val="out"/>
        <c:minorTickMark val="none"/>
        <c:tickLblPos val="none"/>
        <c:crossAx val="406200360"/>
        <c:crosses val="autoZero"/>
        <c:auto val="1"/>
        <c:lblAlgn val="ctr"/>
        <c:lblOffset val="100"/>
        <c:noMultiLvlLbl val="0"/>
      </c:catAx>
      <c:valAx>
        <c:axId val="406200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008"/>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2.1.7'!$L$46</c:f>
              <c:numCache>
                <c:formatCode>0.00%</c:formatCode>
                <c:ptCount val="1"/>
                <c:pt idx="0">
                  <c:v>0.71142191142191147</c:v>
                </c:pt>
              </c:numCache>
            </c:numRef>
          </c:val>
          <c:extLst>
            <c:ext xmlns:c16="http://schemas.microsoft.com/office/drawing/2014/chart" uri="{C3380CC4-5D6E-409C-BE32-E72D297353CC}">
              <c16:uniqueId val="{00000000-C8D4-4EB4-B513-E51238C6F8CD}"/>
            </c:ext>
          </c:extLst>
        </c:ser>
        <c:ser>
          <c:idx val="2"/>
          <c:order val="1"/>
          <c:tx>
            <c:strRef>
              <c:f>'Principio Rector 2'!$P$10</c:f>
              <c:strCache>
                <c:ptCount val="1"/>
                <c:pt idx="0">
                  <c:v>Presupuestal</c:v>
                </c:pt>
              </c:strCache>
            </c:strRef>
          </c:tx>
          <c:spPr>
            <a:solidFill>
              <a:srgbClr val="8F302E"/>
            </a:solidFill>
          </c:spPr>
          <c:invertIfNegative val="0"/>
          <c:val>
            <c:numRef>
              <c:f>'estrategia 2.1.7'!$Q$46</c:f>
              <c:numCache>
                <c:formatCode>0.00%</c:formatCode>
                <c:ptCount val="1"/>
                <c:pt idx="0">
                  <c:v>0.19010972744214458</c:v>
                </c:pt>
              </c:numCache>
            </c:numRef>
          </c:val>
          <c:extLst>
            <c:ext xmlns:c16="http://schemas.microsoft.com/office/drawing/2014/chart" uri="{C3380CC4-5D6E-409C-BE32-E72D297353CC}">
              <c16:uniqueId val="{00000001-C8D4-4EB4-B513-E51238C6F8CD}"/>
            </c:ext>
          </c:extLst>
        </c:ser>
        <c:dLbls>
          <c:showLegendKey val="0"/>
          <c:showVal val="0"/>
          <c:showCatName val="0"/>
          <c:showSerName val="0"/>
          <c:showPercent val="0"/>
          <c:showBubbleSize val="0"/>
        </c:dLbls>
        <c:gapWidth val="150"/>
        <c:shape val="cylinder"/>
        <c:axId val="406198008"/>
        <c:axId val="406200360"/>
        <c:axId val="0"/>
      </c:bar3DChart>
      <c:catAx>
        <c:axId val="406198008"/>
        <c:scaling>
          <c:orientation val="minMax"/>
        </c:scaling>
        <c:delete val="1"/>
        <c:axPos val="b"/>
        <c:majorTickMark val="out"/>
        <c:minorTickMark val="none"/>
        <c:tickLblPos val="none"/>
        <c:crossAx val="406200360"/>
        <c:crosses val="autoZero"/>
        <c:auto val="1"/>
        <c:lblAlgn val="ctr"/>
        <c:lblOffset val="100"/>
        <c:noMultiLvlLbl val="0"/>
      </c:catAx>
      <c:valAx>
        <c:axId val="406200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008"/>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'politica publica 2.2'!$L$48</c:f>
              <c:numCache>
                <c:formatCode>0.00%</c:formatCode>
                <c:ptCount val="1"/>
                <c:pt idx="0">
                  <c:v>0.71576725414683173</c:v>
                </c:pt>
              </c:numCache>
            </c:numRef>
          </c:val>
          <c:extLst>
            <c:ext xmlns:c16="http://schemas.microsoft.com/office/drawing/2014/chart" uri="{C3380CC4-5D6E-409C-BE32-E72D297353CC}">
              <c16:uniqueId val="{00000000-2990-42AB-8EBC-213F3E6BDF9F}"/>
            </c:ext>
          </c:extLst>
        </c:ser>
        <c:ser>
          <c:idx val="2"/>
          <c:order val="1"/>
          <c:tx>
            <c:strRef>
              <c:f>'Principio Rector 2'!$P$10</c:f>
              <c:strCache>
                <c:ptCount val="1"/>
                <c:pt idx="0">
                  <c:v>Presupuestal</c:v>
                </c:pt>
              </c:strCache>
            </c:strRef>
          </c:tx>
          <c:spPr>
            <a:solidFill>
              <a:srgbClr val="8F302E"/>
            </a:solidFill>
          </c:spPr>
          <c:invertIfNegative val="0"/>
          <c:val>
            <c:numRef>
              <c:f>'Principio Rector 2'!$Q$47</c:f>
              <c:numCache>
                <c:formatCode>0.00%</c:formatCode>
                <c:ptCount val="1"/>
                <c:pt idx="0">
                  <c:v>0.65461963838422177</c:v>
                </c:pt>
              </c:numCache>
            </c:numRef>
          </c:val>
          <c:extLst>
            <c:ext xmlns:c16="http://schemas.microsoft.com/office/drawing/2014/chart" uri="{C3380CC4-5D6E-409C-BE32-E72D297353CC}">
              <c16:uniqueId val="{00000001-2990-42AB-8EBC-213F3E6BDF9F}"/>
            </c:ext>
          </c:extLst>
        </c:ser>
        <c:dLbls>
          <c:showLegendKey val="0"/>
          <c:showVal val="0"/>
          <c:showCatName val="0"/>
          <c:showSerName val="0"/>
          <c:showPercent val="0"/>
          <c:showBubbleSize val="0"/>
        </c:dLbls>
        <c:gapWidth val="150"/>
        <c:shape val="cylinder"/>
        <c:axId val="406199576"/>
        <c:axId val="406199968"/>
        <c:axId val="0"/>
      </c:bar3DChart>
      <c:catAx>
        <c:axId val="406199576"/>
        <c:scaling>
          <c:orientation val="minMax"/>
        </c:scaling>
        <c:delete val="1"/>
        <c:axPos val="b"/>
        <c:majorTickMark val="out"/>
        <c:minorTickMark val="none"/>
        <c:tickLblPos val="none"/>
        <c:crossAx val="406199968"/>
        <c:crosses val="autoZero"/>
        <c:auto val="1"/>
        <c:lblAlgn val="ctr"/>
        <c:lblOffset val="100"/>
        <c:noMultiLvlLbl val="0"/>
      </c:catAx>
      <c:valAx>
        <c:axId val="406199968"/>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9576"/>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2.2.1'!$L$43</c:f>
              <c:numCache>
                <c:formatCode>0.00%</c:formatCode>
                <c:ptCount val="1"/>
                <c:pt idx="0">
                  <c:v>0.69819819819819817</c:v>
                </c:pt>
              </c:numCache>
            </c:numRef>
          </c:val>
          <c:extLst>
            <c:ext xmlns:c16="http://schemas.microsoft.com/office/drawing/2014/chart" uri="{C3380CC4-5D6E-409C-BE32-E72D297353CC}">
              <c16:uniqueId val="{00000000-1EFB-4CA8-9D94-611EC845220D}"/>
            </c:ext>
          </c:extLst>
        </c:ser>
        <c:ser>
          <c:idx val="2"/>
          <c:order val="1"/>
          <c:tx>
            <c:strRef>
              <c:f>'Principio Rector 2'!$P$10</c:f>
              <c:strCache>
                <c:ptCount val="1"/>
                <c:pt idx="0">
                  <c:v>Presupuestal</c:v>
                </c:pt>
              </c:strCache>
            </c:strRef>
          </c:tx>
          <c:spPr>
            <a:solidFill>
              <a:srgbClr val="8F302E"/>
            </a:solidFill>
          </c:spPr>
          <c:invertIfNegative val="0"/>
          <c:val>
            <c:numRef>
              <c:f>'estrategia 2.2.1'!$Q$43</c:f>
              <c:numCache>
                <c:formatCode>0.00%</c:formatCode>
                <c:ptCount val="1"/>
                <c:pt idx="0">
                  <c:v>8.3428723612423092E-4</c:v>
                </c:pt>
              </c:numCache>
            </c:numRef>
          </c:val>
          <c:extLst>
            <c:ext xmlns:c16="http://schemas.microsoft.com/office/drawing/2014/chart" uri="{C3380CC4-5D6E-409C-BE32-E72D297353CC}">
              <c16:uniqueId val="{00000001-1EFB-4CA8-9D94-611EC845220D}"/>
            </c:ext>
          </c:extLst>
        </c:ser>
        <c:dLbls>
          <c:showLegendKey val="0"/>
          <c:showVal val="0"/>
          <c:showCatName val="0"/>
          <c:showSerName val="0"/>
          <c:showPercent val="0"/>
          <c:showBubbleSize val="0"/>
        </c:dLbls>
        <c:gapWidth val="150"/>
        <c:shape val="cylinder"/>
        <c:axId val="284261880"/>
        <c:axId val="284258744"/>
        <c:axId val="0"/>
      </c:bar3DChart>
      <c:catAx>
        <c:axId val="284261880"/>
        <c:scaling>
          <c:orientation val="minMax"/>
        </c:scaling>
        <c:delete val="1"/>
        <c:axPos val="b"/>
        <c:majorTickMark val="out"/>
        <c:minorTickMark val="none"/>
        <c:tickLblPos val="none"/>
        <c:crossAx val="284258744"/>
        <c:crosses val="autoZero"/>
        <c:auto val="1"/>
        <c:lblAlgn val="ctr"/>
        <c:lblOffset val="100"/>
        <c:noMultiLvlLbl val="0"/>
      </c:catAx>
      <c:valAx>
        <c:axId val="28425874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284261880"/>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2.2.2'!$L$43</c:f>
              <c:numCache>
                <c:formatCode>0.00%</c:formatCode>
                <c:ptCount val="1"/>
                <c:pt idx="0">
                  <c:v>0.72093666093889175</c:v>
                </c:pt>
              </c:numCache>
            </c:numRef>
          </c:val>
          <c:extLst>
            <c:ext xmlns:c16="http://schemas.microsoft.com/office/drawing/2014/chart" uri="{C3380CC4-5D6E-409C-BE32-E72D297353CC}">
              <c16:uniqueId val="{00000000-9D10-4EAD-B641-581880ADF967}"/>
            </c:ext>
          </c:extLst>
        </c:ser>
        <c:ser>
          <c:idx val="2"/>
          <c:order val="1"/>
          <c:tx>
            <c:strRef>
              <c:f>'Principio Rector 2'!$P$10</c:f>
              <c:strCache>
                <c:ptCount val="1"/>
                <c:pt idx="0">
                  <c:v>Presupuestal</c:v>
                </c:pt>
              </c:strCache>
            </c:strRef>
          </c:tx>
          <c:spPr>
            <a:solidFill>
              <a:srgbClr val="8F302E"/>
            </a:solidFill>
          </c:spPr>
          <c:invertIfNegative val="0"/>
          <c:val>
            <c:numRef>
              <c:f>'estrategia 2.2.2'!$Q$43</c:f>
              <c:numCache>
                <c:formatCode>0.00%</c:formatCode>
                <c:ptCount val="1"/>
                <c:pt idx="0">
                  <c:v>0.66395821421901446</c:v>
                </c:pt>
              </c:numCache>
            </c:numRef>
          </c:val>
          <c:extLst>
            <c:ext xmlns:c16="http://schemas.microsoft.com/office/drawing/2014/chart" uri="{C3380CC4-5D6E-409C-BE32-E72D297353CC}">
              <c16:uniqueId val="{00000001-9D10-4EAD-B641-581880ADF967}"/>
            </c:ext>
          </c:extLst>
        </c:ser>
        <c:dLbls>
          <c:showLegendKey val="0"/>
          <c:showVal val="0"/>
          <c:showCatName val="0"/>
          <c:showSerName val="0"/>
          <c:showPercent val="0"/>
          <c:showBubbleSize val="0"/>
        </c:dLbls>
        <c:gapWidth val="150"/>
        <c:shape val="cylinder"/>
        <c:axId val="284261880"/>
        <c:axId val="284258744"/>
        <c:axId val="0"/>
      </c:bar3DChart>
      <c:catAx>
        <c:axId val="284261880"/>
        <c:scaling>
          <c:orientation val="minMax"/>
        </c:scaling>
        <c:delete val="1"/>
        <c:axPos val="b"/>
        <c:majorTickMark val="out"/>
        <c:minorTickMark val="none"/>
        <c:tickLblPos val="none"/>
        <c:crossAx val="284258744"/>
        <c:crosses val="autoZero"/>
        <c:auto val="1"/>
        <c:lblAlgn val="ctr"/>
        <c:lblOffset val="100"/>
        <c:noMultiLvlLbl val="0"/>
      </c:catAx>
      <c:valAx>
        <c:axId val="28425874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284261880"/>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2.2.3'!$L$43</c:f>
              <c:numCache>
                <c:formatCode>0.00%</c:formatCode>
                <c:ptCount val="1"/>
                <c:pt idx="0">
                  <c:v>0.62948657312522993</c:v>
                </c:pt>
              </c:numCache>
            </c:numRef>
          </c:val>
          <c:extLst>
            <c:ext xmlns:c16="http://schemas.microsoft.com/office/drawing/2014/chart" uri="{C3380CC4-5D6E-409C-BE32-E72D297353CC}">
              <c16:uniqueId val="{00000000-B4F1-40C0-80B6-89B27A4EA8E9}"/>
            </c:ext>
          </c:extLst>
        </c:ser>
        <c:ser>
          <c:idx val="2"/>
          <c:order val="1"/>
          <c:tx>
            <c:strRef>
              <c:f>'Principio Rector 2'!$P$10</c:f>
              <c:strCache>
                <c:ptCount val="1"/>
                <c:pt idx="0">
                  <c:v>Presupuestal</c:v>
                </c:pt>
              </c:strCache>
            </c:strRef>
          </c:tx>
          <c:spPr>
            <a:solidFill>
              <a:srgbClr val="8F302E"/>
            </a:solidFill>
          </c:spPr>
          <c:invertIfNegative val="0"/>
          <c:val>
            <c:numRef>
              <c:f>'estrategia 2.2.3'!$Q$43</c:f>
              <c:numCache>
                <c:formatCode>0.00%</c:formatCode>
                <c:ptCount val="1"/>
                <c:pt idx="0">
                  <c:v>0.54569650485501409</c:v>
                </c:pt>
              </c:numCache>
            </c:numRef>
          </c:val>
          <c:extLst>
            <c:ext xmlns:c16="http://schemas.microsoft.com/office/drawing/2014/chart" uri="{C3380CC4-5D6E-409C-BE32-E72D297353CC}">
              <c16:uniqueId val="{00000001-B4F1-40C0-80B6-89B27A4EA8E9}"/>
            </c:ext>
          </c:extLst>
        </c:ser>
        <c:dLbls>
          <c:showLegendKey val="0"/>
          <c:showVal val="0"/>
          <c:showCatName val="0"/>
          <c:showSerName val="0"/>
          <c:showPercent val="0"/>
          <c:showBubbleSize val="0"/>
        </c:dLbls>
        <c:gapWidth val="150"/>
        <c:shape val="cylinder"/>
        <c:axId val="284261880"/>
        <c:axId val="284258744"/>
        <c:axId val="0"/>
      </c:bar3DChart>
      <c:catAx>
        <c:axId val="284261880"/>
        <c:scaling>
          <c:orientation val="minMax"/>
        </c:scaling>
        <c:delete val="1"/>
        <c:axPos val="b"/>
        <c:majorTickMark val="out"/>
        <c:minorTickMark val="none"/>
        <c:tickLblPos val="none"/>
        <c:crossAx val="284258744"/>
        <c:crosses val="autoZero"/>
        <c:auto val="1"/>
        <c:lblAlgn val="ctr"/>
        <c:lblOffset val="100"/>
        <c:noMultiLvlLbl val="0"/>
      </c:catAx>
      <c:valAx>
        <c:axId val="28425874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284261880"/>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2.2.4'!$L$43</c:f>
              <c:numCache>
                <c:formatCode>0.00%</c:formatCode>
                <c:ptCount val="1"/>
                <c:pt idx="0">
                  <c:v>1.0537349397590361</c:v>
                </c:pt>
              </c:numCache>
            </c:numRef>
          </c:val>
          <c:extLst>
            <c:ext xmlns:c16="http://schemas.microsoft.com/office/drawing/2014/chart" uri="{C3380CC4-5D6E-409C-BE32-E72D297353CC}">
              <c16:uniqueId val="{00000000-1D27-4EFF-860E-90A414198194}"/>
            </c:ext>
          </c:extLst>
        </c:ser>
        <c:ser>
          <c:idx val="2"/>
          <c:order val="1"/>
          <c:tx>
            <c:strRef>
              <c:f>'Principio Rector 2'!$P$10</c:f>
              <c:strCache>
                <c:ptCount val="1"/>
                <c:pt idx="0">
                  <c:v>Presupuestal</c:v>
                </c:pt>
              </c:strCache>
            </c:strRef>
          </c:tx>
          <c:spPr>
            <a:solidFill>
              <a:srgbClr val="8F302E"/>
            </a:solidFill>
          </c:spPr>
          <c:invertIfNegative val="0"/>
          <c:val>
            <c:numRef>
              <c:f>'estrategia 2.2.4'!$Q$43</c:f>
              <c:numCache>
                <c:formatCode>0.00%</c:formatCode>
                <c:ptCount val="1"/>
                <c:pt idx="0">
                  <c:v>0.67767622797751359</c:v>
                </c:pt>
              </c:numCache>
            </c:numRef>
          </c:val>
          <c:extLst>
            <c:ext xmlns:c16="http://schemas.microsoft.com/office/drawing/2014/chart" uri="{C3380CC4-5D6E-409C-BE32-E72D297353CC}">
              <c16:uniqueId val="{00000001-1D27-4EFF-860E-90A414198194}"/>
            </c:ext>
          </c:extLst>
        </c:ser>
        <c:dLbls>
          <c:showLegendKey val="0"/>
          <c:showVal val="0"/>
          <c:showCatName val="0"/>
          <c:showSerName val="0"/>
          <c:showPercent val="0"/>
          <c:showBubbleSize val="0"/>
        </c:dLbls>
        <c:gapWidth val="150"/>
        <c:shape val="cylinder"/>
        <c:axId val="284261880"/>
        <c:axId val="284258744"/>
        <c:axId val="0"/>
      </c:bar3DChart>
      <c:catAx>
        <c:axId val="284261880"/>
        <c:scaling>
          <c:orientation val="minMax"/>
        </c:scaling>
        <c:delete val="1"/>
        <c:axPos val="b"/>
        <c:majorTickMark val="out"/>
        <c:minorTickMark val="none"/>
        <c:tickLblPos val="none"/>
        <c:crossAx val="284258744"/>
        <c:crosses val="autoZero"/>
        <c:auto val="1"/>
        <c:lblAlgn val="ctr"/>
        <c:lblOffset val="100"/>
        <c:noMultiLvlLbl val="0"/>
      </c:catAx>
      <c:valAx>
        <c:axId val="28425874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284261880"/>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2.2.5'!$L$43</c:f>
              <c:numCache>
                <c:formatCode>0.00%</c:formatCode>
                <c:ptCount val="1"/>
                <c:pt idx="0">
                  <c:v>0.13043478260869565</c:v>
                </c:pt>
              </c:numCache>
            </c:numRef>
          </c:val>
          <c:extLst>
            <c:ext xmlns:c16="http://schemas.microsoft.com/office/drawing/2014/chart" uri="{C3380CC4-5D6E-409C-BE32-E72D297353CC}">
              <c16:uniqueId val="{00000000-E10B-4FF8-B710-A18A6E097084}"/>
            </c:ext>
          </c:extLst>
        </c:ser>
        <c:ser>
          <c:idx val="2"/>
          <c:order val="1"/>
          <c:tx>
            <c:strRef>
              <c:f>'Principio Rector 2'!$P$10</c:f>
              <c:strCache>
                <c:ptCount val="1"/>
                <c:pt idx="0">
                  <c:v>Presupuestal</c:v>
                </c:pt>
              </c:strCache>
            </c:strRef>
          </c:tx>
          <c:spPr>
            <a:solidFill>
              <a:srgbClr val="8F302E"/>
            </a:solidFill>
          </c:spPr>
          <c:invertIfNegative val="0"/>
          <c:val>
            <c:numRef>
              <c:f>'estrategia 2.2.5'!$Q$43</c:f>
              <c:numCache>
                <c:formatCode>0.00%</c:formatCode>
                <c:ptCount val="1"/>
                <c:pt idx="0">
                  <c:v>0.64209764167592565</c:v>
                </c:pt>
              </c:numCache>
            </c:numRef>
          </c:val>
          <c:extLst>
            <c:ext xmlns:c16="http://schemas.microsoft.com/office/drawing/2014/chart" uri="{C3380CC4-5D6E-409C-BE32-E72D297353CC}">
              <c16:uniqueId val="{00000001-E10B-4FF8-B710-A18A6E097084}"/>
            </c:ext>
          </c:extLst>
        </c:ser>
        <c:dLbls>
          <c:showLegendKey val="0"/>
          <c:showVal val="0"/>
          <c:showCatName val="0"/>
          <c:showSerName val="0"/>
          <c:showPercent val="0"/>
          <c:showBubbleSize val="0"/>
        </c:dLbls>
        <c:gapWidth val="150"/>
        <c:shape val="cylinder"/>
        <c:axId val="284261880"/>
        <c:axId val="284258744"/>
        <c:axId val="0"/>
      </c:bar3DChart>
      <c:catAx>
        <c:axId val="284261880"/>
        <c:scaling>
          <c:orientation val="minMax"/>
        </c:scaling>
        <c:delete val="1"/>
        <c:axPos val="b"/>
        <c:majorTickMark val="out"/>
        <c:minorTickMark val="none"/>
        <c:tickLblPos val="none"/>
        <c:crossAx val="284258744"/>
        <c:crosses val="autoZero"/>
        <c:auto val="1"/>
        <c:lblAlgn val="ctr"/>
        <c:lblOffset val="100"/>
        <c:noMultiLvlLbl val="0"/>
      </c:catAx>
      <c:valAx>
        <c:axId val="28425874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284261880"/>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2.2.6'!$L$43</c:f>
              <c:numCache>
                <c:formatCode>0.00%</c:formatCode>
                <c:ptCount val="1"/>
                <c:pt idx="0">
                  <c:v>0.69821409674628221</c:v>
                </c:pt>
              </c:numCache>
            </c:numRef>
          </c:val>
          <c:extLst>
            <c:ext xmlns:c16="http://schemas.microsoft.com/office/drawing/2014/chart" uri="{C3380CC4-5D6E-409C-BE32-E72D297353CC}">
              <c16:uniqueId val="{00000000-367F-4C9A-8312-9629000385BC}"/>
            </c:ext>
          </c:extLst>
        </c:ser>
        <c:ser>
          <c:idx val="2"/>
          <c:order val="1"/>
          <c:tx>
            <c:strRef>
              <c:f>'Principio Rector 2'!$P$10</c:f>
              <c:strCache>
                <c:ptCount val="1"/>
                <c:pt idx="0">
                  <c:v>Presupuestal</c:v>
                </c:pt>
              </c:strCache>
            </c:strRef>
          </c:tx>
          <c:spPr>
            <a:solidFill>
              <a:srgbClr val="8F302E"/>
            </a:solidFill>
          </c:spPr>
          <c:invertIfNegative val="0"/>
          <c:val>
            <c:numRef>
              <c:f>'estrategia 2.2.6'!$Q$43</c:f>
              <c:numCache>
                <c:formatCode>0.00%</c:formatCode>
                <c:ptCount val="1"/>
                <c:pt idx="0">
                  <c:v>0.68378691459729823</c:v>
                </c:pt>
              </c:numCache>
            </c:numRef>
          </c:val>
          <c:extLst>
            <c:ext xmlns:c16="http://schemas.microsoft.com/office/drawing/2014/chart" uri="{C3380CC4-5D6E-409C-BE32-E72D297353CC}">
              <c16:uniqueId val="{00000001-367F-4C9A-8312-9629000385BC}"/>
            </c:ext>
          </c:extLst>
        </c:ser>
        <c:dLbls>
          <c:showLegendKey val="0"/>
          <c:showVal val="0"/>
          <c:showCatName val="0"/>
          <c:showSerName val="0"/>
          <c:showPercent val="0"/>
          <c:showBubbleSize val="0"/>
        </c:dLbls>
        <c:gapWidth val="150"/>
        <c:shape val="cylinder"/>
        <c:axId val="284261880"/>
        <c:axId val="284258744"/>
        <c:axId val="0"/>
      </c:bar3DChart>
      <c:catAx>
        <c:axId val="284261880"/>
        <c:scaling>
          <c:orientation val="minMax"/>
        </c:scaling>
        <c:delete val="1"/>
        <c:axPos val="b"/>
        <c:majorTickMark val="out"/>
        <c:minorTickMark val="none"/>
        <c:tickLblPos val="none"/>
        <c:crossAx val="284258744"/>
        <c:crosses val="autoZero"/>
        <c:auto val="1"/>
        <c:lblAlgn val="ctr"/>
        <c:lblOffset val="100"/>
        <c:noMultiLvlLbl val="0"/>
      </c:catAx>
      <c:valAx>
        <c:axId val="28425874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284261880"/>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2.2.7'!$L$43</c:f>
              <c:numCache>
                <c:formatCode>0.00%</c:formatCode>
                <c:ptCount val="1"/>
                <c:pt idx="0">
                  <c:v>0.42857142857142855</c:v>
                </c:pt>
              </c:numCache>
            </c:numRef>
          </c:val>
          <c:extLst>
            <c:ext xmlns:c16="http://schemas.microsoft.com/office/drawing/2014/chart" uri="{C3380CC4-5D6E-409C-BE32-E72D297353CC}">
              <c16:uniqueId val="{00000000-E070-4675-81A3-11AA5500F29B}"/>
            </c:ext>
          </c:extLst>
        </c:ser>
        <c:ser>
          <c:idx val="2"/>
          <c:order val="1"/>
          <c:tx>
            <c:strRef>
              <c:f>'Principio Rector 2'!$P$10</c:f>
              <c:strCache>
                <c:ptCount val="1"/>
                <c:pt idx="0">
                  <c:v>Presupuestal</c:v>
                </c:pt>
              </c:strCache>
            </c:strRef>
          </c:tx>
          <c:spPr>
            <a:solidFill>
              <a:srgbClr val="8F302E"/>
            </a:solidFill>
          </c:spPr>
          <c:invertIfNegative val="0"/>
          <c:val>
            <c:numRef>
              <c:f>'estrategia 2.2.7'!$Q$43</c:f>
              <c:numCache>
                <c:formatCode>0.00%</c:formatCode>
                <c:ptCount val="1"/>
                <c:pt idx="0">
                  <c:v>0.71604566343665033</c:v>
                </c:pt>
              </c:numCache>
            </c:numRef>
          </c:val>
          <c:extLst>
            <c:ext xmlns:c16="http://schemas.microsoft.com/office/drawing/2014/chart" uri="{C3380CC4-5D6E-409C-BE32-E72D297353CC}">
              <c16:uniqueId val="{00000001-E070-4675-81A3-11AA5500F29B}"/>
            </c:ext>
          </c:extLst>
        </c:ser>
        <c:dLbls>
          <c:showLegendKey val="0"/>
          <c:showVal val="0"/>
          <c:showCatName val="0"/>
          <c:showSerName val="0"/>
          <c:showPercent val="0"/>
          <c:showBubbleSize val="0"/>
        </c:dLbls>
        <c:gapWidth val="150"/>
        <c:shape val="cylinder"/>
        <c:axId val="284261880"/>
        <c:axId val="284258744"/>
        <c:axId val="0"/>
      </c:bar3DChart>
      <c:catAx>
        <c:axId val="284261880"/>
        <c:scaling>
          <c:orientation val="minMax"/>
        </c:scaling>
        <c:delete val="1"/>
        <c:axPos val="b"/>
        <c:majorTickMark val="out"/>
        <c:minorTickMark val="none"/>
        <c:tickLblPos val="none"/>
        <c:crossAx val="284258744"/>
        <c:crosses val="autoZero"/>
        <c:auto val="1"/>
        <c:lblAlgn val="ctr"/>
        <c:lblOffset val="100"/>
        <c:noMultiLvlLbl val="0"/>
      </c:catAx>
      <c:valAx>
        <c:axId val="28425874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284261880"/>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2.2.8'!$L$43</c:f>
              <c:numCache>
                <c:formatCode>0.00%</c:formatCode>
                <c:ptCount val="1"/>
                <c:pt idx="0">
                  <c:v>0.72214243923195576</c:v>
                </c:pt>
              </c:numCache>
            </c:numRef>
          </c:val>
          <c:extLst>
            <c:ext xmlns:c16="http://schemas.microsoft.com/office/drawing/2014/chart" uri="{C3380CC4-5D6E-409C-BE32-E72D297353CC}">
              <c16:uniqueId val="{00000000-52E2-4972-8B66-2FAB620EFDCA}"/>
            </c:ext>
          </c:extLst>
        </c:ser>
        <c:ser>
          <c:idx val="2"/>
          <c:order val="1"/>
          <c:tx>
            <c:strRef>
              <c:f>'Principio Rector 2'!$P$10</c:f>
              <c:strCache>
                <c:ptCount val="1"/>
                <c:pt idx="0">
                  <c:v>Presupuestal</c:v>
                </c:pt>
              </c:strCache>
            </c:strRef>
          </c:tx>
          <c:spPr>
            <a:solidFill>
              <a:srgbClr val="8F302E"/>
            </a:solidFill>
          </c:spPr>
          <c:invertIfNegative val="0"/>
          <c:val>
            <c:numRef>
              <c:f>'estrategia 2.2.8'!$Q$43</c:f>
              <c:numCache>
                <c:formatCode>0.00%</c:formatCode>
                <c:ptCount val="1"/>
                <c:pt idx="0">
                  <c:v>0.72285200016477602</c:v>
                </c:pt>
              </c:numCache>
            </c:numRef>
          </c:val>
          <c:extLst>
            <c:ext xmlns:c16="http://schemas.microsoft.com/office/drawing/2014/chart" uri="{C3380CC4-5D6E-409C-BE32-E72D297353CC}">
              <c16:uniqueId val="{00000001-52E2-4972-8B66-2FAB620EFDCA}"/>
            </c:ext>
          </c:extLst>
        </c:ser>
        <c:dLbls>
          <c:showLegendKey val="0"/>
          <c:showVal val="0"/>
          <c:showCatName val="0"/>
          <c:showSerName val="0"/>
          <c:showPercent val="0"/>
          <c:showBubbleSize val="0"/>
        </c:dLbls>
        <c:gapWidth val="150"/>
        <c:shape val="cylinder"/>
        <c:axId val="284261880"/>
        <c:axId val="284258744"/>
        <c:axId val="0"/>
      </c:bar3DChart>
      <c:catAx>
        <c:axId val="284261880"/>
        <c:scaling>
          <c:orientation val="minMax"/>
        </c:scaling>
        <c:delete val="1"/>
        <c:axPos val="b"/>
        <c:majorTickMark val="out"/>
        <c:minorTickMark val="none"/>
        <c:tickLblPos val="none"/>
        <c:crossAx val="284258744"/>
        <c:crosses val="autoZero"/>
        <c:auto val="1"/>
        <c:lblAlgn val="ctr"/>
        <c:lblOffset val="100"/>
        <c:noMultiLvlLbl val="0"/>
      </c:catAx>
      <c:valAx>
        <c:axId val="28425874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284261880"/>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'politica publica 2.3'!$L$45</c:f>
              <c:numCache>
                <c:formatCode>0.00%</c:formatCode>
                <c:ptCount val="1"/>
                <c:pt idx="0">
                  <c:v>1.5269396551724137</c:v>
                </c:pt>
              </c:numCache>
            </c:numRef>
          </c:val>
          <c:extLst>
            <c:ext xmlns:c16="http://schemas.microsoft.com/office/drawing/2014/chart" uri="{C3380CC4-5D6E-409C-BE32-E72D297353CC}">
              <c16:uniqueId val="{00000000-B715-444D-8531-48D68385F5D2}"/>
            </c:ext>
          </c:extLst>
        </c:ser>
        <c:ser>
          <c:idx val="2"/>
          <c:order val="1"/>
          <c:tx>
            <c:strRef>
              <c:f>'Principio Rector 2'!$P$10</c:f>
              <c:strCache>
                <c:ptCount val="1"/>
                <c:pt idx="0">
                  <c:v>Presupuestal</c:v>
                </c:pt>
              </c:strCache>
            </c:strRef>
          </c:tx>
          <c:spPr>
            <a:solidFill>
              <a:srgbClr val="8F302E"/>
            </a:solidFill>
          </c:spPr>
          <c:invertIfNegative val="0"/>
          <c:val>
            <c:numRef>
              <c:f>'politica publica 2.3'!$Q$45</c:f>
              <c:numCache>
                <c:formatCode>0.00%</c:formatCode>
                <c:ptCount val="1"/>
                <c:pt idx="0">
                  <c:v>0.22846523538452418</c:v>
                </c:pt>
              </c:numCache>
            </c:numRef>
          </c:val>
          <c:extLst>
            <c:ext xmlns:c16="http://schemas.microsoft.com/office/drawing/2014/chart" uri="{C3380CC4-5D6E-409C-BE32-E72D297353CC}">
              <c16:uniqueId val="{00000001-B715-444D-8531-48D68385F5D2}"/>
            </c:ext>
          </c:extLst>
        </c:ser>
        <c:dLbls>
          <c:showLegendKey val="0"/>
          <c:showVal val="0"/>
          <c:showCatName val="0"/>
          <c:showSerName val="0"/>
          <c:showPercent val="0"/>
          <c:showBubbleSize val="0"/>
        </c:dLbls>
        <c:gapWidth val="150"/>
        <c:shape val="cylinder"/>
        <c:axId val="442024864"/>
        <c:axId val="442029176"/>
        <c:axId val="0"/>
      </c:bar3DChart>
      <c:catAx>
        <c:axId val="442024864"/>
        <c:scaling>
          <c:orientation val="minMax"/>
        </c:scaling>
        <c:delete val="1"/>
        <c:axPos val="b"/>
        <c:majorTickMark val="out"/>
        <c:minorTickMark val="none"/>
        <c:tickLblPos val="none"/>
        <c:crossAx val="442029176"/>
        <c:crosses val="autoZero"/>
        <c:auto val="1"/>
        <c:lblAlgn val="ctr"/>
        <c:lblOffset val="100"/>
        <c:noMultiLvlLbl val="0"/>
      </c:catAx>
      <c:valAx>
        <c:axId val="442029176"/>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24864"/>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2.3.1'!$L$44</c:f>
              <c:numCache>
                <c:formatCode>0.00%</c:formatCode>
                <c:ptCount val="1"/>
                <c:pt idx="0">
                  <c:v>0.41322314049586778</c:v>
                </c:pt>
              </c:numCache>
            </c:numRef>
          </c:val>
          <c:extLst>
            <c:ext xmlns:c16="http://schemas.microsoft.com/office/drawing/2014/chart" uri="{C3380CC4-5D6E-409C-BE32-E72D297353CC}">
              <c16:uniqueId val="{00000000-7959-43AF-B8DC-AA1070B2332B}"/>
            </c:ext>
          </c:extLst>
        </c:ser>
        <c:ser>
          <c:idx val="2"/>
          <c:order val="1"/>
          <c:tx>
            <c:strRef>
              <c:f>'Principio Rector 2'!$P$10</c:f>
              <c:strCache>
                <c:ptCount val="1"/>
                <c:pt idx="0">
                  <c:v>Presupuestal</c:v>
                </c:pt>
              </c:strCache>
            </c:strRef>
          </c:tx>
          <c:spPr>
            <a:solidFill>
              <a:srgbClr val="8F302E"/>
            </a:solidFill>
          </c:spPr>
          <c:invertIfNegative val="0"/>
          <c:val>
            <c:numRef>
              <c:f>'estrategia 2.3.1'!$Q$44</c:f>
              <c:numCache>
                <c:formatCode>0.00%</c:formatCode>
                <c:ptCount val="1"/>
                <c:pt idx="0">
                  <c:v>4.7892227324439686E-2</c:v>
                </c:pt>
              </c:numCache>
            </c:numRef>
          </c:val>
          <c:extLst>
            <c:ext xmlns:c16="http://schemas.microsoft.com/office/drawing/2014/chart" uri="{C3380CC4-5D6E-409C-BE32-E72D297353CC}">
              <c16:uniqueId val="{00000001-7959-43AF-B8DC-AA1070B2332B}"/>
            </c:ext>
          </c:extLst>
        </c:ser>
        <c:dLbls>
          <c:showLegendKey val="0"/>
          <c:showVal val="0"/>
          <c:showCatName val="0"/>
          <c:showSerName val="0"/>
          <c:showPercent val="0"/>
          <c:showBubbleSize val="0"/>
        </c:dLbls>
        <c:gapWidth val="150"/>
        <c:shape val="cylinder"/>
        <c:axId val="442020160"/>
        <c:axId val="442028000"/>
        <c:axId val="0"/>
      </c:bar3DChart>
      <c:catAx>
        <c:axId val="442020160"/>
        <c:scaling>
          <c:orientation val="minMax"/>
        </c:scaling>
        <c:delete val="1"/>
        <c:axPos val="b"/>
        <c:majorTickMark val="out"/>
        <c:minorTickMark val="none"/>
        <c:tickLblPos val="none"/>
        <c:crossAx val="442028000"/>
        <c:crosses val="autoZero"/>
        <c:auto val="1"/>
        <c:lblAlgn val="ctr"/>
        <c:lblOffset val="100"/>
        <c:noMultiLvlLbl val="0"/>
      </c:catAx>
      <c:valAx>
        <c:axId val="44202800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20160"/>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2.3.2'!$L$56</c:f>
              <c:numCache>
                <c:formatCode>0.00%</c:formatCode>
                <c:ptCount val="1"/>
                <c:pt idx="0">
                  <c:v>0.1118421052631579</c:v>
                </c:pt>
              </c:numCache>
            </c:numRef>
          </c:val>
          <c:extLst>
            <c:ext xmlns:c16="http://schemas.microsoft.com/office/drawing/2014/chart" uri="{C3380CC4-5D6E-409C-BE32-E72D297353CC}">
              <c16:uniqueId val="{00000000-AFA0-4E17-8E35-F1ACD21D7B68}"/>
            </c:ext>
          </c:extLst>
        </c:ser>
        <c:ser>
          <c:idx val="2"/>
          <c:order val="1"/>
          <c:tx>
            <c:strRef>
              <c:f>'Principio Rector 2'!$P$10</c:f>
              <c:strCache>
                <c:ptCount val="1"/>
                <c:pt idx="0">
                  <c:v>Presupuestal</c:v>
                </c:pt>
              </c:strCache>
            </c:strRef>
          </c:tx>
          <c:spPr>
            <a:solidFill>
              <a:srgbClr val="8F302E"/>
            </a:solidFill>
          </c:spPr>
          <c:invertIfNegative val="0"/>
          <c:val>
            <c:numRef>
              <c:f>'estrategia 2.3.2'!$Q$56</c:f>
              <c:numCache>
                <c:formatCode>0.00%</c:formatCode>
                <c:ptCount val="1"/>
                <c:pt idx="0">
                  <c:v>5.479201583562042E-2</c:v>
                </c:pt>
              </c:numCache>
            </c:numRef>
          </c:val>
          <c:extLst>
            <c:ext xmlns:c16="http://schemas.microsoft.com/office/drawing/2014/chart" uri="{C3380CC4-5D6E-409C-BE32-E72D297353CC}">
              <c16:uniqueId val="{00000001-AFA0-4E17-8E35-F1ACD21D7B68}"/>
            </c:ext>
          </c:extLst>
        </c:ser>
        <c:dLbls>
          <c:showLegendKey val="0"/>
          <c:showVal val="0"/>
          <c:showCatName val="0"/>
          <c:showSerName val="0"/>
          <c:showPercent val="0"/>
          <c:showBubbleSize val="0"/>
        </c:dLbls>
        <c:gapWidth val="150"/>
        <c:shape val="cylinder"/>
        <c:axId val="442020160"/>
        <c:axId val="442028000"/>
        <c:axId val="0"/>
      </c:bar3DChart>
      <c:catAx>
        <c:axId val="442020160"/>
        <c:scaling>
          <c:orientation val="minMax"/>
        </c:scaling>
        <c:delete val="1"/>
        <c:axPos val="b"/>
        <c:majorTickMark val="out"/>
        <c:minorTickMark val="none"/>
        <c:tickLblPos val="none"/>
        <c:crossAx val="442028000"/>
        <c:crosses val="autoZero"/>
        <c:auto val="1"/>
        <c:lblAlgn val="ctr"/>
        <c:lblOffset val="100"/>
        <c:noMultiLvlLbl val="0"/>
      </c:catAx>
      <c:valAx>
        <c:axId val="44202800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20160"/>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2.3.3'!$L$56</c:f>
              <c:numCache>
                <c:formatCode>0.00%</c:formatCode>
                <c:ptCount val="1"/>
                <c:pt idx="0">
                  <c:v>2.4621212121212119</c:v>
                </c:pt>
              </c:numCache>
            </c:numRef>
          </c:val>
          <c:extLst>
            <c:ext xmlns:c16="http://schemas.microsoft.com/office/drawing/2014/chart" uri="{C3380CC4-5D6E-409C-BE32-E72D297353CC}">
              <c16:uniqueId val="{00000000-ED0D-4864-B33D-BF7EBEF68318}"/>
            </c:ext>
          </c:extLst>
        </c:ser>
        <c:ser>
          <c:idx val="2"/>
          <c:order val="1"/>
          <c:tx>
            <c:strRef>
              <c:f>'Principio Rector 2'!$P$10</c:f>
              <c:strCache>
                <c:ptCount val="1"/>
                <c:pt idx="0">
                  <c:v>Presupuestal</c:v>
                </c:pt>
              </c:strCache>
            </c:strRef>
          </c:tx>
          <c:spPr>
            <a:solidFill>
              <a:srgbClr val="8F302E"/>
            </a:solidFill>
          </c:spPr>
          <c:invertIfNegative val="0"/>
          <c:val>
            <c:numRef>
              <c:f>'estrategia 2.3.3'!$Q$56</c:f>
              <c:numCache>
                <c:formatCode>0.00%</c:formatCode>
                <c:ptCount val="1"/>
                <c:pt idx="0">
                  <c:v>0.68694714280907798</c:v>
                </c:pt>
              </c:numCache>
            </c:numRef>
          </c:val>
          <c:extLst>
            <c:ext xmlns:c16="http://schemas.microsoft.com/office/drawing/2014/chart" uri="{C3380CC4-5D6E-409C-BE32-E72D297353CC}">
              <c16:uniqueId val="{00000001-ED0D-4864-B33D-BF7EBEF68318}"/>
            </c:ext>
          </c:extLst>
        </c:ser>
        <c:dLbls>
          <c:showLegendKey val="0"/>
          <c:showVal val="0"/>
          <c:showCatName val="0"/>
          <c:showSerName val="0"/>
          <c:showPercent val="0"/>
          <c:showBubbleSize val="0"/>
        </c:dLbls>
        <c:gapWidth val="150"/>
        <c:shape val="cylinder"/>
        <c:axId val="442020160"/>
        <c:axId val="442028000"/>
        <c:axId val="0"/>
      </c:bar3DChart>
      <c:catAx>
        <c:axId val="442020160"/>
        <c:scaling>
          <c:orientation val="minMax"/>
        </c:scaling>
        <c:delete val="1"/>
        <c:axPos val="b"/>
        <c:majorTickMark val="out"/>
        <c:minorTickMark val="none"/>
        <c:tickLblPos val="none"/>
        <c:crossAx val="442028000"/>
        <c:crosses val="autoZero"/>
        <c:auto val="1"/>
        <c:lblAlgn val="ctr"/>
        <c:lblOffset val="100"/>
        <c:noMultiLvlLbl val="0"/>
      </c:catAx>
      <c:valAx>
        <c:axId val="44202800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20160"/>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2.3.4'!$L$55</c:f>
              <c:numCache>
                <c:formatCode>0.00%</c:formatCode>
                <c:ptCount val="1"/>
                <c:pt idx="0">
                  <c:v>0</c:v>
                </c:pt>
              </c:numCache>
            </c:numRef>
          </c:val>
          <c:extLst>
            <c:ext xmlns:c16="http://schemas.microsoft.com/office/drawing/2014/chart" uri="{C3380CC4-5D6E-409C-BE32-E72D297353CC}">
              <c16:uniqueId val="{00000000-B252-4279-91FF-3101C0A5ED6B}"/>
            </c:ext>
          </c:extLst>
        </c:ser>
        <c:ser>
          <c:idx val="2"/>
          <c:order val="1"/>
          <c:tx>
            <c:strRef>
              <c:f>'Principio Rector 2'!$P$10</c:f>
              <c:strCache>
                <c:ptCount val="1"/>
                <c:pt idx="0">
                  <c:v>Presupuestal</c:v>
                </c:pt>
              </c:strCache>
            </c:strRef>
          </c:tx>
          <c:spPr>
            <a:solidFill>
              <a:srgbClr val="8F302E"/>
            </a:solidFill>
          </c:spPr>
          <c:invertIfNegative val="0"/>
          <c:val>
            <c:numRef>
              <c:f>'estrategia 2.3.4'!$Q$55</c:f>
              <c:numCache>
                <c:formatCode>0.00%</c:formatCode>
                <c:ptCount val="1"/>
                <c:pt idx="0">
                  <c:v>0.69006114925532991</c:v>
                </c:pt>
              </c:numCache>
            </c:numRef>
          </c:val>
          <c:extLst>
            <c:ext xmlns:c16="http://schemas.microsoft.com/office/drawing/2014/chart" uri="{C3380CC4-5D6E-409C-BE32-E72D297353CC}">
              <c16:uniqueId val="{00000001-B252-4279-91FF-3101C0A5ED6B}"/>
            </c:ext>
          </c:extLst>
        </c:ser>
        <c:dLbls>
          <c:showLegendKey val="0"/>
          <c:showVal val="0"/>
          <c:showCatName val="0"/>
          <c:showSerName val="0"/>
          <c:showPercent val="0"/>
          <c:showBubbleSize val="0"/>
        </c:dLbls>
        <c:gapWidth val="150"/>
        <c:shape val="cylinder"/>
        <c:axId val="442020160"/>
        <c:axId val="442028000"/>
        <c:axId val="0"/>
      </c:bar3DChart>
      <c:catAx>
        <c:axId val="442020160"/>
        <c:scaling>
          <c:orientation val="minMax"/>
        </c:scaling>
        <c:delete val="1"/>
        <c:axPos val="b"/>
        <c:majorTickMark val="out"/>
        <c:minorTickMark val="none"/>
        <c:tickLblPos val="none"/>
        <c:crossAx val="442028000"/>
        <c:crosses val="autoZero"/>
        <c:auto val="1"/>
        <c:lblAlgn val="ctr"/>
        <c:lblOffset val="100"/>
        <c:noMultiLvlLbl val="0"/>
      </c:catAx>
      <c:valAx>
        <c:axId val="44202800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20160"/>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'politica publica 2.4'!$L$46</c:f>
              <c:numCache>
                <c:formatCode>0.00%</c:formatCode>
                <c:ptCount val="1"/>
                <c:pt idx="0">
                  <c:v>0.56388735034723703</c:v>
                </c:pt>
              </c:numCache>
            </c:numRef>
          </c:val>
          <c:extLst>
            <c:ext xmlns:c16="http://schemas.microsoft.com/office/drawing/2014/chart" uri="{C3380CC4-5D6E-409C-BE32-E72D297353CC}">
              <c16:uniqueId val="{00000000-B715-444D-8531-48D68385F5D2}"/>
            </c:ext>
          </c:extLst>
        </c:ser>
        <c:ser>
          <c:idx val="2"/>
          <c:order val="1"/>
          <c:tx>
            <c:strRef>
              <c:f>'Principio Rector 2'!$P$10</c:f>
              <c:strCache>
                <c:ptCount val="1"/>
                <c:pt idx="0">
                  <c:v>Presupuestal</c:v>
                </c:pt>
              </c:strCache>
            </c:strRef>
          </c:tx>
          <c:spPr>
            <a:solidFill>
              <a:srgbClr val="8F302E"/>
            </a:solidFill>
          </c:spPr>
          <c:invertIfNegative val="0"/>
          <c:val>
            <c:numRef>
              <c:f>'politica publica 2.4'!$Q$46</c:f>
              <c:numCache>
                <c:formatCode>0.00%</c:formatCode>
                <c:ptCount val="1"/>
                <c:pt idx="0">
                  <c:v>0.45467649624726847</c:v>
                </c:pt>
              </c:numCache>
            </c:numRef>
          </c:val>
          <c:extLst>
            <c:ext xmlns:c16="http://schemas.microsoft.com/office/drawing/2014/chart" uri="{C3380CC4-5D6E-409C-BE32-E72D297353CC}">
              <c16:uniqueId val="{00000001-B715-444D-8531-48D68385F5D2}"/>
            </c:ext>
          </c:extLst>
        </c:ser>
        <c:dLbls>
          <c:showLegendKey val="0"/>
          <c:showVal val="0"/>
          <c:showCatName val="0"/>
          <c:showSerName val="0"/>
          <c:showPercent val="0"/>
          <c:showBubbleSize val="0"/>
        </c:dLbls>
        <c:gapWidth val="150"/>
        <c:shape val="cylinder"/>
        <c:axId val="442025648"/>
        <c:axId val="442029568"/>
        <c:axId val="0"/>
      </c:bar3DChart>
      <c:catAx>
        <c:axId val="442025648"/>
        <c:scaling>
          <c:orientation val="minMax"/>
        </c:scaling>
        <c:delete val="1"/>
        <c:axPos val="b"/>
        <c:majorTickMark val="out"/>
        <c:minorTickMark val="none"/>
        <c:tickLblPos val="none"/>
        <c:crossAx val="442029568"/>
        <c:crosses val="autoZero"/>
        <c:auto val="1"/>
        <c:lblAlgn val="ctr"/>
        <c:lblOffset val="100"/>
        <c:noMultiLvlLbl val="0"/>
      </c:catAx>
      <c:valAx>
        <c:axId val="442029568"/>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25648"/>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2.4.1'!$L$44</c:f>
              <c:numCache>
                <c:formatCode>0.00%</c:formatCode>
                <c:ptCount val="1"/>
                <c:pt idx="0">
                  <c:v>7.7429345722028649E-4</c:v>
                </c:pt>
              </c:numCache>
            </c:numRef>
          </c:val>
          <c:extLst>
            <c:ext xmlns:c16="http://schemas.microsoft.com/office/drawing/2014/chart" uri="{C3380CC4-5D6E-409C-BE32-E72D297353CC}">
              <c16:uniqueId val="{00000000-ED0D-4864-B33D-BF7EBEF68318}"/>
            </c:ext>
          </c:extLst>
        </c:ser>
        <c:ser>
          <c:idx val="2"/>
          <c:order val="1"/>
          <c:tx>
            <c:strRef>
              <c:f>'Principio Rector 2'!$P$10</c:f>
              <c:strCache>
                <c:ptCount val="1"/>
                <c:pt idx="0">
                  <c:v>Presupuestal</c:v>
                </c:pt>
              </c:strCache>
            </c:strRef>
          </c:tx>
          <c:spPr>
            <a:solidFill>
              <a:srgbClr val="8F302E"/>
            </a:solidFill>
          </c:spPr>
          <c:invertIfNegative val="0"/>
          <c:val>
            <c:numRef>
              <c:f>'estrategia 2.4.1'!$Q$44</c:f>
              <c:numCache>
                <c:formatCode>0.00%</c:formatCode>
                <c:ptCount val="1"/>
                <c:pt idx="0">
                  <c:v>0.25185979621959204</c:v>
                </c:pt>
              </c:numCache>
            </c:numRef>
          </c:val>
          <c:extLst>
            <c:ext xmlns:c16="http://schemas.microsoft.com/office/drawing/2014/chart" uri="{C3380CC4-5D6E-409C-BE32-E72D297353CC}">
              <c16:uniqueId val="{00000001-ED0D-4864-B33D-BF7EBEF68318}"/>
            </c:ext>
          </c:extLst>
        </c:ser>
        <c:dLbls>
          <c:showLegendKey val="0"/>
          <c:showVal val="0"/>
          <c:showCatName val="0"/>
          <c:showSerName val="0"/>
          <c:showPercent val="0"/>
          <c:showBubbleSize val="0"/>
        </c:dLbls>
        <c:gapWidth val="150"/>
        <c:shape val="cylinder"/>
        <c:axId val="442027216"/>
        <c:axId val="442026824"/>
        <c:axId val="0"/>
      </c:bar3DChart>
      <c:catAx>
        <c:axId val="442027216"/>
        <c:scaling>
          <c:orientation val="minMax"/>
        </c:scaling>
        <c:delete val="1"/>
        <c:axPos val="b"/>
        <c:majorTickMark val="out"/>
        <c:minorTickMark val="none"/>
        <c:tickLblPos val="none"/>
        <c:crossAx val="442026824"/>
        <c:crosses val="autoZero"/>
        <c:auto val="1"/>
        <c:lblAlgn val="ctr"/>
        <c:lblOffset val="100"/>
        <c:noMultiLvlLbl val="0"/>
      </c:catAx>
      <c:valAx>
        <c:axId val="44202682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27216"/>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2.4.2'!$L$39</c:f>
              <c:numCache>
                <c:formatCode>0.00%</c:formatCode>
                <c:ptCount val="1"/>
                <c:pt idx="0">
                  <c:v>2.8492647058823529E-2</c:v>
                </c:pt>
              </c:numCache>
            </c:numRef>
          </c:val>
          <c:extLst>
            <c:ext xmlns:c16="http://schemas.microsoft.com/office/drawing/2014/chart" uri="{C3380CC4-5D6E-409C-BE32-E72D297353CC}">
              <c16:uniqueId val="{00000000-ED0D-4864-B33D-BF7EBEF68318}"/>
            </c:ext>
          </c:extLst>
        </c:ser>
        <c:ser>
          <c:idx val="2"/>
          <c:order val="1"/>
          <c:tx>
            <c:strRef>
              <c:f>'Principio Rector 2'!$P$10</c:f>
              <c:strCache>
                <c:ptCount val="1"/>
                <c:pt idx="0">
                  <c:v>Presupuestal</c:v>
                </c:pt>
              </c:strCache>
            </c:strRef>
          </c:tx>
          <c:spPr>
            <a:solidFill>
              <a:srgbClr val="8F302E"/>
            </a:solidFill>
          </c:spPr>
          <c:invertIfNegative val="0"/>
          <c:val>
            <c:numRef>
              <c:f>'estrategia 2.4.2'!$Q$39</c:f>
              <c:numCache>
                <c:formatCode>0.00%</c:formatCode>
                <c:ptCount val="1"/>
                <c:pt idx="0">
                  <c:v>9.0175583204639601E-2</c:v>
                </c:pt>
              </c:numCache>
            </c:numRef>
          </c:val>
          <c:extLst>
            <c:ext xmlns:c16="http://schemas.microsoft.com/office/drawing/2014/chart" uri="{C3380CC4-5D6E-409C-BE32-E72D297353CC}">
              <c16:uniqueId val="{00000001-ED0D-4864-B33D-BF7EBEF68318}"/>
            </c:ext>
          </c:extLst>
        </c:ser>
        <c:dLbls>
          <c:showLegendKey val="0"/>
          <c:showVal val="0"/>
          <c:showCatName val="0"/>
          <c:showSerName val="0"/>
          <c:showPercent val="0"/>
          <c:showBubbleSize val="0"/>
        </c:dLbls>
        <c:gapWidth val="150"/>
        <c:shape val="cylinder"/>
        <c:axId val="442019376"/>
        <c:axId val="442018200"/>
        <c:axId val="0"/>
      </c:bar3DChart>
      <c:catAx>
        <c:axId val="442019376"/>
        <c:scaling>
          <c:orientation val="minMax"/>
        </c:scaling>
        <c:delete val="1"/>
        <c:axPos val="b"/>
        <c:majorTickMark val="out"/>
        <c:minorTickMark val="none"/>
        <c:tickLblPos val="none"/>
        <c:crossAx val="442018200"/>
        <c:crosses val="autoZero"/>
        <c:auto val="1"/>
        <c:lblAlgn val="ctr"/>
        <c:lblOffset val="100"/>
        <c:noMultiLvlLbl val="0"/>
      </c:catAx>
      <c:valAx>
        <c:axId val="44201820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19376"/>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2.4.2 (1)'!$L$51</c:f>
              <c:numCache>
                <c:formatCode>0.00%</c:formatCode>
                <c:ptCount val="1"/>
                <c:pt idx="0">
                  <c:v>0.68002724000389148</c:v>
                </c:pt>
              </c:numCache>
            </c:numRef>
          </c:val>
          <c:extLst>
            <c:ext xmlns:c16="http://schemas.microsoft.com/office/drawing/2014/chart" uri="{C3380CC4-5D6E-409C-BE32-E72D297353CC}">
              <c16:uniqueId val="{00000000-8D56-4195-94A4-B1F82F1AAA39}"/>
            </c:ext>
          </c:extLst>
        </c:ser>
        <c:ser>
          <c:idx val="2"/>
          <c:order val="1"/>
          <c:tx>
            <c:strRef>
              <c:f>'Principio Rector 2'!$P$10</c:f>
              <c:strCache>
                <c:ptCount val="1"/>
                <c:pt idx="0">
                  <c:v>Presupuestal</c:v>
                </c:pt>
              </c:strCache>
            </c:strRef>
          </c:tx>
          <c:spPr>
            <a:solidFill>
              <a:srgbClr val="8F302E"/>
            </a:solidFill>
          </c:spPr>
          <c:invertIfNegative val="0"/>
          <c:val>
            <c:numRef>
              <c:f>'estrategia 2.4.2 (1)'!$Q$51</c:f>
              <c:numCache>
                <c:formatCode>0.00%</c:formatCode>
                <c:ptCount val="1"/>
                <c:pt idx="0">
                  <c:v>0.18253407831072352</c:v>
                </c:pt>
              </c:numCache>
            </c:numRef>
          </c:val>
          <c:extLst>
            <c:ext xmlns:c16="http://schemas.microsoft.com/office/drawing/2014/chart" uri="{C3380CC4-5D6E-409C-BE32-E72D297353CC}">
              <c16:uniqueId val="{00000001-8D56-4195-94A4-B1F82F1AAA39}"/>
            </c:ext>
          </c:extLst>
        </c:ser>
        <c:dLbls>
          <c:showLegendKey val="0"/>
          <c:showVal val="0"/>
          <c:showCatName val="0"/>
          <c:showSerName val="0"/>
          <c:showPercent val="0"/>
          <c:showBubbleSize val="0"/>
        </c:dLbls>
        <c:gapWidth val="150"/>
        <c:shape val="cylinder"/>
        <c:axId val="442019376"/>
        <c:axId val="442018200"/>
        <c:axId val="0"/>
      </c:bar3DChart>
      <c:catAx>
        <c:axId val="442019376"/>
        <c:scaling>
          <c:orientation val="minMax"/>
        </c:scaling>
        <c:delete val="1"/>
        <c:axPos val="b"/>
        <c:majorTickMark val="out"/>
        <c:minorTickMark val="none"/>
        <c:tickLblPos val="none"/>
        <c:crossAx val="442018200"/>
        <c:crosses val="autoZero"/>
        <c:auto val="1"/>
        <c:lblAlgn val="ctr"/>
        <c:lblOffset val="100"/>
        <c:noMultiLvlLbl val="0"/>
      </c:catAx>
      <c:valAx>
        <c:axId val="44201820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19376"/>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2.4.3'!$L$45</c:f>
              <c:numCache>
                <c:formatCode>0.00%</c:formatCode>
                <c:ptCount val="1"/>
                <c:pt idx="0">
                  <c:v>0.36842105263157893</c:v>
                </c:pt>
              </c:numCache>
            </c:numRef>
          </c:val>
          <c:extLst>
            <c:ext xmlns:c16="http://schemas.microsoft.com/office/drawing/2014/chart" uri="{C3380CC4-5D6E-409C-BE32-E72D297353CC}">
              <c16:uniqueId val="{00000000-75AB-4D0F-96ED-DE1C6A35DB38}"/>
            </c:ext>
          </c:extLst>
        </c:ser>
        <c:ser>
          <c:idx val="2"/>
          <c:order val="1"/>
          <c:tx>
            <c:strRef>
              <c:f>'Principio Rector 2'!$P$10</c:f>
              <c:strCache>
                <c:ptCount val="1"/>
                <c:pt idx="0">
                  <c:v>Presupuestal</c:v>
                </c:pt>
              </c:strCache>
            </c:strRef>
          </c:tx>
          <c:spPr>
            <a:solidFill>
              <a:srgbClr val="8F302E"/>
            </a:solidFill>
          </c:spPr>
          <c:invertIfNegative val="0"/>
          <c:val>
            <c:numRef>
              <c:f>'estrategia 2.4.3'!$Q$45</c:f>
              <c:numCache>
                <c:formatCode>0.00%</c:formatCode>
                <c:ptCount val="1"/>
                <c:pt idx="0">
                  <c:v>0.12722322800977526</c:v>
                </c:pt>
              </c:numCache>
            </c:numRef>
          </c:val>
          <c:extLst>
            <c:ext xmlns:c16="http://schemas.microsoft.com/office/drawing/2014/chart" uri="{C3380CC4-5D6E-409C-BE32-E72D297353CC}">
              <c16:uniqueId val="{00000001-75AB-4D0F-96ED-DE1C6A35DB38}"/>
            </c:ext>
          </c:extLst>
        </c:ser>
        <c:dLbls>
          <c:showLegendKey val="0"/>
          <c:showVal val="0"/>
          <c:showCatName val="0"/>
          <c:showSerName val="0"/>
          <c:showPercent val="0"/>
          <c:showBubbleSize val="0"/>
        </c:dLbls>
        <c:gapWidth val="150"/>
        <c:shape val="cylinder"/>
        <c:axId val="442019376"/>
        <c:axId val="442018200"/>
        <c:axId val="0"/>
      </c:bar3DChart>
      <c:catAx>
        <c:axId val="442019376"/>
        <c:scaling>
          <c:orientation val="minMax"/>
        </c:scaling>
        <c:delete val="1"/>
        <c:axPos val="b"/>
        <c:majorTickMark val="out"/>
        <c:minorTickMark val="none"/>
        <c:tickLblPos val="none"/>
        <c:crossAx val="442018200"/>
        <c:crosses val="autoZero"/>
        <c:auto val="1"/>
        <c:lblAlgn val="ctr"/>
        <c:lblOffset val="100"/>
        <c:noMultiLvlLbl val="0"/>
      </c:catAx>
      <c:valAx>
        <c:axId val="44201820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19376"/>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2.4.5'!$L$47</c:f>
              <c:numCache>
                <c:formatCode>0.00%</c:formatCode>
                <c:ptCount val="1"/>
                <c:pt idx="0">
                  <c:v>0.91429995017438959</c:v>
                </c:pt>
              </c:numCache>
            </c:numRef>
          </c:val>
          <c:extLst>
            <c:ext xmlns:c16="http://schemas.microsoft.com/office/drawing/2014/chart" uri="{C3380CC4-5D6E-409C-BE32-E72D297353CC}">
              <c16:uniqueId val="{00000000-1F3E-4776-B0ED-26AD7771BB8E}"/>
            </c:ext>
          </c:extLst>
        </c:ser>
        <c:ser>
          <c:idx val="2"/>
          <c:order val="1"/>
          <c:tx>
            <c:strRef>
              <c:f>'Principio Rector 2'!$P$10</c:f>
              <c:strCache>
                <c:ptCount val="1"/>
                <c:pt idx="0">
                  <c:v>Presupuestal</c:v>
                </c:pt>
              </c:strCache>
            </c:strRef>
          </c:tx>
          <c:spPr>
            <a:solidFill>
              <a:srgbClr val="8F302E"/>
            </a:solidFill>
          </c:spPr>
          <c:invertIfNegative val="0"/>
          <c:val>
            <c:numRef>
              <c:f>'estrategia 2.4.5'!$Q$47</c:f>
              <c:numCache>
                <c:formatCode>0.00%</c:formatCode>
                <c:ptCount val="1"/>
                <c:pt idx="0">
                  <c:v>0.95312876545564085</c:v>
                </c:pt>
              </c:numCache>
            </c:numRef>
          </c:val>
          <c:extLst>
            <c:ext xmlns:c16="http://schemas.microsoft.com/office/drawing/2014/chart" uri="{C3380CC4-5D6E-409C-BE32-E72D297353CC}">
              <c16:uniqueId val="{00000001-1F3E-4776-B0ED-26AD7771BB8E}"/>
            </c:ext>
          </c:extLst>
        </c:ser>
        <c:dLbls>
          <c:showLegendKey val="0"/>
          <c:showVal val="0"/>
          <c:showCatName val="0"/>
          <c:showSerName val="0"/>
          <c:showPercent val="0"/>
          <c:showBubbleSize val="0"/>
        </c:dLbls>
        <c:gapWidth val="150"/>
        <c:shape val="cylinder"/>
        <c:axId val="442019376"/>
        <c:axId val="442018200"/>
        <c:axId val="0"/>
      </c:bar3DChart>
      <c:catAx>
        <c:axId val="442019376"/>
        <c:scaling>
          <c:orientation val="minMax"/>
        </c:scaling>
        <c:delete val="1"/>
        <c:axPos val="b"/>
        <c:majorTickMark val="out"/>
        <c:minorTickMark val="none"/>
        <c:tickLblPos val="none"/>
        <c:crossAx val="442018200"/>
        <c:crosses val="autoZero"/>
        <c:auto val="1"/>
        <c:lblAlgn val="ctr"/>
        <c:lblOffset val="100"/>
        <c:noMultiLvlLbl val="0"/>
      </c:catAx>
      <c:valAx>
        <c:axId val="44201820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19376"/>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2.4.6'!$L$46</c:f>
              <c:numCache>
                <c:formatCode>0.00%</c:formatCode>
                <c:ptCount val="1"/>
                <c:pt idx="0">
                  <c:v>1.1710037174721191</c:v>
                </c:pt>
              </c:numCache>
            </c:numRef>
          </c:val>
          <c:extLst>
            <c:ext xmlns:c16="http://schemas.microsoft.com/office/drawing/2014/chart" uri="{C3380CC4-5D6E-409C-BE32-E72D297353CC}">
              <c16:uniqueId val="{00000000-0A58-401D-B9C8-5F70C76642C2}"/>
            </c:ext>
          </c:extLst>
        </c:ser>
        <c:ser>
          <c:idx val="2"/>
          <c:order val="1"/>
          <c:tx>
            <c:strRef>
              <c:f>'Principio Rector 2'!$P$10</c:f>
              <c:strCache>
                <c:ptCount val="1"/>
                <c:pt idx="0">
                  <c:v>Presupuestal</c:v>
                </c:pt>
              </c:strCache>
            </c:strRef>
          </c:tx>
          <c:spPr>
            <a:solidFill>
              <a:srgbClr val="8F302E"/>
            </a:solidFill>
          </c:spPr>
          <c:invertIfNegative val="0"/>
          <c:val>
            <c:numRef>
              <c:f>'estrategia 2.4.6'!$Q$46</c:f>
              <c:numCache>
                <c:formatCode>0.00%</c:formatCode>
                <c:ptCount val="1"/>
                <c:pt idx="0">
                  <c:v>0.67686467399500561</c:v>
                </c:pt>
              </c:numCache>
            </c:numRef>
          </c:val>
          <c:extLst>
            <c:ext xmlns:c16="http://schemas.microsoft.com/office/drawing/2014/chart" uri="{C3380CC4-5D6E-409C-BE32-E72D297353CC}">
              <c16:uniqueId val="{00000001-0A58-401D-B9C8-5F70C76642C2}"/>
            </c:ext>
          </c:extLst>
        </c:ser>
        <c:dLbls>
          <c:showLegendKey val="0"/>
          <c:showVal val="0"/>
          <c:showCatName val="0"/>
          <c:showSerName val="0"/>
          <c:showPercent val="0"/>
          <c:showBubbleSize val="0"/>
        </c:dLbls>
        <c:gapWidth val="150"/>
        <c:shape val="cylinder"/>
        <c:axId val="442019376"/>
        <c:axId val="442018200"/>
        <c:axId val="0"/>
      </c:bar3DChart>
      <c:catAx>
        <c:axId val="442019376"/>
        <c:scaling>
          <c:orientation val="minMax"/>
        </c:scaling>
        <c:delete val="1"/>
        <c:axPos val="b"/>
        <c:majorTickMark val="out"/>
        <c:minorTickMark val="none"/>
        <c:tickLblPos val="none"/>
        <c:crossAx val="442018200"/>
        <c:crosses val="autoZero"/>
        <c:auto val="1"/>
        <c:lblAlgn val="ctr"/>
        <c:lblOffset val="100"/>
        <c:noMultiLvlLbl val="0"/>
      </c:catAx>
      <c:valAx>
        <c:axId val="44201820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19376"/>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2.4.7'!$L$46</c:f>
              <c:numCache>
                <c:formatCode>0.00%</c:formatCode>
                <c:ptCount val="1"/>
                <c:pt idx="0">
                  <c:v>0.79146221786064774</c:v>
                </c:pt>
              </c:numCache>
            </c:numRef>
          </c:val>
          <c:extLst>
            <c:ext xmlns:c16="http://schemas.microsoft.com/office/drawing/2014/chart" uri="{C3380CC4-5D6E-409C-BE32-E72D297353CC}">
              <c16:uniqueId val="{00000000-9A36-45CE-86FE-993763CD1A2B}"/>
            </c:ext>
          </c:extLst>
        </c:ser>
        <c:ser>
          <c:idx val="2"/>
          <c:order val="1"/>
          <c:tx>
            <c:strRef>
              <c:f>'Principio Rector 2'!$P$10</c:f>
              <c:strCache>
                <c:ptCount val="1"/>
                <c:pt idx="0">
                  <c:v>Presupuestal</c:v>
                </c:pt>
              </c:strCache>
            </c:strRef>
          </c:tx>
          <c:spPr>
            <a:solidFill>
              <a:srgbClr val="8F302E"/>
            </a:solidFill>
          </c:spPr>
          <c:invertIfNegative val="0"/>
          <c:val>
            <c:numRef>
              <c:f>'estrategia 2.4.7'!$Q$46</c:f>
              <c:numCache>
                <c:formatCode>0.00%</c:formatCode>
                <c:ptCount val="1"/>
                <c:pt idx="0">
                  <c:v>0.73421686759744531</c:v>
                </c:pt>
              </c:numCache>
            </c:numRef>
          </c:val>
          <c:extLst>
            <c:ext xmlns:c16="http://schemas.microsoft.com/office/drawing/2014/chart" uri="{C3380CC4-5D6E-409C-BE32-E72D297353CC}">
              <c16:uniqueId val="{00000001-9A36-45CE-86FE-993763CD1A2B}"/>
            </c:ext>
          </c:extLst>
        </c:ser>
        <c:dLbls>
          <c:showLegendKey val="0"/>
          <c:showVal val="0"/>
          <c:showCatName val="0"/>
          <c:showSerName val="0"/>
          <c:showPercent val="0"/>
          <c:showBubbleSize val="0"/>
        </c:dLbls>
        <c:gapWidth val="150"/>
        <c:shape val="cylinder"/>
        <c:axId val="442019376"/>
        <c:axId val="442018200"/>
        <c:axId val="0"/>
      </c:bar3DChart>
      <c:catAx>
        <c:axId val="442019376"/>
        <c:scaling>
          <c:orientation val="minMax"/>
        </c:scaling>
        <c:delete val="1"/>
        <c:axPos val="b"/>
        <c:majorTickMark val="out"/>
        <c:minorTickMark val="none"/>
        <c:tickLblPos val="none"/>
        <c:crossAx val="442018200"/>
        <c:crosses val="autoZero"/>
        <c:auto val="1"/>
        <c:lblAlgn val="ctr"/>
        <c:lblOffset val="100"/>
        <c:noMultiLvlLbl val="0"/>
      </c:catAx>
      <c:valAx>
        <c:axId val="44201820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19376"/>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2.4.8'!$L$46</c:f>
              <c:numCache>
                <c:formatCode>0.00%</c:formatCode>
                <c:ptCount val="1"/>
                <c:pt idx="0">
                  <c:v>0.54545454545454541</c:v>
                </c:pt>
              </c:numCache>
            </c:numRef>
          </c:val>
          <c:extLst>
            <c:ext xmlns:c16="http://schemas.microsoft.com/office/drawing/2014/chart" uri="{C3380CC4-5D6E-409C-BE32-E72D297353CC}">
              <c16:uniqueId val="{00000000-FD41-4695-AFDC-5B89028A5F87}"/>
            </c:ext>
          </c:extLst>
        </c:ser>
        <c:ser>
          <c:idx val="2"/>
          <c:order val="1"/>
          <c:tx>
            <c:strRef>
              <c:f>'Principio Rector 2'!$P$10</c:f>
              <c:strCache>
                <c:ptCount val="1"/>
                <c:pt idx="0">
                  <c:v>Presupuestal</c:v>
                </c:pt>
              </c:strCache>
            </c:strRef>
          </c:tx>
          <c:spPr>
            <a:solidFill>
              <a:srgbClr val="8F302E"/>
            </a:solidFill>
          </c:spPr>
          <c:invertIfNegative val="0"/>
          <c:val>
            <c:numRef>
              <c:f>'estrategia 2.4.8'!$Q$46</c:f>
              <c:numCache>
                <c:formatCode>0.00%</c:formatCode>
                <c:ptCount val="1"/>
                <c:pt idx="0">
                  <c:v>0.69149473300726905</c:v>
                </c:pt>
              </c:numCache>
            </c:numRef>
          </c:val>
          <c:extLst>
            <c:ext xmlns:c16="http://schemas.microsoft.com/office/drawing/2014/chart" uri="{C3380CC4-5D6E-409C-BE32-E72D297353CC}">
              <c16:uniqueId val="{00000001-FD41-4695-AFDC-5B89028A5F87}"/>
            </c:ext>
          </c:extLst>
        </c:ser>
        <c:dLbls>
          <c:showLegendKey val="0"/>
          <c:showVal val="0"/>
          <c:showCatName val="0"/>
          <c:showSerName val="0"/>
          <c:showPercent val="0"/>
          <c:showBubbleSize val="0"/>
        </c:dLbls>
        <c:gapWidth val="150"/>
        <c:shape val="cylinder"/>
        <c:axId val="442019376"/>
        <c:axId val="442018200"/>
        <c:axId val="0"/>
      </c:bar3DChart>
      <c:catAx>
        <c:axId val="442019376"/>
        <c:scaling>
          <c:orientation val="minMax"/>
        </c:scaling>
        <c:delete val="1"/>
        <c:axPos val="b"/>
        <c:majorTickMark val="out"/>
        <c:minorTickMark val="none"/>
        <c:tickLblPos val="none"/>
        <c:crossAx val="442018200"/>
        <c:crosses val="autoZero"/>
        <c:auto val="1"/>
        <c:lblAlgn val="ctr"/>
        <c:lblOffset val="100"/>
        <c:noMultiLvlLbl val="0"/>
      </c:catAx>
      <c:valAx>
        <c:axId val="44201820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19376"/>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2.4.9'!$L$46</c:f>
              <c:numCache>
                <c:formatCode>0.00%</c:formatCode>
                <c:ptCount val="1"/>
                <c:pt idx="0">
                  <c:v>0.38571428571428573</c:v>
                </c:pt>
              </c:numCache>
            </c:numRef>
          </c:val>
          <c:extLst>
            <c:ext xmlns:c16="http://schemas.microsoft.com/office/drawing/2014/chart" uri="{C3380CC4-5D6E-409C-BE32-E72D297353CC}">
              <c16:uniqueId val="{00000000-9BA3-43D8-8E13-1F2F3D33C828}"/>
            </c:ext>
          </c:extLst>
        </c:ser>
        <c:ser>
          <c:idx val="2"/>
          <c:order val="1"/>
          <c:tx>
            <c:strRef>
              <c:f>'Principio Rector 2'!$P$10</c:f>
              <c:strCache>
                <c:ptCount val="1"/>
                <c:pt idx="0">
                  <c:v>Presupuestal</c:v>
                </c:pt>
              </c:strCache>
            </c:strRef>
          </c:tx>
          <c:spPr>
            <a:solidFill>
              <a:srgbClr val="8F302E"/>
            </a:solidFill>
          </c:spPr>
          <c:invertIfNegative val="0"/>
          <c:val>
            <c:numRef>
              <c:f>'estrategia 2.4.9'!$Q$46</c:f>
              <c:numCache>
                <c:formatCode>0.00%</c:formatCode>
                <c:ptCount val="1"/>
                <c:pt idx="0">
                  <c:v>0</c:v>
                </c:pt>
              </c:numCache>
            </c:numRef>
          </c:val>
          <c:extLst>
            <c:ext xmlns:c16="http://schemas.microsoft.com/office/drawing/2014/chart" uri="{C3380CC4-5D6E-409C-BE32-E72D297353CC}">
              <c16:uniqueId val="{00000001-9BA3-43D8-8E13-1F2F3D33C828}"/>
            </c:ext>
          </c:extLst>
        </c:ser>
        <c:dLbls>
          <c:showLegendKey val="0"/>
          <c:showVal val="0"/>
          <c:showCatName val="0"/>
          <c:showSerName val="0"/>
          <c:showPercent val="0"/>
          <c:showBubbleSize val="0"/>
        </c:dLbls>
        <c:gapWidth val="150"/>
        <c:shape val="cylinder"/>
        <c:axId val="442019376"/>
        <c:axId val="442018200"/>
        <c:axId val="0"/>
      </c:bar3DChart>
      <c:catAx>
        <c:axId val="442019376"/>
        <c:scaling>
          <c:orientation val="minMax"/>
        </c:scaling>
        <c:delete val="1"/>
        <c:axPos val="b"/>
        <c:majorTickMark val="out"/>
        <c:minorTickMark val="none"/>
        <c:tickLblPos val="none"/>
        <c:crossAx val="442018200"/>
        <c:crosses val="autoZero"/>
        <c:auto val="1"/>
        <c:lblAlgn val="ctr"/>
        <c:lblOffset val="100"/>
        <c:noMultiLvlLbl val="0"/>
      </c:catAx>
      <c:valAx>
        <c:axId val="44201820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19376"/>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2.4.10'!$L$46</c:f>
              <c:numCache>
                <c:formatCode>0.00%</c:formatCode>
                <c:ptCount val="1"/>
                <c:pt idx="0">
                  <c:v>0.58862216376192045</c:v>
                </c:pt>
              </c:numCache>
            </c:numRef>
          </c:val>
          <c:extLst>
            <c:ext xmlns:c16="http://schemas.microsoft.com/office/drawing/2014/chart" uri="{C3380CC4-5D6E-409C-BE32-E72D297353CC}">
              <c16:uniqueId val="{00000000-95AE-4406-856C-E45E759C88F2}"/>
            </c:ext>
          </c:extLst>
        </c:ser>
        <c:ser>
          <c:idx val="2"/>
          <c:order val="1"/>
          <c:tx>
            <c:strRef>
              <c:f>'Principio Rector 2'!$P$10</c:f>
              <c:strCache>
                <c:ptCount val="1"/>
                <c:pt idx="0">
                  <c:v>Presupuestal</c:v>
                </c:pt>
              </c:strCache>
            </c:strRef>
          </c:tx>
          <c:spPr>
            <a:solidFill>
              <a:srgbClr val="8F302E"/>
            </a:solidFill>
          </c:spPr>
          <c:invertIfNegative val="0"/>
          <c:val>
            <c:numRef>
              <c:f>'estrategia 2.4.10'!$Q$46</c:f>
              <c:numCache>
                <c:formatCode>0.00%</c:formatCode>
                <c:ptCount val="1"/>
                <c:pt idx="0">
                  <c:v>0.58448406223714111</c:v>
                </c:pt>
              </c:numCache>
            </c:numRef>
          </c:val>
          <c:extLst>
            <c:ext xmlns:c16="http://schemas.microsoft.com/office/drawing/2014/chart" uri="{C3380CC4-5D6E-409C-BE32-E72D297353CC}">
              <c16:uniqueId val="{00000001-95AE-4406-856C-E45E759C88F2}"/>
            </c:ext>
          </c:extLst>
        </c:ser>
        <c:dLbls>
          <c:showLegendKey val="0"/>
          <c:showVal val="0"/>
          <c:showCatName val="0"/>
          <c:showSerName val="0"/>
          <c:showPercent val="0"/>
          <c:showBubbleSize val="0"/>
        </c:dLbls>
        <c:gapWidth val="150"/>
        <c:shape val="cylinder"/>
        <c:axId val="442019376"/>
        <c:axId val="442018200"/>
        <c:axId val="0"/>
      </c:bar3DChart>
      <c:catAx>
        <c:axId val="442019376"/>
        <c:scaling>
          <c:orientation val="minMax"/>
        </c:scaling>
        <c:delete val="1"/>
        <c:axPos val="b"/>
        <c:majorTickMark val="out"/>
        <c:minorTickMark val="none"/>
        <c:tickLblPos val="none"/>
        <c:crossAx val="442018200"/>
        <c:crosses val="autoZero"/>
        <c:auto val="1"/>
        <c:lblAlgn val="ctr"/>
        <c:lblOffset val="100"/>
        <c:noMultiLvlLbl val="0"/>
      </c:catAx>
      <c:valAx>
        <c:axId val="44201820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19376"/>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v>Programática</c:v>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'politica publica  2.5'!$L$45</c:f>
              <c:numCache>
                <c:formatCode>0.00%</c:formatCode>
                <c:ptCount val="1"/>
                <c:pt idx="0">
                  <c:v>0.4775905342416637</c:v>
                </c:pt>
              </c:numCache>
            </c:numRef>
          </c:val>
          <c:extLst>
            <c:ext xmlns:c16="http://schemas.microsoft.com/office/drawing/2014/chart" uri="{C3380CC4-5D6E-409C-BE32-E72D297353CC}">
              <c16:uniqueId val="{00000000-9684-4449-ACE0-763EF3131D37}"/>
            </c:ext>
          </c:extLst>
        </c:ser>
        <c:ser>
          <c:idx val="2"/>
          <c:order val="1"/>
          <c:tx>
            <c:v>Presupuestal</c:v>
          </c:tx>
          <c:spPr>
            <a:solidFill>
              <a:srgbClr val="8F302E"/>
            </a:solidFill>
          </c:spPr>
          <c:invertIfNegative val="0"/>
          <c:val>
            <c:numRef>
              <c:f>'politica publica  2.5'!$Q$45</c:f>
              <c:numCache>
                <c:formatCode>0.00%</c:formatCode>
                <c:ptCount val="1"/>
                <c:pt idx="0">
                  <c:v>0.69934503016220151</c:v>
                </c:pt>
              </c:numCache>
            </c:numRef>
          </c:val>
          <c:extLst>
            <c:ext xmlns:c16="http://schemas.microsoft.com/office/drawing/2014/chart" uri="{C3380CC4-5D6E-409C-BE32-E72D297353CC}">
              <c16:uniqueId val="{00000001-9684-4449-ACE0-763EF3131D37}"/>
            </c:ext>
          </c:extLst>
        </c:ser>
        <c:dLbls>
          <c:showLegendKey val="0"/>
          <c:showVal val="0"/>
          <c:showCatName val="0"/>
          <c:showSerName val="0"/>
          <c:showPercent val="0"/>
          <c:showBubbleSize val="0"/>
        </c:dLbls>
        <c:gapWidth val="150"/>
        <c:shape val="cylinder"/>
        <c:axId val="442029960"/>
        <c:axId val="442033096"/>
        <c:axId val="0"/>
      </c:bar3DChart>
      <c:catAx>
        <c:axId val="442029960"/>
        <c:scaling>
          <c:orientation val="minMax"/>
        </c:scaling>
        <c:delete val="1"/>
        <c:axPos val="b"/>
        <c:majorTickMark val="out"/>
        <c:minorTickMark val="none"/>
        <c:tickLblPos val="none"/>
        <c:crossAx val="442033096"/>
        <c:crosses val="autoZero"/>
        <c:auto val="1"/>
        <c:lblAlgn val="ctr"/>
        <c:lblOffset val="100"/>
        <c:noMultiLvlLbl val="0"/>
      </c:catAx>
      <c:valAx>
        <c:axId val="442033096"/>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29960"/>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v>Programática</c:v>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2.5.1'!$L$47</c:f>
              <c:numCache>
                <c:formatCode>0.00%</c:formatCode>
                <c:ptCount val="1"/>
                <c:pt idx="0">
                  <c:v>0.73809523809523814</c:v>
                </c:pt>
              </c:numCache>
            </c:numRef>
          </c:val>
          <c:extLst>
            <c:ext xmlns:c16="http://schemas.microsoft.com/office/drawing/2014/chart" uri="{C3380CC4-5D6E-409C-BE32-E72D297353CC}">
              <c16:uniqueId val="{00000000-7489-4EE3-9379-F46B053F6A99}"/>
            </c:ext>
          </c:extLst>
        </c:ser>
        <c:ser>
          <c:idx val="2"/>
          <c:order val="1"/>
          <c:tx>
            <c:v>Presupuestal</c:v>
          </c:tx>
          <c:spPr>
            <a:solidFill>
              <a:srgbClr val="8F302E"/>
            </a:solidFill>
          </c:spPr>
          <c:invertIfNegative val="0"/>
          <c:val>
            <c:numRef>
              <c:f>'estrategia 2.5.1'!$Q$47</c:f>
              <c:numCache>
                <c:formatCode>0.00%</c:formatCode>
                <c:ptCount val="1"/>
                <c:pt idx="0">
                  <c:v>0</c:v>
                </c:pt>
              </c:numCache>
            </c:numRef>
          </c:val>
          <c:extLst>
            <c:ext xmlns:c16="http://schemas.microsoft.com/office/drawing/2014/chart" uri="{C3380CC4-5D6E-409C-BE32-E72D297353CC}">
              <c16:uniqueId val="{00000001-7489-4EE3-9379-F46B053F6A99}"/>
            </c:ext>
          </c:extLst>
        </c:ser>
        <c:dLbls>
          <c:showLegendKey val="0"/>
          <c:showVal val="0"/>
          <c:showCatName val="0"/>
          <c:showSerName val="0"/>
          <c:showPercent val="0"/>
          <c:showBubbleSize val="0"/>
        </c:dLbls>
        <c:gapWidth val="150"/>
        <c:shape val="cylinder"/>
        <c:axId val="442031528"/>
        <c:axId val="442030744"/>
        <c:axId val="0"/>
      </c:bar3DChart>
      <c:catAx>
        <c:axId val="442031528"/>
        <c:scaling>
          <c:orientation val="minMax"/>
        </c:scaling>
        <c:delete val="1"/>
        <c:axPos val="b"/>
        <c:majorTickMark val="out"/>
        <c:minorTickMark val="none"/>
        <c:tickLblPos val="none"/>
        <c:crossAx val="442030744"/>
        <c:crosses val="autoZero"/>
        <c:auto val="1"/>
        <c:lblAlgn val="ctr"/>
        <c:lblOffset val="100"/>
        <c:noMultiLvlLbl val="0"/>
      </c:catAx>
      <c:valAx>
        <c:axId val="44203074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31528"/>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v>Programática</c:v>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2.5.2'!$L$47</c:f>
              <c:numCache>
                <c:formatCode>0.00%</c:formatCode>
                <c:ptCount val="1"/>
                <c:pt idx="0">
                  <c:v>0.39040079168728353</c:v>
                </c:pt>
              </c:numCache>
            </c:numRef>
          </c:val>
          <c:extLst>
            <c:ext xmlns:c16="http://schemas.microsoft.com/office/drawing/2014/chart" uri="{C3380CC4-5D6E-409C-BE32-E72D297353CC}">
              <c16:uniqueId val="{00000000-F1F9-4FDE-9C04-E9F974F7BD5F}"/>
            </c:ext>
          </c:extLst>
        </c:ser>
        <c:ser>
          <c:idx val="2"/>
          <c:order val="1"/>
          <c:tx>
            <c:v>Presupuestal</c:v>
          </c:tx>
          <c:spPr>
            <a:solidFill>
              <a:srgbClr val="8F302E"/>
            </a:solidFill>
          </c:spPr>
          <c:invertIfNegative val="0"/>
          <c:val>
            <c:numRef>
              <c:f>'estrategia 2.5.2'!$Q$47</c:f>
              <c:numCache>
                <c:formatCode>0.00%</c:formatCode>
                <c:ptCount val="1"/>
                <c:pt idx="0">
                  <c:v>0.76769113589732441</c:v>
                </c:pt>
              </c:numCache>
            </c:numRef>
          </c:val>
          <c:extLst>
            <c:ext xmlns:c16="http://schemas.microsoft.com/office/drawing/2014/chart" uri="{C3380CC4-5D6E-409C-BE32-E72D297353CC}">
              <c16:uniqueId val="{00000001-F1F9-4FDE-9C04-E9F974F7BD5F}"/>
            </c:ext>
          </c:extLst>
        </c:ser>
        <c:dLbls>
          <c:showLegendKey val="0"/>
          <c:showVal val="0"/>
          <c:showCatName val="0"/>
          <c:showSerName val="0"/>
          <c:showPercent val="0"/>
          <c:showBubbleSize val="0"/>
        </c:dLbls>
        <c:gapWidth val="150"/>
        <c:shape val="cylinder"/>
        <c:axId val="442031528"/>
        <c:axId val="442030744"/>
        <c:axId val="0"/>
      </c:bar3DChart>
      <c:catAx>
        <c:axId val="442031528"/>
        <c:scaling>
          <c:orientation val="minMax"/>
        </c:scaling>
        <c:delete val="1"/>
        <c:axPos val="b"/>
        <c:majorTickMark val="out"/>
        <c:minorTickMark val="none"/>
        <c:tickLblPos val="none"/>
        <c:crossAx val="442030744"/>
        <c:crosses val="autoZero"/>
        <c:auto val="1"/>
        <c:lblAlgn val="ctr"/>
        <c:lblOffset val="100"/>
        <c:noMultiLvlLbl val="0"/>
      </c:catAx>
      <c:valAx>
        <c:axId val="44203074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31528"/>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v>Programática</c:v>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2.5.3'!$L$61</c:f>
              <c:numCache>
                <c:formatCode>0.00%</c:formatCode>
                <c:ptCount val="1"/>
                <c:pt idx="0">
                  <c:v>0.27272727272727271</c:v>
                </c:pt>
              </c:numCache>
            </c:numRef>
          </c:val>
          <c:extLst>
            <c:ext xmlns:c16="http://schemas.microsoft.com/office/drawing/2014/chart" uri="{C3380CC4-5D6E-409C-BE32-E72D297353CC}">
              <c16:uniqueId val="{00000000-04EC-4752-9169-23C21C1E6A21}"/>
            </c:ext>
          </c:extLst>
        </c:ser>
        <c:ser>
          <c:idx val="2"/>
          <c:order val="1"/>
          <c:tx>
            <c:v>Presupuestal</c:v>
          </c:tx>
          <c:spPr>
            <a:solidFill>
              <a:srgbClr val="8F302E"/>
            </a:solidFill>
          </c:spPr>
          <c:invertIfNegative val="0"/>
          <c:val>
            <c:numRef>
              <c:f>'estrategia 2.5.3'!$Q$61</c:f>
              <c:numCache>
                <c:formatCode>0.00%</c:formatCode>
                <c:ptCount val="1"/>
                <c:pt idx="0">
                  <c:v>0.53726874999999996</c:v>
                </c:pt>
              </c:numCache>
            </c:numRef>
          </c:val>
          <c:extLst>
            <c:ext xmlns:c16="http://schemas.microsoft.com/office/drawing/2014/chart" uri="{C3380CC4-5D6E-409C-BE32-E72D297353CC}">
              <c16:uniqueId val="{00000001-04EC-4752-9169-23C21C1E6A21}"/>
            </c:ext>
          </c:extLst>
        </c:ser>
        <c:dLbls>
          <c:showLegendKey val="0"/>
          <c:showVal val="0"/>
          <c:showCatName val="0"/>
          <c:showSerName val="0"/>
          <c:showPercent val="0"/>
          <c:showBubbleSize val="0"/>
        </c:dLbls>
        <c:gapWidth val="150"/>
        <c:shape val="cylinder"/>
        <c:axId val="442031528"/>
        <c:axId val="442030744"/>
        <c:axId val="0"/>
      </c:bar3DChart>
      <c:catAx>
        <c:axId val="442031528"/>
        <c:scaling>
          <c:orientation val="minMax"/>
        </c:scaling>
        <c:delete val="1"/>
        <c:axPos val="b"/>
        <c:majorTickMark val="out"/>
        <c:minorTickMark val="none"/>
        <c:tickLblPos val="none"/>
        <c:crossAx val="442030744"/>
        <c:crosses val="autoZero"/>
        <c:auto val="1"/>
        <c:lblAlgn val="ctr"/>
        <c:lblOffset val="100"/>
        <c:noMultiLvlLbl val="0"/>
      </c:catAx>
      <c:valAx>
        <c:axId val="44203074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31528"/>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v>Programática</c:v>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2.5.4 '!$L$47</c:f>
              <c:numCache>
                <c:formatCode>0.00%</c:formatCode>
                <c:ptCount val="1"/>
                <c:pt idx="0">
                  <c:v>0.71308016877637126</c:v>
                </c:pt>
              </c:numCache>
            </c:numRef>
          </c:val>
          <c:extLst>
            <c:ext xmlns:c16="http://schemas.microsoft.com/office/drawing/2014/chart" uri="{C3380CC4-5D6E-409C-BE32-E72D297353CC}">
              <c16:uniqueId val="{00000000-E7E8-450E-B809-15FAA2A96A8F}"/>
            </c:ext>
          </c:extLst>
        </c:ser>
        <c:ser>
          <c:idx val="2"/>
          <c:order val="1"/>
          <c:tx>
            <c:v>Presupuestal</c:v>
          </c:tx>
          <c:spPr>
            <a:solidFill>
              <a:srgbClr val="8F302E"/>
            </a:solidFill>
          </c:spPr>
          <c:invertIfNegative val="0"/>
          <c:val>
            <c:numRef>
              <c:f>'estrategia 2.5.4 '!$Q$47</c:f>
              <c:numCache>
                <c:formatCode>0.00%</c:formatCode>
                <c:ptCount val="1"/>
                <c:pt idx="0">
                  <c:v>0.53238686146705128</c:v>
                </c:pt>
              </c:numCache>
            </c:numRef>
          </c:val>
          <c:extLst>
            <c:ext xmlns:c16="http://schemas.microsoft.com/office/drawing/2014/chart" uri="{C3380CC4-5D6E-409C-BE32-E72D297353CC}">
              <c16:uniqueId val="{00000001-E7E8-450E-B809-15FAA2A96A8F}"/>
            </c:ext>
          </c:extLst>
        </c:ser>
        <c:dLbls>
          <c:showLegendKey val="0"/>
          <c:showVal val="0"/>
          <c:showCatName val="0"/>
          <c:showSerName val="0"/>
          <c:showPercent val="0"/>
          <c:showBubbleSize val="0"/>
        </c:dLbls>
        <c:gapWidth val="150"/>
        <c:shape val="cylinder"/>
        <c:axId val="442031528"/>
        <c:axId val="442030744"/>
        <c:axId val="0"/>
      </c:bar3DChart>
      <c:catAx>
        <c:axId val="442031528"/>
        <c:scaling>
          <c:orientation val="minMax"/>
        </c:scaling>
        <c:delete val="1"/>
        <c:axPos val="b"/>
        <c:majorTickMark val="out"/>
        <c:minorTickMark val="none"/>
        <c:tickLblPos val="none"/>
        <c:crossAx val="442030744"/>
        <c:crosses val="autoZero"/>
        <c:auto val="1"/>
        <c:lblAlgn val="ctr"/>
        <c:lblOffset val="100"/>
        <c:noMultiLvlLbl val="0"/>
      </c:catAx>
      <c:valAx>
        <c:axId val="44203074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31528"/>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v>Programática</c:v>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2.5.5'!$L$61</c:f>
              <c:numCache>
                <c:formatCode>0.00%</c:formatCode>
                <c:ptCount val="1"/>
                <c:pt idx="0">
                  <c:v>0.5</c:v>
                </c:pt>
              </c:numCache>
            </c:numRef>
          </c:val>
          <c:extLst>
            <c:ext xmlns:c16="http://schemas.microsoft.com/office/drawing/2014/chart" uri="{C3380CC4-5D6E-409C-BE32-E72D297353CC}">
              <c16:uniqueId val="{00000000-F316-4ED5-9703-8B696CEB7179}"/>
            </c:ext>
          </c:extLst>
        </c:ser>
        <c:ser>
          <c:idx val="2"/>
          <c:order val="1"/>
          <c:tx>
            <c:v>Presupuestal</c:v>
          </c:tx>
          <c:spPr>
            <a:solidFill>
              <a:srgbClr val="8F302E"/>
            </a:solidFill>
          </c:spPr>
          <c:invertIfNegative val="0"/>
          <c:val>
            <c:numRef>
              <c:f>'estrategia 2.5.5'!$Q$61</c:f>
              <c:numCache>
                <c:formatCode>0.00%</c:formatCode>
                <c:ptCount val="1"/>
                <c:pt idx="0">
                  <c:v>0.67584091828843407</c:v>
                </c:pt>
              </c:numCache>
            </c:numRef>
          </c:val>
          <c:extLst>
            <c:ext xmlns:c16="http://schemas.microsoft.com/office/drawing/2014/chart" uri="{C3380CC4-5D6E-409C-BE32-E72D297353CC}">
              <c16:uniqueId val="{00000001-F316-4ED5-9703-8B696CEB7179}"/>
            </c:ext>
          </c:extLst>
        </c:ser>
        <c:dLbls>
          <c:showLegendKey val="0"/>
          <c:showVal val="0"/>
          <c:showCatName val="0"/>
          <c:showSerName val="0"/>
          <c:showPercent val="0"/>
          <c:showBubbleSize val="0"/>
        </c:dLbls>
        <c:gapWidth val="150"/>
        <c:shape val="cylinder"/>
        <c:axId val="442031528"/>
        <c:axId val="442030744"/>
        <c:axId val="0"/>
      </c:bar3DChart>
      <c:catAx>
        <c:axId val="442031528"/>
        <c:scaling>
          <c:orientation val="minMax"/>
        </c:scaling>
        <c:delete val="1"/>
        <c:axPos val="b"/>
        <c:majorTickMark val="out"/>
        <c:minorTickMark val="none"/>
        <c:tickLblPos val="none"/>
        <c:crossAx val="442030744"/>
        <c:crosses val="autoZero"/>
        <c:auto val="1"/>
        <c:lblAlgn val="ctr"/>
        <c:lblOffset val="100"/>
        <c:noMultiLvlLbl val="0"/>
      </c:catAx>
      <c:valAx>
        <c:axId val="44203074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31528"/>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v>Programática</c:v>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'politica publica 2.6'!$L$44</c:f>
              <c:numCache>
                <c:formatCode>0.00%</c:formatCode>
                <c:ptCount val="1"/>
                <c:pt idx="0">
                  <c:v>0.83930445656947616</c:v>
                </c:pt>
              </c:numCache>
            </c:numRef>
          </c:val>
          <c:extLst>
            <c:ext xmlns:c16="http://schemas.microsoft.com/office/drawing/2014/chart" uri="{C3380CC4-5D6E-409C-BE32-E72D297353CC}">
              <c16:uniqueId val="{00000000-5881-4A96-A7C4-55B61D000859}"/>
            </c:ext>
          </c:extLst>
        </c:ser>
        <c:ser>
          <c:idx val="2"/>
          <c:order val="1"/>
          <c:tx>
            <c:v>Presupuestal</c:v>
          </c:tx>
          <c:spPr>
            <a:solidFill>
              <a:srgbClr val="8F302E"/>
            </a:solidFill>
          </c:spPr>
          <c:invertIfNegative val="0"/>
          <c:val>
            <c:numRef>
              <c:f>'politica publica 2.6'!$Q$44</c:f>
              <c:numCache>
                <c:formatCode>0.00%</c:formatCode>
                <c:ptCount val="1"/>
                <c:pt idx="0">
                  <c:v>0.75411100778082429</c:v>
                </c:pt>
              </c:numCache>
            </c:numRef>
          </c:val>
          <c:extLst>
            <c:ext xmlns:c16="http://schemas.microsoft.com/office/drawing/2014/chart" uri="{C3380CC4-5D6E-409C-BE32-E72D297353CC}">
              <c16:uniqueId val="{00000001-5881-4A96-A7C4-55B61D000859}"/>
            </c:ext>
          </c:extLst>
        </c:ser>
        <c:dLbls>
          <c:showLegendKey val="0"/>
          <c:showVal val="0"/>
          <c:showCatName val="0"/>
          <c:showSerName val="0"/>
          <c:showPercent val="0"/>
          <c:showBubbleSize val="0"/>
        </c:dLbls>
        <c:gapWidth val="150"/>
        <c:shape val="cylinder"/>
        <c:axId val="436300992"/>
        <c:axId val="436299816"/>
        <c:axId val="0"/>
      </c:bar3DChart>
      <c:catAx>
        <c:axId val="436300992"/>
        <c:scaling>
          <c:orientation val="minMax"/>
        </c:scaling>
        <c:delete val="1"/>
        <c:axPos val="b"/>
        <c:majorTickMark val="out"/>
        <c:minorTickMark val="none"/>
        <c:tickLblPos val="none"/>
        <c:crossAx val="436299816"/>
        <c:crosses val="autoZero"/>
        <c:auto val="1"/>
        <c:lblAlgn val="ctr"/>
        <c:lblOffset val="100"/>
        <c:noMultiLvlLbl val="0"/>
      </c:catAx>
      <c:valAx>
        <c:axId val="436299816"/>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300992"/>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v>Programática</c:v>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2.6.1'!$L$41</c:f>
              <c:numCache>
                <c:formatCode>0.00%</c:formatCode>
                <c:ptCount val="1"/>
                <c:pt idx="0">
                  <c:v>0.75519125683060107</c:v>
                </c:pt>
              </c:numCache>
            </c:numRef>
          </c:val>
          <c:extLst>
            <c:ext xmlns:c16="http://schemas.microsoft.com/office/drawing/2014/chart" uri="{C3380CC4-5D6E-409C-BE32-E72D297353CC}">
              <c16:uniqueId val="{00000000-3F2C-423A-9144-63B7B70D7AE8}"/>
            </c:ext>
          </c:extLst>
        </c:ser>
        <c:ser>
          <c:idx val="2"/>
          <c:order val="1"/>
          <c:tx>
            <c:v>Presupuestal</c:v>
          </c:tx>
          <c:spPr>
            <a:solidFill>
              <a:srgbClr val="8F302E"/>
            </a:solidFill>
          </c:spPr>
          <c:invertIfNegative val="0"/>
          <c:val>
            <c:numRef>
              <c:f>'estrategia 2.6.1'!$Q$41</c:f>
              <c:numCache>
                <c:formatCode>0.00%</c:formatCode>
                <c:ptCount val="1"/>
                <c:pt idx="0">
                  <c:v>0.70043623375063735</c:v>
                </c:pt>
              </c:numCache>
            </c:numRef>
          </c:val>
          <c:extLst>
            <c:ext xmlns:c16="http://schemas.microsoft.com/office/drawing/2014/chart" uri="{C3380CC4-5D6E-409C-BE32-E72D297353CC}">
              <c16:uniqueId val="{00000001-3F2C-423A-9144-63B7B70D7AE8}"/>
            </c:ext>
          </c:extLst>
        </c:ser>
        <c:dLbls>
          <c:showLegendKey val="0"/>
          <c:showVal val="0"/>
          <c:showCatName val="0"/>
          <c:showSerName val="0"/>
          <c:showPercent val="0"/>
          <c:showBubbleSize val="0"/>
        </c:dLbls>
        <c:gapWidth val="150"/>
        <c:shape val="cylinder"/>
        <c:axId val="436293152"/>
        <c:axId val="436294328"/>
        <c:axId val="0"/>
      </c:bar3DChart>
      <c:catAx>
        <c:axId val="436293152"/>
        <c:scaling>
          <c:orientation val="minMax"/>
        </c:scaling>
        <c:delete val="1"/>
        <c:axPos val="b"/>
        <c:majorTickMark val="out"/>
        <c:minorTickMark val="none"/>
        <c:tickLblPos val="none"/>
        <c:crossAx val="436294328"/>
        <c:crosses val="autoZero"/>
        <c:auto val="1"/>
        <c:lblAlgn val="ctr"/>
        <c:lblOffset val="100"/>
        <c:noMultiLvlLbl val="0"/>
      </c:catAx>
      <c:valAx>
        <c:axId val="436294328"/>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93152"/>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v>Programática</c:v>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2.6.2'!$L$41</c:f>
              <c:numCache>
                <c:formatCode>0.00%</c:formatCode>
                <c:ptCount val="1"/>
                <c:pt idx="0">
                  <c:v>0.56862745098039214</c:v>
                </c:pt>
              </c:numCache>
            </c:numRef>
          </c:val>
          <c:extLst>
            <c:ext xmlns:c16="http://schemas.microsoft.com/office/drawing/2014/chart" uri="{C3380CC4-5D6E-409C-BE32-E72D297353CC}">
              <c16:uniqueId val="{00000000-ED73-47DE-A13B-6B4A2F450266}"/>
            </c:ext>
          </c:extLst>
        </c:ser>
        <c:ser>
          <c:idx val="2"/>
          <c:order val="1"/>
          <c:tx>
            <c:v>Presupuestal</c:v>
          </c:tx>
          <c:spPr>
            <a:solidFill>
              <a:srgbClr val="8F302E"/>
            </a:solidFill>
          </c:spPr>
          <c:invertIfNegative val="0"/>
          <c:val>
            <c:numRef>
              <c:f>'estrategia 2.6.2'!$Q$41</c:f>
              <c:numCache>
                <c:formatCode>0.00%</c:formatCode>
                <c:ptCount val="1"/>
                <c:pt idx="0">
                  <c:v>0.81110253301669399</c:v>
                </c:pt>
              </c:numCache>
            </c:numRef>
          </c:val>
          <c:extLst>
            <c:ext xmlns:c16="http://schemas.microsoft.com/office/drawing/2014/chart" uri="{C3380CC4-5D6E-409C-BE32-E72D297353CC}">
              <c16:uniqueId val="{00000001-ED73-47DE-A13B-6B4A2F450266}"/>
            </c:ext>
          </c:extLst>
        </c:ser>
        <c:dLbls>
          <c:showLegendKey val="0"/>
          <c:showVal val="0"/>
          <c:showCatName val="0"/>
          <c:showSerName val="0"/>
          <c:showPercent val="0"/>
          <c:showBubbleSize val="0"/>
        </c:dLbls>
        <c:gapWidth val="150"/>
        <c:shape val="cylinder"/>
        <c:axId val="436293152"/>
        <c:axId val="436294328"/>
        <c:axId val="0"/>
      </c:bar3DChart>
      <c:catAx>
        <c:axId val="436293152"/>
        <c:scaling>
          <c:orientation val="minMax"/>
        </c:scaling>
        <c:delete val="1"/>
        <c:axPos val="b"/>
        <c:majorTickMark val="out"/>
        <c:minorTickMark val="none"/>
        <c:tickLblPos val="none"/>
        <c:crossAx val="436294328"/>
        <c:crosses val="autoZero"/>
        <c:auto val="1"/>
        <c:lblAlgn val="ctr"/>
        <c:lblOffset val="100"/>
        <c:noMultiLvlLbl val="0"/>
      </c:catAx>
      <c:valAx>
        <c:axId val="436294328"/>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93152"/>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v>Programática</c:v>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2.6.3'!$L$41</c:f>
              <c:numCache>
                <c:formatCode>0.00%</c:formatCode>
                <c:ptCount val="1"/>
                <c:pt idx="0">
                  <c:v>0.30769230769230771</c:v>
                </c:pt>
              </c:numCache>
            </c:numRef>
          </c:val>
          <c:extLst>
            <c:ext xmlns:c16="http://schemas.microsoft.com/office/drawing/2014/chart" uri="{C3380CC4-5D6E-409C-BE32-E72D297353CC}">
              <c16:uniqueId val="{00000000-9A22-4039-B9CE-0744BE8A84C7}"/>
            </c:ext>
          </c:extLst>
        </c:ser>
        <c:ser>
          <c:idx val="2"/>
          <c:order val="1"/>
          <c:tx>
            <c:v>Presupuestal</c:v>
          </c:tx>
          <c:spPr>
            <a:solidFill>
              <a:srgbClr val="8F302E"/>
            </a:solidFill>
          </c:spPr>
          <c:invertIfNegative val="0"/>
          <c:val>
            <c:numRef>
              <c:f>'estrategia 2.6.3'!$Q$41</c:f>
              <c:numCache>
                <c:formatCode>0.00%</c:formatCode>
                <c:ptCount val="1"/>
                <c:pt idx="0">
                  <c:v>0.19889653776068031</c:v>
                </c:pt>
              </c:numCache>
            </c:numRef>
          </c:val>
          <c:extLst>
            <c:ext xmlns:c16="http://schemas.microsoft.com/office/drawing/2014/chart" uri="{C3380CC4-5D6E-409C-BE32-E72D297353CC}">
              <c16:uniqueId val="{00000001-9A22-4039-B9CE-0744BE8A84C7}"/>
            </c:ext>
          </c:extLst>
        </c:ser>
        <c:dLbls>
          <c:showLegendKey val="0"/>
          <c:showVal val="0"/>
          <c:showCatName val="0"/>
          <c:showSerName val="0"/>
          <c:showPercent val="0"/>
          <c:showBubbleSize val="0"/>
        </c:dLbls>
        <c:gapWidth val="150"/>
        <c:shape val="cylinder"/>
        <c:axId val="436293152"/>
        <c:axId val="436294328"/>
        <c:axId val="0"/>
      </c:bar3DChart>
      <c:catAx>
        <c:axId val="436293152"/>
        <c:scaling>
          <c:orientation val="minMax"/>
        </c:scaling>
        <c:delete val="1"/>
        <c:axPos val="b"/>
        <c:majorTickMark val="out"/>
        <c:minorTickMark val="none"/>
        <c:tickLblPos val="none"/>
        <c:crossAx val="436294328"/>
        <c:crosses val="autoZero"/>
        <c:auto val="1"/>
        <c:lblAlgn val="ctr"/>
        <c:lblOffset val="100"/>
        <c:noMultiLvlLbl val="0"/>
      </c:catAx>
      <c:valAx>
        <c:axId val="436294328"/>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93152"/>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v>Programática</c:v>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2.6.4'!$L$41</c:f>
              <c:numCache>
                <c:formatCode>0.00%</c:formatCode>
                <c:ptCount val="1"/>
                <c:pt idx="0">
                  <c:v>0.31688311688311688</c:v>
                </c:pt>
              </c:numCache>
            </c:numRef>
          </c:val>
          <c:extLst>
            <c:ext xmlns:c16="http://schemas.microsoft.com/office/drawing/2014/chart" uri="{C3380CC4-5D6E-409C-BE32-E72D297353CC}">
              <c16:uniqueId val="{00000000-4023-4457-B996-279244236AB4}"/>
            </c:ext>
          </c:extLst>
        </c:ser>
        <c:ser>
          <c:idx val="2"/>
          <c:order val="1"/>
          <c:tx>
            <c:v>Presupuestal</c:v>
          </c:tx>
          <c:spPr>
            <a:solidFill>
              <a:srgbClr val="8F302E"/>
            </a:solidFill>
          </c:spPr>
          <c:invertIfNegative val="0"/>
          <c:val>
            <c:numRef>
              <c:f>'estrategia 2.6.4'!$Q$41</c:f>
              <c:numCache>
                <c:formatCode>0.00%</c:formatCode>
                <c:ptCount val="1"/>
                <c:pt idx="0">
                  <c:v>0.21064195643867023</c:v>
                </c:pt>
              </c:numCache>
            </c:numRef>
          </c:val>
          <c:extLst>
            <c:ext xmlns:c16="http://schemas.microsoft.com/office/drawing/2014/chart" uri="{C3380CC4-5D6E-409C-BE32-E72D297353CC}">
              <c16:uniqueId val="{00000001-4023-4457-B996-279244236AB4}"/>
            </c:ext>
          </c:extLst>
        </c:ser>
        <c:dLbls>
          <c:showLegendKey val="0"/>
          <c:showVal val="0"/>
          <c:showCatName val="0"/>
          <c:showSerName val="0"/>
          <c:showPercent val="0"/>
          <c:showBubbleSize val="0"/>
        </c:dLbls>
        <c:gapWidth val="150"/>
        <c:shape val="cylinder"/>
        <c:axId val="436293152"/>
        <c:axId val="436294328"/>
        <c:axId val="0"/>
      </c:bar3DChart>
      <c:catAx>
        <c:axId val="436293152"/>
        <c:scaling>
          <c:orientation val="minMax"/>
        </c:scaling>
        <c:delete val="1"/>
        <c:axPos val="b"/>
        <c:majorTickMark val="out"/>
        <c:minorTickMark val="none"/>
        <c:tickLblPos val="none"/>
        <c:crossAx val="436294328"/>
        <c:crosses val="autoZero"/>
        <c:auto val="1"/>
        <c:lblAlgn val="ctr"/>
        <c:lblOffset val="100"/>
        <c:noMultiLvlLbl val="0"/>
      </c:catAx>
      <c:valAx>
        <c:axId val="436294328"/>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93152"/>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v>Programática</c:v>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2.6.5'!$L$41</c:f>
              <c:numCache>
                <c:formatCode>0.00%</c:formatCode>
                <c:ptCount val="1"/>
                <c:pt idx="0">
                  <c:v>0.87227414330218067</c:v>
                </c:pt>
              </c:numCache>
            </c:numRef>
          </c:val>
          <c:extLst>
            <c:ext xmlns:c16="http://schemas.microsoft.com/office/drawing/2014/chart" uri="{C3380CC4-5D6E-409C-BE32-E72D297353CC}">
              <c16:uniqueId val="{00000000-CC23-44C1-8F56-0FA7ED343472}"/>
            </c:ext>
          </c:extLst>
        </c:ser>
        <c:ser>
          <c:idx val="2"/>
          <c:order val="1"/>
          <c:tx>
            <c:v>Presupuestal</c:v>
          </c:tx>
          <c:spPr>
            <a:solidFill>
              <a:srgbClr val="8F302E"/>
            </a:solidFill>
          </c:spPr>
          <c:invertIfNegative val="0"/>
          <c:val>
            <c:numRef>
              <c:f>'estrategia 2.6.5'!$Q$41</c:f>
              <c:numCache>
                <c:formatCode>0.00%</c:formatCode>
                <c:ptCount val="1"/>
                <c:pt idx="0">
                  <c:v>0.93800101330345731</c:v>
                </c:pt>
              </c:numCache>
            </c:numRef>
          </c:val>
          <c:extLst>
            <c:ext xmlns:c16="http://schemas.microsoft.com/office/drawing/2014/chart" uri="{C3380CC4-5D6E-409C-BE32-E72D297353CC}">
              <c16:uniqueId val="{00000001-CC23-44C1-8F56-0FA7ED343472}"/>
            </c:ext>
          </c:extLst>
        </c:ser>
        <c:dLbls>
          <c:showLegendKey val="0"/>
          <c:showVal val="0"/>
          <c:showCatName val="0"/>
          <c:showSerName val="0"/>
          <c:showPercent val="0"/>
          <c:showBubbleSize val="0"/>
        </c:dLbls>
        <c:gapWidth val="150"/>
        <c:shape val="cylinder"/>
        <c:axId val="436293152"/>
        <c:axId val="436294328"/>
        <c:axId val="0"/>
      </c:bar3DChart>
      <c:catAx>
        <c:axId val="436293152"/>
        <c:scaling>
          <c:orientation val="minMax"/>
        </c:scaling>
        <c:delete val="1"/>
        <c:axPos val="b"/>
        <c:majorTickMark val="out"/>
        <c:minorTickMark val="none"/>
        <c:tickLblPos val="none"/>
        <c:crossAx val="436294328"/>
        <c:crosses val="autoZero"/>
        <c:auto val="1"/>
        <c:lblAlgn val="ctr"/>
        <c:lblOffset val="100"/>
        <c:noMultiLvlLbl val="0"/>
      </c:catAx>
      <c:valAx>
        <c:axId val="436294328"/>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93152"/>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v>Programática</c:v>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2.6.6'!$L$41</c:f>
              <c:numCache>
                <c:formatCode>0.00%</c:formatCode>
                <c:ptCount val="1"/>
                <c:pt idx="0">
                  <c:v>0.21428571428571427</c:v>
                </c:pt>
              </c:numCache>
            </c:numRef>
          </c:val>
          <c:extLst>
            <c:ext xmlns:c16="http://schemas.microsoft.com/office/drawing/2014/chart" uri="{C3380CC4-5D6E-409C-BE32-E72D297353CC}">
              <c16:uniqueId val="{00000000-6CAB-40EA-B5F1-9B76DB33D017}"/>
            </c:ext>
          </c:extLst>
        </c:ser>
        <c:ser>
          <c:idx val="2"/>
          <c:order val="1"/>
          <c:tx>
            <c:v>Presupuestal</c:v>
          </c:tx>
          <c:spPr>
            <a:solidFill>
              <a:srgbClr val="8F302E"/>
            </a:solidFill>
          </c:spPr>
          <c:invertIfNegative val="0"/>
          <c:val>
            <c:numRef>
              <c:f>'estrategia 2.6.6'!$Q$41</c:f>
              <c:numCache>
                <c:formatCode>0.00%</c:formatCode>
                <c:ptCount val="1"/>
                <c:pt idx="0">
                  <c:v>0.82955534592977354</c:v>
                </c:pt>
              </c:numCache>
            </c:numRef>
          </c:val>
          <c:extLst>
            <c:ext xmlns:c16="http://schemas.microsoft.com/office/drawing/2014/chart" uri="{C3380CC4-5D6E-409C-BE32-E72D297353CC}">
              <c16:uniqueId val="{00000001-6CAB-40EA-B5F1-9B76DB33D017}"/>
            </c:ext>
          </c:extLst>
        </c:ser>
        <c:dLbls>
          <c:showLegendKey val="0"/>
          <c:showVal val="0"/>
          <c:showCatName val="0"/>
          <c:showSerName val="0"/>
          <c:showPercent val="0"/>
          <c:showBubbleSize val="0"/>
        </c:dLbls>
        <c:gapWidth val="150"/>
        <c:shape val="cylinder"/>
        <c:axId val="436293152"/>
        <c:axId val="436294328"/>
        <c:axId val="0"/>
      </c:bar3DChart>
      <c:catAx>
        <c:axId val="436293152"/>
        <c:scaling>
          <c:orientation val="minMax"/>
        </c:scaling>
        <c:delete val="1"/>
        <c:axPos val="b"/>
        <c:majorTickMark val="out"/>
        <c:minorTickMark val="none"/>
        <c:tickLblPos val="none"/>
        <c:crossAx val="436294328"/>
        <c:crosses val="autoZero"/>
        <c:auto val="1"/>
        <c:lblAlgn val="ctr"/>
        <c:lblOffset val="100"/>
        <c:noMultiLvlLbl val="0"/>
      </c:catAx>
      <c:valAx>
        <c:axId val="436294328"/>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93152"/>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v>Programática</c:v>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2.6.7'!$L$42</c:f>
              <c:numCache>
                <c:formatCode>0.00%</c:formatCode>
                <c:ptCount val="1"/>
                <c:pt idx="0">
                  <c:v>0.85187746870885483</c:v>
                </c:pt>
              </c:numCache>
            </c:numRef>
          </c:val>
          <c:extLst>
            <c:ext xmlns:c16="http://schemas.microsoft.com/office/drawing/2014/chart" uri="{C3380CC4-5D6E-409C-BE32-E72D297353CC}">
              <c16:uniqueId val="{00000000-373B-4CC9-9D2F-0E486E543A24}"/>
            </c:ext>
          </c:extLst>
        </c:ser>
        <c:ser>
          <c:idx val="2"/>
          <c:order val="1"/>
          <c:tx>
            <c:v>Presupuestal</c:v>
          </c:tx>
          <c:spPr>
            <a:solidFill>
              <a:srgbClr val="8F302E"/>
            </a:solidFill>
          </c:spPr>
          <c:invertIfNegative val="0"/>
          <c:val>
            <c:numRef>
              <c:f>'estrategia 2.6.7'!$Q$42</c:f>
              <c:numCache>
                <c:formatCode>0.00%</c:formatCode>
                <c:ptCount val="1"/>
                <c:pt idx="0">
                  <c:v>0.98480243161094227</c:v>
                </c:pt>
              </c:numCache>
            </c:numRef>
          </c:val>
          <c:extLst>
            <c:ext xmlns:c16="http://schemas.microsoft.com/office/drawing/2014/chart" uri="{C3380CC4-5D6E-409C-BE32-E72D297353CC}">
              <c16:uniqueId val="{00000001-373B-4CC9-9D2F-0E486E543A24}"/>
            </c:ext>
          </c:extLst>
        </c:ser>
        <c:dLbls>
          <c:showLegendKey val="0"/>
          <c:showVal val="0"/>
          <c:showCatName val="0"/>
          <c:showSerName val="0"/>
          <c:showPercent val="0"/>
          <c:showBubbleSize val="0"/>
        </c:dLbls>
        <c:gapWidth val="150"/>
        <c:shape val="cylinder"/>
        <c:axId val="436293152"/>
        <c:axId val="436294328"/>
        <c:axId val="0"/>
      </c:bar3DChart>
      <c:catAx>
        <c:axId val="436293152"/>
        <c:scaling>
          <c:orientation val="minMax"/>
        </c:scaling>
        <c:delete val="1"/>
        <c:axPos val="b"/>
        <c:majorTickMark val="out"/>
        <c:minorTickMark val="none"/>
        <c:tickLblPos val="none"/>
        <c:crossAx val="436294328"/>
        <c:crosses val="autoZero"/>
        <c:auto val="1"/>
        <c:lblAlgn val="ctr"/>
        <c:lblOffset val="100"/>
        <c:noMultiLvlLbl val="0"/>
      </c:catAx>
      <c:valAx>
        <c:axId val="436294328"/>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93152"/>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'politica publica 2.7'!$L$38</c:f>
              <c:numCache>
                <c:formatCode>0.00%</c:formatCode>
                <c:ptCount val="1"/>
                <c:pt idx="0">
                  <c:v>0.78859402908905329</c:v>
                </c:pt>
              </c:numCache>
            </c:numRef>
          </c:val>
          <c:extLst>
            <c:ext xmlns:c16="http://schemas.microsoft.com/office/drawing/2014/chart" uri="{C3380CC4-5D6E-409C-BE32-E72D297353CC}">
              <c16:uniqueId val="{00000000-2E42-404D-9A2A-3AAF1C6FDFA5}"/>
            </c:ext>
          </c:extLst>
        </c:ser>
        <c:ser>
          <c:idx val="2"/>
          <c:order val="1"/>
          <c:tx>
            <c:strRef>
              <c:f>'Principio Rector 2'!$P$10</c:f>
              <c:strCache>
                <c:ptCount val="1"/>
                <c:pt idx="0">
                  <c:v>Presupuestal</c:v>
                </c:pt>
              </c:strCache>
            </c:strRef>
          </c:tx>
          <c:spPr>
            <a:solidFill>
              <a:srgbClr val="8F302E"/>
            </a:solidFill>
          </c:spPr>
          <c:invertIfNegative val="0"/>
          <c:val>
            <c:numRef>
              <c:f>'politica publica 2.7'!$Q$38</c:f>
              <c:numCache>
                <c:formatCode>0.00%</c:formatCode>
                <c:ptCount val="1"/>
                <c:pt idx="0">
                  <c:v>0.40850441481887328</c:v>
                </c:pt>
              </c:numCache>
            </c:numRef>
          </c:val>
          <c:extLst>
            <c:ext xmlns:c16="http://schemas.microsoft.com/office/drawing/2014/chart" uri="{C3380CC4-5D6E-409C-BE32-E72D297353CC}">
              <c16:uniqueId val="{00000001-2E42-404D-9A2A-3AAF1C6FDFA5}"/>
            </c:ext>
          </c:extLst>
        </c:ser>
        <c:dLbls>
          <c:showLegendKey val="0"/>
          <c:showVal val="0"/>
          <c:showCatName val="0"/>
          <c:showSerName val="0"/>
          <c:showPercent val="0"/>
          <c:showBubbleSize val="0"/>
        </c:dLbls>
        <c:gapWidth val="150"/>
        <c:shape val="cylinder"/>
        <c:axId val="436291584"/>
        <c:axId val="436295112"/>
        <c:axId val="0"/>
      </c:bar3DChart>
      <c:catAx>
        <c:axId val="436291584"/>
        <c:scaling>
          <c:orientation val="minMax"/>
        </c:scaling>
        <c:delete val="1"/>
        <c:axPos val="b"/>
        <c:majorTickMark val="out"/>
        <c:minorTickMark val="none"/>
        <c:tickLblPos val="none"/>
        <c:crossAx val="436295112"/>
        <c:crosses val="autoZero"/>
        <c:auto val="1"/>
        <c:lblAlgn val="ctr"/>
        <c:lblOffset val="100"/>
        <c:noMultiLvlLbl val="0"/>
      </c:catAx>
      <c:valAx>
        <c:axId val="436295112"/>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91584"/>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2.7.1'!$L$50</c:f>
              <c:numCache>
                <c:formatCode>0.00%</c:formatCode>
                <c:ptCount val="1"/>
                <c:pt idx="0">
                  <c:v>0.7691219951150533</c:v>
                </c:pt>
              </c:numCache>
            </c:numRef>
          </c:val>
          <c:extLst>
            <c:ext xmlns:c16="http://schemas.microsoft.com/office/drawing/2014/chart" uri="{C3380CC4-5D6E-409C-BE32-E72D297353CC}">
              <c16:uniqueId val="{00000000-63EE-4EBA-A5C2-7FBD740783F4}"/>
            </c:ext>
          </c:extLst>
        </c:ser>
        <c:ser>
          <c:idx val="2"/>
          <c:order val="1"/>
          <c:tx>
            <c:strRef>
              <c:f>'Principio Rector 2'!$P$10</c:f>
              <c:strCache>
                <c:ptCount val="1"/>
                <c:pt idx="0">
                  <c:v>Presupuestal</c:v>
                </c:pt>
              </c:strCache>
            </c:strRef>
          </c:tx>
          <c:spPr>
            <a:solidFill>
              <a:srgbClr val="8F302E"/>
            </a:solidFill>
          </c:spPr>
          <c:invertIfNegative val="0"/>
          <c:val>
            <c:numRef>
              <c:f>'estrategia 2.7.1'!$Q$50</c:f>
              <c:numCache>
                <c:formatCode>0.00%</c:formatCode>
                <c:ptCount val="1"/>
                <c:pt idx="0">
                  <c:v>0.53049179628462506</c:v>
                </c:pt>
              </c:numCache>
            </c:numRef>
          </c:val>
          <c:extLst>
            <c:ext xmlns:c16="http://schemas.microsoft.com/office/drawing/2014/chart" uri="{C3380CC4-5D6E-409C-BE32-E72D297353CC}">
              <c16:uniqueId val="{00000001-63EE-4EBA-A5C2-7FBD740783F4}"/>
            </c:ext>
          </c:extLst>
        </c:ser>
        <c:dLbls>
          <c:showLegendKey val="0"/>
          <c:showVal val="0"/>
          <c:showCatName val="0"/>
          <c:showSerName val="0"/>
          <c:showPercent val="0"/>
          <c:showBubbleSize val="0"/>
        </c:dLbls>
        <c:gapWidth val="150"/>
        <c:shape val="cylinder"/>
        <c:axId val="436297856"/>
        <c:axId val="436295896"/>
        <c:axId val="0"/>
      </c:bar3DChart>
      <c:catAx>
        <c:axId val="436297856"/>
        <c:scaling>
          <c:orientation val="minMax"/>
        </c:scaling>
        <c:delete val="1"/>
        <c:axPos val="b"/>
        <c:majorTickMark val="out"/>
        <c:minorTickMark val="none"/>
        <c:tickLblPos val="none"/>
        <c:crossAx val="436295896"/>
        <c:crosses val="autoZero"/>
        <c:auto val="1"/>
        <c:lblAlgn val="ctr"/>
        <c:lblOffset val="100"/>
        <c:noMultiLvlLbl val="0"/>
      </c:catAx>
      <c:valAx>
        <c:axId val="436295896"/>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97856"/>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2.7.2'!$L$50</c:f>
              <c:numCache>
                <c:formatCode>0.00%</c:formatCode>
                <c:ptCount val="1"/>
                <c:pt idx="0">
                  <c:v>3.3559322033898304</c:v>
                </c:pt>
              </c:numCache>
            </c:numRef>
          </c:val>
          <c:extLst>
            <c:ext xmlns:c16="http://schemas.microsoft.com/office/drawing/2014/chart" uri="{C3380CC4-5D6E-409C-BE32-E72D297353CC}">
              <c16:uniqueId val="{00000000-BB7C-4C90-9690-51D29E7BDBC6}"/>
            </c:ext>
          </c:extLst>
        </c:ser>
        <c:ser>
          <c:idx val="2"/>
          <c:order val="1"/>
          <c:tx>
            <c:strRef>
              <c:f>'Principio Rector 2'!$P$10</c:f>
              <c:strCache>
                <c:ptCount val="1"/>
                <c:pt idx="0">
                  <c:v>Presupuestal</c:v>
                </c:pt>
              </c:strCache>
            </c:strRef>
          </c:tx>
          <c:spPr>
            <a:solidFill>
              <a:srgbClr val="8F302E"/>
            </a:solidFill>
          </c:spPr>
          <c:invertIfNegative val="0"/>
          <c:val>
            <c:numRef>
              <c:f>'estrategia 2.7.2'!$Q$50</c:f>
              <c:numCache>
                <c:formatCode>0.00%</c:formatCode>
                <c:ptCount val="1"/>
                <c:pt idx="0">
                  <c:v>0.20086667016517121</c:v>
                </c:pt>
              </c:numCache>
            </c:numRef>
          </c:val>
          <c:extLst>
            <c:ext xmlns:c16="http://schemas.microsoft.com/office/drawing/2014/chart" uri="{C3380CC4-5D6E-409C-BE32-E72D297353CC}">
              <c16:uniqueId val="{00000001-BB7C-4C90-9690-51D29E7BDBC6}"/>
            </c:ext>
          </c:extLst>
        </c:ser>
        <c:dLbls>
          <c:showLegendKey val="0"/>
          <c:showVal val="0"/>
          <c:showCatName val="0"/>
          <c:showSerName val="0"/>
          <c:showPercent val="0"/>
          <c:showBubbleSize val="0"/>
        </c:dLbls>
        <c:gapWidth val="150"/>
        <c:shape val="cylinder"/>
        <c:axId val="436297856"/>
        <c:axId val="436295896"/>
        <c:axId val="0"/>
      </c:bar3DChart>
      <c:catAx>
        <c:axId val="436297856"/>
        <c:scaling>
          <c:orientation val="minMax"/>
        </c:scaling>
        <c:delete val="1"/>
        <c:axPos val="b"/>
        <c:majorTickMark val="out"/>
        <c:minorTickMark val="none"/>
        <c:tickLblPos val="none"/>
        <c:crossAx val="436295896"/>
        <c:crosses val="autoZero"/>
        <c:auto val="1"/>
        <c:lblAlgn val="ctr"/>
        <c:lblOffset val="100"/>
        <c:noMultiLvlLbl val="0"/>
      </c:catAx>
      <c:valAx>
        <c:axId val="436295896"/>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97856"/>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94"/>
          <c:y val="0.1893194484256508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'politica publica 2.8'!$L$39</c:f>
              <c:numCache>
                <c:formatCode>0.00%</c:formatCode>
                <c:ptCount val="1"/>
                <c:pt idx="0">
                  <c:v>0.99750263430303532</c:v>
                </c:pt>
              </c:numCache>
            </c:numRef>
          </c:val>
          <c:extLst>
            <c:ext xmlns:c16="http://schemas.microsoft.com/office/drawing/2014/chart" uri="{C3380CC4-5D6E-409C-BE32-E72D297353CC}">
              <c16:uniqueId val="{00000000-2E42-404D-9A2A-3AAF1C6FDFA5}"/>
            </c:ext>
          </c:extLst>
        </c:ser>
        <c:ser>
          <c:idx val="2"/>
          <c:order val="1"/>
          <c:tx>
            <c:strRef>
              <c:f>'Principio Rector 2'!$P$10</c:f>
              <c:strCache>
                <c:ptCount val="1"/>
                <c:pt idx="0">
                  <c:v>Presupuestal</c:v>
                </c:pt>
              </c:strCache>
            </c:strRef>
          </c:tx>
          <c:spPr>
            <a:solidFill>
              <a:srgbClr val="8F302E"/>
            </a:solidFill>
          </c:spPr>
          <c:invertIfNegative val="0"/>
          <c:val>
            <c:numRef>
              <c:f>'politica publica 2.8'!$Q$39</c:f>
              <c:numCache>
                <c:formatCode>0.00%</c:formatCode>
                <c:ptCount val="1"/>
                <c:pt idx="0">
                  <c:v>0.31862854359126136</c:v>
                </c:pt>
              </c:numCache>
            </c:numRef>
          </c:val>
          <c:extLst>
            <c:ext xmlns:c16="http://schemas.microsoft.com/office/drawing/2014/chart" uri="{C3380CC4-5D6E-409C-BE32-E72D297353CC}">
              <c16:uniqueId val="{00000001-2E42-404D-9A2A-3AAF1C6FDFA5}"/>
            </c:ext>
          </c:extLst>
        </c:ser>
        <c:dLbls>
          <c:showLegendKey val="0"/>
          <c:showVal val="0"/>
          <c:showCatName val="0"/>
          <c:showSerName val="0"/>
          <c:showPercent val="0"/>
          <c:showBubbleSize val="0"/>
        </c:dLbls>
        <c:gapWidth val="150"/>
        <c:shape val="cylinder"/>
        <c:axId val="436298640"/>
        <c:axId val="436299032"/>
        <c:axId val="0"/>
      </c:bar3DChart>
      <c:catAx>
        <c:axId val="436298640"/>
        <c:scaling>
          <c:orientation val="minMax"/>
        </c:scaling>
        <c:delete val="1"/>
        <c:axPos val="b"/>
        <c:majorTickMark val="out"/>
        <c:minorTickMark val="none"/>
        <c:tickLblPos val="none"/>
        <c:crossAx val="436299032"/>
        <c:crosses val="autoZero"/>
        <c:auto val="1"/>
        <c:lblAlgn val="ctr"/>
        <c:lblOffset val="100"/>
        <c:noMultiLvlLbl val="0"/>
      </c:catAx>
      <c:valAx>
        <c:axId val="436299032"/>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98640"/>
        <c:crosses val="autoZero"/>
        <c:crossBetween val="between"/>
      </c:valAx>
      <c:spPr>
        <a:noFill/>
        <a:ln w="25400">
          <a:noFill/>
        </a:ln>
      </c:spPr>
    </c:plotArea>
    <c:legend>
      <c:legendPos val="t"/>
      <c:layout>
        <c:manualLayout>
          <c:xMode val="edge"/>
          <c:yMode val="edge"/>
          <c:x val="0.17687650833481758"/>
          <c:y val="2.6252976715470604E-2"/>
          <c:w val="0.64624698333036112"/>
          <c:h val="0.15898210112013048"/>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55" l="0.70000000000000062" r="0.70000000000000062" t="0.75000000000001255" header="0.30000000000000032" footer="0.30000000000000032"/>
    <c:pageSetup orientation="landscape"/>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94"/>
          <c:y val="0.1893194484256508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2.8.2'!$L$44</c:f>
              <c:numCache>
                <c:formatCode>0.00%</c:formatCode>
                <c:ptCount val="1"/>
                <c:pt idx="0">
                  <c:v>0.99790084152517133</c:v>
                </c:pt>
              </c:numCache>
            </c:numRef>
          </c:val>
          <c:extLst>
            <c:ext xmlns:c16="http://schemas.microsoft.com/office/drawing/2014/chart" uri="{C3380CC4-5D6E-409C-BE32-E72D297353CC}">
              <c16:uniqueId val="{00000000-63EE-4EBA-A5C2-7FBD740783F4}"/>
            </c:ext>
          </c:extLst>
        </c:ser>
        <c:ser>
          <c:idx val="2"/>
          <c:order val="1"/>
          <c:tx>
            <c:strRef>
              <c:f>'Principio Rector 2'!$P$10</c:f>
              <c:strCache>
                <c:ptCount val="1"/>
                <c:pt idx="0">
                  <c:v>Presupuestal</c:v>
                </c:pt>
              </c:strCache>
            </c:strRef>
          </c:tx>
          <c:spPr>
            <a:solidFill>
              <a:srgbClr val="8F302E"/>
            </a:solidFill>
          </c:spPr>
          <c:invertIfNegative val="0"/>
          <c:val>
            <c:numRef>
              <c:f>'estrategia 2.8.2'!$Q$44</c:f>
              <c:numCache>
                <c:formatCode>0.00%</c:formatCode>
                <c:ptCount val="1"/>
                <c:pt idx="0">
                  <c:v>0.28837923407116983</c:v>
                </c:pt>
              </c:numCache>
            </c:numRef>
          </c:val>
          <c:extLst>
            <c:ext xmlns:c16="http://schemas.microsoft.com/office/drawing/2014/chart" uri="{C3380CC4-5D6E-409C-BE32-E72D297353CC}">
              <c16:uniqueId val="{00000001-63EE-4EBA-A5C2-7FBD740783F4}"/>
            </c:ext>
          </c:extLst>
        </c:ser>
        <c:dLbls>
          <c:showLegendKey val="0"/>
          <c:showVal val="0"/>
          <c:showCatName val="0"/>
          <c:showSerName val="0"/>
          <c:showPercent val="0"/>
          <c:showBubbleSize val="0"/>
        </c:dLbls>
        <c:gapWidth val="150"/>
        <c:shape val="cylinder"/>
        <c:axId val="436295504"/>
        <c:axId val="436297072"/>
        <c:axId val="0"/>
      </c:bar3DChart>
      <c:catAx>
        <c:axId val="436295504"/>
        <c:scaling>
          <c:orientation val="minMax"/>
        </c:scaling>
        <c:delete val="1"/>
        <c:axPos val="b"/>
        <c:majorTickMark val="out"/>
        <c:minorTickMark val="none"/>
        <c:tickLblPos val="none"/>
        <c:crossAx val="436297072"/>
        <c:crosses val="autoZero"/>
        <c:auto val="1"/>
        <c:lblAlgn val="ctr"/>
        <c:lblOffset val="100"/>
        <c:noMultiLvlLbl val="0"/>
      </c:catAx>
      <c:valAx>
        <c:axId val="436297072"/>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95504"/>
        <c:crosses val="autoZero"/>
        <c:crossBetween val="between"/>
      </c:valAx>
      <c:spPr>
        <a:noFill/>
        <a:ln w="25400">
          <a:noFill/>
        </a:ln>
      </c:spPr>
    </c:plotArea>
    <c:legend>
      <c:legendPos val="t"/>
      <c:layout>
        <c:manualLayout>
          <c:xMode val="edge"/>
          <c:yMode val="edge"/>
          <c:x val="0.17687650833481758"/>
          <c:y val="2.6252976715470604E-2"/>
          <c:w val="0.64624698333036112"/>
          <c:h val="0.15898210112013048"/>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55" l="0.70000000000000062" r="0.70000000000000062" t="0.75000000000001255" header="0.30000000000000032" footer="0.30000000000000032"/>
    <c:pageSetup orientation="landscape"/>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03"/>
          <c:y val="0.18931944842565096"/>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2.8.3'!$L$42</c:f>
              <c:numCache>
                <c:formatCode>0.00%</c:formatCode>
                <c:ptCount val="1"/>
                <c:pt idx="0">
                  <c:v>0.81538461538461537</c:v>
                </c:pt>
              </c:numCache>
            </c:numRef>
          </c:val>
          <c:extLst>
            <c:ext xmlns:c16="http://schemas.microsoft.com/office/drawing/2014/chart" uri="{C3380CC4-5D6E-409C-BE32-E72D297353CC}">
              <c16:uniqueId val="{00000000-63EE-4EBA-A5C2-7FBD740783F4}"/>
            </c:ext>
          </c:extLst>
        </c:ser>
        <c:ser>
          <c:idx val="2"/>
          <c:order val="1"/>
          <c:tx>
            <c:strRef>
              <c:f>'Principio Rector 2'!$P$10</c:f>
              <c:strCache>
                <c:ptCount val="1"/>
                <c:pt idx="0">
                  <c:v>Presupuestal</c:v>
                </c:pt>
              </c:strCache>
            </c:strRef>
          </c:tx>
          <c:spPr>
            <a:solidFill>
              <a:srgbClr val="8F302E"/>
            </a:solidFill>
          </c:spPr>
          <c:invertIfNegative val="0"/>
          <c:val>
            <c:numRef>
              <c:f>'estrategia 2.8.3'!$Q$42</c:f>
              <c:numCache>
                <c:formatCode>0.00%</c:formatCode>
                <c:ptCount val="1"/>
                <c:pt idx="0">
                  <c:v>0.16135274950306408</c:v>
                </c:pt>
              </c:numCache>
            </c:numRef>
          </c:val>
          <c:extLst>
            <c:ext xmlns:c16="http://schemas.microsoft.com/office/drawing/2014/chart" uri="{C3380CC4-5D6E-409C-BE32-E72D297353CC}">
              <c16:uniqueId val="{00000001-63EE-4EBA-A5C2-7FBD740783F4}"/>
            </c:ext>
          </c:extLst>
        </c:ser>
        <c:dLbls>
          <c:showLegendKey val="0"/>
          <c:showVal val="0"/>
          <c:showCatName val="0"/>
          <c:showSerName val="0"/>
          <c:showPercent val="0"/>
          <c:showBubbleSize val="0"/>
        </c:dLbls>
        <c:gapWidth val="150"/>
        <c:shape val="cylinder"/>
        <c:axId val="436289624"/>
        <c:axId val="436301384"/>
        <c:axId val="0"/>
      </c:bar3DChart>
      <c:catAx>
        <c:axId val="436289624"/>
        <c:scaling>
          <c:orientation val="minMax"/>
        </c:scaling>
        <c:delete val="1"/>
        <c:axPos val="b"/>
        <c:majorTickMark val="out"/>
        <c:minorTickMark val="none"/>
        <c:tickLblPos val="none"/>
        <c:crossAx val="436301384"/>
        <c:crosses val="autoZero"/>
        <c:auto val="1"/>
        <c:lblAlgn val="ctr"/>
        <c:lblOffset val="100"/>
        <c:noMultiLvlLbl val="0"/>
      </c:catAx>
      <c:valAx>
        <c:axId val="43630138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89624"/>
        <c:crosses val="autoZero"/>
        <c:crossBetween val="between"/>
      </c:valAx>
      <c:spPr>
        <a:noFill/>
        <a:ln w="25400">
          <a:noFill/>
        </a:ln>
      </c:spPr>
    </c:plotArea>
    <c:legend>
      <c:legendPos val="t"/>
      <c:layout>
        <c:manualLayout>
          <c:xMode val="edge"/>
          <c:yMode val="edge"/>
          <c:x val="0.17687650833481752"/>
          <c:y val="2.6252976715470614E-2"/>
          <c:w val="0.64624698333036112"/>
          <c:h val="0.15898210112013059"/>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77" l="0.70000000000000062" r="0.70000000000000062" t="0.75000000000001277" header="0.30000000000000032" footer="0.30000000000000032"/>
    <c:pageSetup orientation="landscape"/>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03"/>
          <c:y val="0.18931944842565096"/>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2.8.9'!$L$42</c:f>
              <c:numCache>
                <c:formatCode>0.00%</c:formatCode>
                <c:ptCount val="1"/>
                <c:pt idx="0">
                  <c:v>0.85408560311284043</c:v>
                </c:pt>
              </c:numCache>
            </c:numRef>
          </c:val>
          <c:extLst>
            <c:ext xmlns:c16="http://schemas.microsoft.com/office/drawing/2014/chart" uri="{C3380CC4-5D6E-409C-BE32-E72D297353CC}">
              <c16:uniqueId val="{00000000-EEFB-42E9-9376-87B1D091621B}"/>
            </c:ext>
          </c:extLst>
        </c:ser>
        <c:ser>
          <c:idx val="2"/>
          <c:order val="1"/>
          <c:tx>
            <c:strRef>
              <c:f>'Principio Rector 2'!$P$10</c:f>
              <c:strCache>
                <c:ptCount val="1"/>
                <c:pt idx="0">
                  <c:v>Presupuestal</c:v>
                </c:pt>
              </c:strCache>
            </c:strRef>
          </c:tx>
          <c:spPr>
            <a:solidFill>
              <a:srgbClr val="8F302E"/>
            </a:solidFill>
          </c:spPr>
          <c:invertIfNegative val="0"/>
          <c:val>
            <c:numRef>
              <c:f>'estrategia 2.8.9'!$Q$42</c:f>
              <c:numCache>
                <c:formatCode>0.00%</c:formatCode>
                <c:ptCount val="1"/>
                <c:pt idx="0">
                  <c:v>0.6725966467147646</c:v>
                </c:pt>
              </c:numCache>
            </c:numRef>
          </c:val>
          <c:extLst>
            <c:ext xmlns:c16="http://schemas.microsoft.com/office/drawing/2014/chart" uri="{C3380CC4-5D6E-409C-BE32-E72D297353CC}">
              <c16:uniqueId val="{00000001-EEFB-42E9-9376-87B1D091621B}"/>
            </c:ext>
          </c:extLst>
        </c:ser>
        <c:dLbls>
          <c:showLegendKey val="0"/>
          <c:showVal val="0"/>
          <c:showCatName val="0"/>
          <c:showSerName val="0"/>
          <c:showPercent val="0"/>
          <c:showBubbleSize val="0"/>
        </c:dLbls>
        <c:gapWidth val="150"/>
        <c:shape val="cylinder"/>
        <c:axId val="436289624"/>
        <c:axId val="436301384"/>
        <c:axId val="0"/>
      </c:bar3DChart>
      <c:catAx>
        <c:axId val="436289624"/>
        <c:scaling>
          <c:orientation val="minMax"/>
        </c:scaling>
        <c:delete val="1"/>
        <c:axPos val="b"/>
        <c:majorTickMark val="out"/>
        <c:minorTickMark val="none"/>
        <c:tickLblPos val="none"/>
        <c:crossAx val="436301384"/>
        <c:crosses val="autoZero"/>
        <c:auto val="1"/>
        <c:lblAlgn val="ctr"/>
        <c:lblOffset val="100"/>
        <c:noMultiLvlLbl val="0"/>
      </c:catAx>
      <c:valAx>
        <c:axId val="43630138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89624"/>
        <c:crosses val="autoZero"/>
        <c:crossBetween val="between"/>
      </c:valAx>
      <c:spPr>
        <a:noFill/>
        <a:ln w="25400">
          <a:noFill/>
        </a:ln>
      </c:spPr>
    </c:plotArea>
    <c:legend>
      <c:legendPos val="t"/>
      <c:layout>
        <c:manualLayout>
          <c:xMode val="edge"/>
          <c:yMode val="edge"/>
          <c:x val="0.17687650833481752"/>
          <c:y val="2.6252976715470614E-2"/>
          <c:w val="0.64624698333036112"/>
          <c:h val="0.15898210112013059"/>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77" l="0.70000000000000062" r="0.70000000000000062" t="0.75000000000001277" header="0.30000000000000032" footer="0.30000000000000032"/>
    <c:pageSetup orientation="landscape"/>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94"/>
          <c:y val="0.18931944842565088"/>
          <c:w val="0.86478102170524807"/>
          <c:h val="0.78205998357294049"/>
        </c:manualLayout>
      </c:layout>
      <c:bar3DChart>
        <c:barDir val="col"/>
        <c:grouping val="clustered"/>
        <c:varyColors val="0"/>
        <c:ser>
          <c:idx val="0"/>
          <c:order val="0"/>
          <c:tx>
            <c:v>Programática</c:v>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'politica publica 2.9 '!$L$42</c:f>
              <c:numCache>
                <c:formatCode>0.00%</c:formatCode>
                <c:ptCount val="1"/>
                <c:pt idx="0">
                  <c:v>0.5982196770264876</c:v>
                </c:pt>
              </c:numCache>
            </c:numRef>
          </c:val>
          <c:extLst>
            <c:ext xmlns:c16="http://schemas.microsoft.com/office/drawing/2014/chart" uri="{C3380CC4-5D6E-409C-BE32-E72D297353CC}">
              <c16:uniqueId val="{00000000-BE4A-4FA5-A2FA-9AB45904AA69}"/>
            </c:ext>
          </c:extLst>
        </c:ser>
        <c:ser>
          <c:idx val="2"/>
          <c:order val="1"/>
          <c:tx>
            <c:v>Presupuestal</c:v>
          </c:tx>
          <c:spPr>
            <a:solidFill>
              <a:srgbClr val="8F302E"/>
            </a:solidFill>
          </c:spPr>
          <c:invertIfNegative val="0"/>
          <c:val>
            <c:numRef>
              <c:f>'politica publica 2.9 '!$Q$42</c:f>
              <c:numCache>
                <c:formatCode>0.00%</c:formatCode>
                <c:ptCount val="1"/>
                <c:pt idx="0">
                  <c:v>0.71998509599562799</c:v>
                </c:pt>
              </c:numCache>
            </c:numRef>
          </c:val>
          <c:extLst>
            <c:ext xmlns:c16="http://schemas.microsoft.com/office/drawing/2014/chart" uri="{C3380CC4-5D6E-409C-BE32-E72D297353CC}">
              <c16:uniqueId val="{00000001-BE4A-4FA5-A2FA-9AB45904AA69}"/>
            </c:ext>
          </c:extLst>
        </c:ser>
        <c:dLbls>
          <c:showLegendKey val="0"/>
          <c:showVal val="0"/>
          <c:showCatName val="0"/>
          <c:showSerName val="0"/>
          <c:showPercent val="0"/>
          <c:showBubbleSize val="0"/>
        </c:dLbls>
        <c:gapWidth val="150"/>
        <c:shape val="cylinder"/>
        <c:axId val="436292760"/>
        <c:axId val="436290408"/>
        <c:axId val="0"/>
      </c:bar3DChart>
      <c:catAx>
        <c:axId val="436292760"/>
        <c:scaling>
          <c:orientation val="minMax"/>
        </c:scaling>
        <c:delete val="1"/>
        <c:axPos val="b"/>
        <c:majorTickMark val="out"/>
        <c:minorTickMark val="none"/>
        <c:tickLblPos val="none"/>
        <c:crossAx val="436290408"/>
        <c:crosses val="autoZero"/>
        <c:auto val="1"/>
        <c:lblAlgn val="ctr"/>
        <c:lblOffset val="100"/>
        <c:noMultiLvlLbl val="0"/>
      </c:catAx>
      <c:valAx>
        <c:axId val="436290408"/>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92760"/>
        <c:crosses val="autoZero"/>
        <c:crossBetween val="between"/>
      </c:valAx>
      <c:spPr>
        <a:noFill/>
        <a:ln w="25400">
          <a:noFill/>
        </a:ln>
      </c:spPr>
    </c:plotArea>
    <c:legend>
      <c:legendPos val="t"/>
      <c:layout>
        <c:manualLayout>
          <c:xMode val="edge"/>
          <c:yMode val="edge"/>
          <c:x val="0.17687650833481758"/>
          <c:y val="2.6252976715470604E-2"/>
          <c:w val="0.64624698333036112"/>
          <c:h val="0.15898210112013048"/>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55" l="0.70000000000000062" r="0.70000000000000062" t="0.75000000000001255" header="0.30000000000000032" footer="0.30000000000000032"/>
    <c:pageSetup orientation="landscape"/>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03"/>
          <c:y val="0.18931944842565096"/>
          <c:w val="0.86478102170524807"/>
          <c:h val="0.78205998357294049"/>
        </c:manualLayout>
      </c:layout>
      <c:bar3DChart>
        <c:barDir val="col"/>
        <c:grouping val="clustered"/>
        <c:varyColors val="0"/>
        <c:ser>
          <c:idx val="0"/>
          <c:order val="0"/>
          <c:tx>
            <c:v>Programática</c:v>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2.9.2'!$L$50</c:f>
              <c:numCache>
                <c:formatCode>0.00%</c:formatCode>
                <c:ptCount val="1"/>
                <c:pt idx="0">
                  <c:v>0.88795518207282909</c:v>
                </c:pt>
              </c:numCache>
            </c:numRef>
          </c:val>
          <c:extLst>
            <c:ext xmlns:c16="http://schemas.microsoft.com/office/drawing/2014/chart" uri="{C3380CC4-5D6E-409C-BE32-E72D297353CC}">
              <c16:uniqueId val="{00000000-A7DC-41D7-BA45-B23866ADC852}"/>
            </c:ext>
          </c:extLst>
        </c:ser>
        <c:ser>
          <c:idx val="2"/>
          <c:order val="1"/>
          <c:tx>
            <c:v>Presupuestal</c:v>
          </c:tx>
          <c:spPr>
            <a:solidFill>
              <a:srgbClr val="8F302E"/>
            </a:solidFill>
          </c:spPr>
          <c:invertIfNegative val="0"/>
          <c:val>
            <c:numRef>
              <c:f>'estrategia 2.9.2'!$Q$50</c:f>
              <c:numCache>
                <c:formatCode>0.00%</c:formatCode>
                <c:ptCount val="1"/>
                <c:pt idx="0">
                  <c:v>0.71822225214650137</c:v>
                </c:pt>
              </c:numCache>
            </c:numRef>
          </c:val>
          <c:extLst>
            <c:ext xmlns:c16="http://schemas.microsoft.com/office/drawing/2014/chart" uri="{C3380CC4-5D6E-409C-BE32-E72D297353CC}">
              <c16:uniqueId val="{00000001-A7DC-41D7-BA45-B23866ADC852}"/>
            </c:ext>
          </c:extLst>
        </c:ser>
        <c:dLbls>
          <c:showLegendKey val="0"/>
          <c:showVal val="0"/>
          <c:showCatName val="0"/>
          <c:showSerName val="0"/>
          <c:showPercent val="0"/>
          <c:showBubbleSize val="0"/>
        </c:dLbls>
        <c:gapWidth val="150"/>
        <c:shape val="cylinder"/>
        <c:axId val="436303344"/>
        <c:axId val="436303736"/>
        <c:axId val="0"/>
      </c:bar3DChart>
      <c:catAx>
        <c:axId val="436303344"/>
        <c:scaling>
          <c:orientation val="minMax"/>
        </c:scaling>
        <c:delete val="1"/>
        <c:axPos val="b"/>
        <c:majorTickMark val="out"/>
        <c:minorTickMark val="none"/>
        <c:tickLblPos val="none"/>
        <c:crossAx val="436303736"/>
        <c:crosses val="autoZero"/>
        <c:auto val="1"/>
        <c:lblAlgn val="ctr"/>
        <c:lblOffset val="100"/>
        <c:noMultiLvlLbl val="0"/>
      </c:catAx>
      <c:valAx>
        <c:axId val="436303736"/>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303344"/>
        <c:crosses val="autoZero"/>
        <c:crossBetween val="between"/>
      </c:valAx>
      <c:spPr>
        <a:noFill/>
        <a:ln w="25400">
          <a:noFill/>
        </a:ln>
      </c:spPr>
    </c:plotArea>
    <c:legend>
      <c:legendPos val="t"/>
      <c:layout>
        <c:manualLayout>
          <c:xMode val="edge"/>
          <c:yMode val="edge"/>
          <c:x val="0.17687650833481752"/>
          <c:y val="2.6252976715470614E-2"/>
          <c:w val="0.64624698333036112"/>
          <c:h val="0.15898210112013059"/>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77" l="0.70000000000000062" r="0.70000000000000062" t="0.75000000000001277" header="0.30000000000000032" footer="0.30000000000000032"/>
    <c:pageSetup orientation="landscape"/>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03"/>
          <c:y val="0.18931944842565096"/>
          <c:w val="0.86478102170524807"/>
          <c:h val="0.78205998357294049"/>
        </c:manualLayout>
      </c:layout>
      <c:bar3DChart>
        <c:barDir val="col"/>
        <c:grouping val="clustered"/>
        <c:varyColors val="0"/>
        <c:ser>
          <c:idx val="0"/>
          <c:order val="0"/>
          <c:tx>
            <c:v>Programática</c:v>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2.9.5 '!$L$45</c:f>
              <c:numCache>
                <c:formatCode>0.00%</c:formatCode>
                <c:ptCount val="1"/>
                <c:pt idx="0">
                  <c:v>0.41763005780346824</c:v>
                </c:pt>
              </c:numCache>
            </c:numRef>
          </c:val>
          <c:extLst>
            <c:ext xmlns:c16="http://schemas.microsoft.com/office/drawing/2014/chart" uri="{C3380CC4-5D6E-409C-BE32-E72D297353CC}">
              <c16:uniqueId val="{00000000-27A7-44B0-B690-CF9489746BC2}"/>
            </c:ext>
          </c:extLst>
        </c:ser>
        <c:ser>
          <c:idx val="2"/>
          <c:order val="1"/>
          <c:tx>
            <c:v>Presupuestal</c:v>
          </c:tx>
          <c:spPr>
            <a:solidFill>
              <a:srgbClr val="8F302E"/>
            </a:solidFill>
          </c:spPr>
          <c:invertIfNegative val="0"/>
          <c:val>
            <c:numRef>
              <c:f>'estrategia 2.9.5 '!$Q$45</c:f>
              <c:numCache>
                <c:formatCode>0.00%</c:formatCode>
                <c:ptCount val="1"/>
                <c:pt idx="0">
                  <c:v>0.74716605274145698</c:v>
                </c:pt>
              </c:numCache>
            </c:numRef>
          </c:val>
          <c:extLst>
            <c:ext xmlns:c16="http://schemas.microsoft.com/office/drawing/2014/chart" uri="{C3380CC4-5D6E-409C-BE32-E72D297353CC}">
              <c16:uniqueId val="{00000001-27A7-44B0-B690-CF9489746BC2}"/>
            </c:ext>
          </c:extLst>
        </c:ser>
        <c:dLbls>
          <c:showLegendKey val="0"/>
          <c:showVal val="0"/>
          <c:showCatName val="0"/>
          <c:showSerName val="0"/>
          <c:showPercent val="0"/>
          <c:showBubbleSize val="0"/>
        </c:dLbls>
        <c:gapWidth val="150"/>
        <c:shape val="cylinder"/>
        <c:axId val="436303344"/>
        <c:axId val="436303736"/>
        <c:axId val="0"/>
      </c:bar3DChart>
      <c:catAx>
        <c:axId val="436303344"/>
        <c:scaling>
          <c:orientation val="minMax"/>
        </c:scaling>
        <c:delete val="1"/>
        <c:axPos val="b"/>
        <c:majorTickMark val="out"/>
        <c:minorTickMark val="none"/>
        <c:tickLblPos val="none"/>
        <c:crossAx val="436303736"/>
        <c:crosses val="autoZero"/>
        <c:auto val="1"/>
        <c:lblAlgn val="ctr"/>
        <c:lblOffset val="100"/>
        <c:noMultiLvlLbl val="0"/>
      </c:catAx>
      <c:valAx>
        <c:axId val="436303736"/>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303344"/>
        <c:crosses val="autoZero"/>
        <c:crossBetween val="between"/>
      </c:valAx>
      <c:spPr>
        <a:noFill/>
        <a:ln w="25400">
          <a:noFill/>
        </a:ln>
      </c:spPr>
    </c:plotArea>
    <c:legend>
      <c:legendPos val="t"/>
      <c:layout>
        <c:manualLayout>
          <c:xMode val="edge"/>
          <c:yMode val="edge"/>
          <c:x val="0.17687650833481752"/>
          <c:y val="2.6252976715470614E-2"/>
          <c:w val="0.64624698333036112"/>
          <c:h val="0.15898210112013059"/>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77" l="0.70000000000000062" r="0.70000000000000062" t="0.75000000000001277" header="0.30000000000000032" footer="0.30000000000000032"/>
    <c:pageSetup orientation="landscape"/>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03"/>
          <c:y val="0.18931944842565096"/>
          <c:w val="0.86478102170524807"/>
          <c:h val="0.78205998357294049"/>
        </c:manualLayout>
      </c:layout>
      <c:bar3DChart>
        <c:barDir val="col"/>
        <c:grouping val="clustered"/>
        <c:varyColors val="0"/>
        <c:ser>
          <c:idx val="0"/>
          <c:order val="0"/>
          <c:tx>
            <c:v>Programática</c:v>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2.9.5 (1)'!$L$39</c:f>
              <c:numCache>
                <c:formatCode>0.00%</c:formatCode>
                <c:ptCount val="1"/>
                <c:pt idx="0">
                  <c:v>0.63996146190026437</c:v>
                </c:pt>
              </c:numCache>
            </c:numRef>
          </c:val>
          <c:extLst>
            <c:ext xmlns:c16="http://schemas.microsoft.com/office/drawing/2014/chart" uri="{C3380CC4-5D6E-409C-BE32-E72D297353CC}">
              <c16:uniqueId val="{00000000-DEED-4050-87F1-6A43859892AB}"/>
            </c:ext>
          </c:extLst>
        </c:ser>
        <c:ser>
          <c:idx val="2"/>
          <c:order val="1"/>
          <c:tx>
            <c:v>Presupuestal</c:v>
          </c:tx>
          <c:spPr>
            <a:solidFill>
              <a:srgbClr val="8F302E"/>
            </a:solidFill>
          </c:spPr>
          <c:invertIfNegative val="0"/>
          <c:val>
            <c:numRef>
              <c:f>'estrategia 2.9.5 (1)'!$Q$39</c:f>
              <c:numCache>
                <c:formatCode>0.00%</c:formatCode>
                <c:ptCount val="1"/>
                <c:pt idx="0">
                  <c:v>0.64269217395074785</c:v>
                </c:pt>
              </c:numCache>
            </c:numRef>
          </c:val>
          <c:extLst>
            <c:ext xmlns:c16="http://schemas.microsoft.com/office/drawing/2014/chart" uri="{C3380CC4-5D6E-409C-BE32-E72D297353CC}">
              <c16:uniqueId val="{00000001-DEED-4050-87F1-6A43859892AB}"/>
            </c:ext>
          </c:extLst>
        </c:ser>
        <c:dLbls>
          <c:showLegendKey val="0"/>
          <c:showVal val="0"/>
          <c:showCatName val="0"/>
          <c:showSerName val="0"/>
          <c:showPercent val="0"/>
          <c:showBubbleSize val="0"/>
        </c:dLbls>
        <c:gapWidth val="150"/>
        <c:shape val="cylinder"/>
        <c:axId val="436303344"/>
        <c:axId val="436303736"/>
        <c:axId val="0"/>
      </c:bar3DChart>
      <c:catAx>
        <c:axId val="436303344"/>
        <c:scaling>
          <c:orientation val="minMax"/>
        </c:scaling>
        <c:delete val="1"/>
        <c:axPos val="b"/>
        <c:majorTickMark val="out"/>
        <c:minorTickMark val="none"/>
        <c:tickLblPos val="none"/>
        <c:crossAx val="436303736"/>
        <c:crosses val="autoZero"/>
        <c:auto val="1"/>
        <c:lblAlgn val="ctr"/>
        <c:lblOffset val="100"/>
        <c:noMultiLvlLbl val="0"/>
      </c:catAx>
      <c:valAx>
        <c:axId val="436303736"/>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303344"/>
        <c:crosses val="autoZero"/>
        <c:crossBetween val="between"/>
      </c:valAx>
      <c:spPr>
        <a:noFill/>
        <a:ln w="25400">
          <a:noFill/>
        </a:ln>
      </c:spPr>
    </c:plotArea>
    <c:legend>
      <c:legendPos val="t"/>
      <c:layout>
        <c:manualLayout>
          <c:xMode val="edge"/>
          <c:yMode val="edge"/>
          <c:x val="0.17687650833481752"/>
          <c:y val="2.6252976715470614E-2"/>
          <c:w val="0.64624698333036112"/>
          <c:h val="0.15898210112013059"/>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77" l="0.70000000000000062" r="0.70000000000000062" t="0.75000000000001277" header="0.30000000000000032" footer="0.30000000000000032"/>
    <c:pageSetup orientation="landscape"/>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03"/>
          <c:y val="0.18931944842565096"/>
          <c:w val="0.86478102170524807"/>
          <c:h val="0.78205998357294049"/>
        </c:manualLayout>
      </c:layout>
      <c:bar3DChart>
        <c:barDir val="col"/>
        <c:grouping val="clustered"/>
        <c:varyColors val="0"/>
        <c:ser>
          <c:idx val="0"/>
          <c:order val="0"/>
          <c:tx>
            <c:v>Programática</c:v>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2.9.5 (2)'!$L$44</c:f>
              <c:numCache>
                <c:formatCode>0.00%</c:formatCode>
                <c:ptCount val="1"/>
                <c:pt idx="0">
                  <c:v>0.31469612294795668</c:v>
                </c:pt>
              </c:numCache>
            </c:numRef>
          </c:val>
          <c:extLst>
            <c:ext xmlns:c16="http://schemas.microsoft.com/office/drawing/2014/chart" uri="{C3380CC4-5D6E-409C-BE32-E72D297353CC}">
              <c16:uniqueId val="{00000000-5BE6-471E-85B0-23D8730A42D8}"/>
            </c:ext>
          </c:extLst>
        </c:ser>
        <c:ser>
          <c:idx val="2"/>
          <c:order val="1"/>
          <c:tx>
            <c:v>Presupuestal</c:v>
          </c:tx>
          <c:spPr>
            <a:solidFill>
              <a:srgbClr val="8F302E"/>
            </a:solidFill>
          </c:spPr>
          <c:invertIfNegative val="0"/>
          <c:val>
            <c:numRef>
              <c:f>'estrategia 2.9.5 (2)'!$Q$44</c:f>
              <c:numCache>
                <c:formatCode>0.00%</c:formatCode>
                <c:ptCount val="1"/>
                <c:pt idx="0">
                  <c:v>0.89346501775694043</c:v>
                </c:pt>
              </c:numCache>
            </c:numRef>
          </c:val>
          <c:extLst>
            <c:ext xmlns:c16="http://schemas.microsoft.com/office/drawing/2014/chart" uri="{C3380CC4-5D6E-409C-BE32-E72D297353CC}">
              <c16:uniqueId val="{00000001-5BE6-471E-85B0-23D8730A42D8}"/>
            </c:ext>
          </c:extLst>
        </c:ser>
        <c:dLbls>
          <c:showLegendKey val="0"/>
          <c:showVal val="0"/>
          <c:showCatName val="0"/>
          <c:showSerName val="0"/>
          <c:showPercent val="0"/>
          <c:showBubbleSize val="0"/>
        </c:dLbls>
        <c:gapWidth val="150"/>
        <c:shape val="cylinder"/>
        <c:axId val="436303344"/>
        <c:axId val="436303736"/>
        <c:axId val="0"/>
      </c:bar3DChart>
      <c:catAx>
        <c:axId val="436303344"/>
        <c:scaling>
          <c:orientation val="minMax"/>
        </c:scaling>
        <c:delete val="1"/>
        <c:axPos val="b"/>
        <c:majorTickMark val="out"/>
        <c:minorTickMark val="none"/>
        <c:tickLblPos val="none"/>
        <c:crossAx val="436303736"/>
        <c:crosses val="autoZero"/>
        <c:auto val="1"/>
        <c:lblAlgn val="ctr"/>
        <c:lblOffset val="100"/>
        <c:noMultiLvlLbl val="0"/>
      </c:catAx>
      <c:valAx>
        <c:axId val="436303736"/>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303344"/>
        <c:crosses val="autoZero"/>
        <c:crossBetween val="between"/>
      </c:valAx>
      <c:spPr>
        <a:noFill/>
        <a:ln w="25400">
          <a:noFill/>
        </a:ln>
      </c:spPr>
    </c:plotArea>
    <c:legend>
      <c:legendPos val="t"/>
      <c:layout>
        <c:manualLayout>
          <c:xMode val="edge"/>
          <c:yMode val="edge"/>
          <c:x val="0.17687650833481752"/>
          <c:y val="2.6252976715470614E-2"/>
          <c:w val="0.64624698333036112"/>
          <c:h val="0.15898210112013059"/>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77" l="0.70000000000000062" r="0.70000000000000062" t="0.75000000000001277" header="0.30000000000000032" footer="0.30000000000000032"/>
    <c:pageSetup orientation="landscape"/>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03"/>
          <c:y val="0.18931944842565096"/>
          <c:w val="0.86478102170524807"/>
          <c:h val="0.78205998357294049"/>
        </c:manualLayout>
      </c:layout>
      <c:bar3DChart>
        <c:barDir val="col"/>
        <c:grouping val="clustered"/>
        <c:varyColors val="0"/>
        <c:ser>
          <c:idx val="0"/>
          <c:order val="0"/>
          <c:tx>
            <c:v>Programática</c:v>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2.9.5 (3)'!$L$48</c:f>
              <c:numCache>
                <c:formatCode>0.00%</c:formatCode>
                <c:ptCount val="1"/>
                <c:pt idx="0">
                  <c:v>0.70196399345335514</c:v>
                </c:pt>
              </c:numCache>
            </c:numRef>
          </c:val>
          <c:extLst>
            <c:ext xmlns:c16="http://schemas.microsoft.com/office/drawing/2014/chart" uri="{C3380CC4-5D6E-409C-BE32-E72D297353CC}">
              <c16:uniqueId val="{00000000-18AA-4788-88C0-330069D67573}"/>
            </c:ext>
          </c:extLst>
        </c:ser>
        <c:ser>
          <c:idx val="2"/>
          <c:order val="1"/>
          <c:tx>
            <c:v>Presupuestal</c:v>
          </c:tx>
          <c:spPr>
            <a:solidFill>
              <a:srgbClr val="8F302E"/>
            </a:solidFill>
          </c:spPr>
          <c:invertIfNegative val="0"/>
          <c:val>
            <c:numRef>
              <c:f>'estrategia 2.9.5 (3)'!$Q$48</c:f>
              <c:numCache>
                <c:formatCode>0.00%</c:formatCode>
                <c:ptCount val="1"/>
                <c:pt idx="0">
                  <c:v>0.71701365020516006</c:v>
                </c:pt>
              </c:numCache>
            </c:numRef>
          </c:val>
          <c:extLst>
            <c:ext xmlns:c16="http://schemas.microsoft.com/office/drawing/2014/chart" uri="{C3380CC4-5D6E-409C-BE32-E72D297353CC}">
              <c16:uniqueId val="{00000001-18AA-4788-88C0-330069D67573}"/>
            </c:ext>
          </c:extLst>
        </c:ser>
        <c:dLbls>
          <c:showLegendKey val="0"/>
          <c:showVal val="0"/>
          <c:showCatName val="0"/>
          <c:showSerName val="0"/>
          <c:showPercent val="0"/>
          <c:showBubbleSize val="0"/>
        </c:dLbls>
        <c:gapWidth val="150"/>
        <c:shape val="cylinder"/>
        <c:axId val="436303344"/>
        <c:axId val="436303736"/>
        <c:axId val="0"/>
      </c:bar3DChart>
      <c:catAx>
        <c:axId val="436303344"/>
        <c:scaling>
          <c:orientation val="minMax"/>
        </c:scaling>
        <c:delete val="1"/>
        <c:axPos val="b"/>
        <c:majorTickMark val="out"/>
        <c:minorTickMark val="none"/>
        <c:tickLblPos val="none"/>
        <c:crossAx val="436303736"/>
        <c:crosses val="autoZero"/>
        <c:auto val="1"/>
        <c:lblAlgn val="ctr"/>
        <c:lblOffset val="100"/>
        <c:noMultiLvlLbl val="0"/>
      </c:catAx>
      <c:valAx>
        <c:axId val="436303736"/>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303344"/>
        <c:crosses val="autoZero"/>
        <c:crossBetween val="between"/>
      </c:valAx>
      <c:spPr>
        <a:noFill/>
        <a:ln w="25400">
          <a:noFill/>
        </a:ln>
      </c:spPr>
    </c:plotArea>
    <c:legend>
      <c:legendPos val="t"/>
      <c:layout>
        <c:manualLayout>
          <c:xMode val="edge"/>
          <c:yMode val="edge"/>
          <c:x val="0.17687650833481752"/>
          <c:y val="2.6252976715470614E-2"/>
          <c:w val="0.64624698333036112"/>
          <c:h val="0.15898210112013059"/>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77" l="0.70000000000000062" r="0.70000000000000062" t="0.75000000000001277" header="0.30000000000000032" footer="0.30000000000000032"/>
    <c:pageSetup orientation="landscape"/>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03"/>
          <c:y val="0.18931944842565096"/>
          <c:w val="0.86478102170524807"/>
          <c:h val="0.78205998357294049"/>
        </c:manualLayout>
      </c:layout>
      <c:bar3DChart>
        <c:barDir val="col"/>
        <c:grouping val="clustered"/>
        <c:varyColors val="0"/>
        <c:ser>
          <c:idx val="0"/>
          <c:order val="0"/>
          <c:tx>
            <c:v>Programática</c:v>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2.9.5 (4)'!$L$46</c:f>
              <c:numCache>
                <c:formatCode>0.00%</c:formatCode>
                <c:ptCount val="1"/>
                <c:pt idx="0">
                  <c:v>0.19444444444444445</c:v>
                </c:pt>
              </c:numCache>
            </c:numRef>
          </c:val>
          <c:extLst>
            <c:ext xmlns:c16="http://schemas.microsoft.com/office/drawing/2014/chart" uri="{C3380CC4-5D6E-409C-BE32-E72D297353CC}">
              <c16:uniqueId val="{00000000-6B99-45AE-9E07-F6F83184EE53}"/>
            </c:ext>
          </c:extLst>
        </c:ser>
        <c:ser>
          <c:idx val="2"/>
          <c:order val="1"/>
          <c:tx>
            <c:v>Presupuestal</c:v>
          </c:tx>
          <c:spPr>
            <a:solidFill>
              <a:srgbClr val="8F302E"/>
            </a:solidFill>
          </c:spPr>
          <c:invertIfNegative val="0"/>
          <c:val>
            <c:numRef>
              <c:f>'estrategia 2.9.5 (4)'!$Q$46</c:f>
              <c:numCache>
                <c:formatCode>0.00%</c:formatCode>
                <c:ptCount val="1"/>
                <c:pt idx="0">
                  <c:v>1</c:v>
                </c:pt>
              </c:numCache>
            </c:numRef>
          </c:val>
          <c:extLst>
            <c:ext xmlns:c16="http://schemas.microsoft.com/office/drawing/2014/chart" uri="{C3380CC4-5D6E-409C-BE32-E72D297353CC}">
              <c16:uniqueId val="{00000001-6B99-45AE-9E07-F6F83184EE53}"/>
            </c:ext>
          </c:extLst>
        </c:ser>
        <c:dLbls>
          <c:showLegendKey val="0"/>
          <c:showVal val="0"/>
          <c:showCatName val="0"/>
          <c:showSerName val="0"/>
          <c:showPercent val="0"/>
          <c:showBubbleSize val="0"/>
        </c:dLbls>
        <c:gapWidth val="150"/>
        <c:shape val="cylinder"/>
        <c:axId val="436303344"/>
        <c:axId val="436303736"/>
        <c:axId val="0"/>
      </c:bar3DChart>
      <c:catAx>
        <c:axId val="436303344"/>
        <c:scaling>
          <c:orientation val="minMax"/>
        </c:scaling>
        <c:delete val="1"/>
        <c:axPos val="b"/>
        <c:majorTickMark val="out"/>
        <c:minorTickMark val="none"/>
        <c:tickLblPos val="none"/>
        <c:crossAx val="436303736"/>
        <c:crosses val="autoZero"/>
        <c:auto val="1"/>
        <c:lblAlgn val="ctr"/>
        <c:lblOffset val="100"/>
        <c:noMultiLvlLbl val="0"/>
      </c:catAx>
      <c:valAx>
        <c:axId val="436303736"/>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303344"/>
        <c:crosses val="autoZero"/>
        <c:crossBetween val="between"/>
      </c:valAx>
      <c:spPr>
        <a:noFill/>
        <a:ln w="25400">
          <a:noFill/>
        </a:ln>
      </c:spPr>
    </c:plotArea>
    <c:legend>
      <c:legendPos val="t"/>
      <c:layout>
        <c:manualLayout>
          <c:xMode val="edge"/>
          <c:yMode val="edge"/>
          <c:x val="0.17687650833481752"/>
          <c:y val="2.6252976715470614E-2"/>
          <c:w val="0.64624698333036112"/>
          <c:h val="0.15898210112013059"/>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77" l="0.70000000000000062" r="0.70000000000000062" t="0.75000000000001277" header="0.30000000000000032" footer="0.30000000000000032"/>
    <c:pageSetup orientation="landscape"/>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03"/>
          <c:y val="0.18931944842565096"/>
          <c:w val="0.86478102170524807"/>
          <c:h val="0.78205998357294049"/>
        </c:manualLayout>
      </c:layout>
      <c:bar3DChart>
        <c:barDir val="col"/>
        <c:grouping val="clustered"/>
        <c:varyColors val="0"/>
        <c:ser>
          <c:idx val="0"/>
          <c:order val="0"/>
          <c:tx>
            <c:v>Programática</c:v>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2.9.6'!$L$40</c:f>
              <c:numCache>
                <c:formatCode>0.00%</c:formatCode>
                <c:ptCount val="1"/>
                <c:pt idx="0">
                  <c:v>0.70789473684210524</c:v>
                </c:pt>
              </c:numCache>
            </c:numRef>
          </c:val>
          <c:extLst>
            <c:ext xmlns:c16="http://schemas.microsoft.com/office/drawing/2014/chart" uri="{C3380CC4-5D6E-409C-BE32-E72D297353CC}">
              <c16:uniqueId val="{00000000-CB3A-4E11-B3EA-A5B894047B66}"/>
            </c:ext>
          </c:extLst>
        </c:ser>
        <c:ser>
          <c:idx val="2"/>
          <c:order val="1"/>
          <c:tx>
            <c:v>Presupuestal</c:v>
          </c:tx>
          <c:spPr>
            <a:solidFill>
              <a:srgbClr val="8F302E"/>
            </a:solidFill>
          </c:spPr>
          <c:invertIfNegative val="0"/>
          <c:val>
            <c:numRef>
              <c:f>'estrategia 2.9.6'!$Q$40</c:f>
              <c:numCache>
                <c:formatCode>0.00%</c:formatCode>
                <c:ptCount val="1"/>
                <c:pt idx="0">
                  <c:v>0.36529710919787745</c:v>
                </c:pt>
              </c:numCache>
            </c:numRef>
          </c:val>
          <c:extLst>
            <c:ext xmlns:c16="http://schemas.microsoft.com/office/drawing/2014/chart" uri="{C3380CC4-5D6E-409C-BE32-E72D297353CC}">
              <c16:uniqueId val="{00000001-CB3A-4E11-B3EA-A5B894047B66}"/>
            </c:ext>
          </c:extLst>
        </c:ser>
        <c:dLbls>
          <c:showLegendKey val="0"/>
          <c:showVal val="0"/>
          <c:showCatName val="0"/>
          <c:showSerName val="0"/>
          <c:showPercent val="0"/>
          <c:showBubbleSize val="0"/>
        </c:dLbls>
        <c:gapWidth val="150"/>
        <c:shape val="cylinder"/>
        <c:axId val="436303344"/>
        <c:axId val="436303736"/>
        <c:axId val="0"/>
      </c:bar3DChart>
      <c:catAx>
        <c:axId val="436303344"/>
        <c:scaling>
          <c:orientation val="minMax"/>
        </c:scaling>
        <c:delete val="1"/>
        <c:axPos val="b"/>
        <c:majorTickMark val="out"/>
        <c:minorTickMark val="none"/>
        <c:tickLblPos val="none"/>
        <c:crossAx val="436303736"/>
        <c:crosses val="autoZero"/>
        <c:auto val="1"/>
        <c:lblAlgn val="ctr"/>
        <c:lblOffset val="100"/>
        <c:noMultiLvlLbl val="0"/>
      </c:catAx>
      <c:valAx>
        <c:axId val="436303736"/>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303344"/>
        <c:crosses val="autoZero"/>
        <c:crossBetween val="between"/>
      </c:valAx>
      <c:spPr>
        <a:noFill/>
        <a:ln w="25400">
          <a:noFill/>
        </a:ln>
      </c:spPr>
    </c:plotArea>
    <c:legend>
      <c:legendPos val="t"/>
      <c:layout>
        <c:manualLayout>
          <c:xMode val="edge"/>
          <c:yMode val="edge"/>
          <c:x val="0.17687650833481752"/>
          <c:y val="2.6252976715470614E-2"/>
          <c:w val="0.64624698333036112"/>
          <c:h val="0.15898210112013059"/>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77" l="0.70000000000000062" r="0.70000000000000062" t="0.75000000000001277" header="0.30000000000000032" footer="0.30000000000000032"/>
    <c:pageSetup orientation="landscape"/>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03"/>
          <c:y val="0.18931944842565096"/>
          <c:w val="0.86478102170524807"/>
          <c:h val="0.78205998357294049"/>
        </c:manualLayout>
      </c:layout>
      <c:bar3DChart>
        <c:barDir val="col"/>
        <c:grouping val="clustered"/>
        <c:varyColors val="0"/>
        <c:ser>
          <c:idx val="0"/>
          <c:order val="0"/>
          <c:tx>
            <c:v>Programática</c:v>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2.9.6 (1)'!$L$41</c:f>
              <c:numCache>
                <c:formatCode>0.00%</c:formatCode>
                <c:ptCount val="1"/>
                <c:pt idx="0">
                  <c:v>0.7170372000880475</c:v>
                </c:pt>
              </c:numCache>
            </c:numRef>
          </c:val>
          <c:extLst>
            <c:ext xmlns:c16="http://schemas.microsoft.com/office/drawing/2014/chart" uri="{C3380CC4-5D6E-409C-BE32-E72D297353CC}">
              <c16:uniqueId val="{00000000-EDA7-4F00-AB3A-C0F5B257A6B1}"/>
            </c:ext>
          </c:extLst>
        </c:ser>
        <c:ser>
          <c:idx val="2"/>
          <c:order val="1"/>
          <c:tx>
            <c:v>Presupuestal</c:v>
          </c:tx>
          <c:spPr>
            <a:solidFill>
              <a:srgbClr val="8F302E"/>
            </a:solidFill>
          </c:spPr>
          <c:invertIfNegative val="0"/>
          <c:val>
            <c:numRef>
              <c:f>'estrategia 2.9.6 (1)'!$Q$41</c:f>
              <c:numCache>
                <c:formatCode>0.00%</c:formatCode>
                <c:ptCount val="1"/>
                <c:pt idx="0">
                  <c:v>0.50190150258453425</c:v>
                </c:pt>
              </c:numCache>
            </c:numRef>
          </c:val>
          <c:extLst>
            <c:ext xmlns:c16="http://schemas.microsoft.com/office/drawing/2014/chart" uri="{C3380CC4-5D6E-409C-BE32-E72D297353CC}">
              <c16:uniqueId val="{00000001-EDA7-4F00-AB3A-C0F5B257A6B1}"/>
            </c:ext>
          </c:extLst>
        </c:ser>
        <c:dLbls>
          <c:showLegendKey val="0"/>
          <c:showVal val="0"/>
          <c:showCatName val="0"/>
          <c:showSerName val="0"/>
          <c:showPercent val="0"/>
          <c:showBubbleSize val="0"/>
        </c:dLbls>
        <c:gapWidth val="150"/>
        <c:shape val="cylinder"/>
        <c:axId val="436303344"/>
        <c:axId val="436303736"/>
        <c:axId val="0"/>
      </c:bar3DChart>
      <c:catAx>
        <c:axId val="436303344"/>
        <c:scaling>
          <c:orientation val="minMax"/>
        </c:scaling>
        <c:delete val="1"/>
        <c:axPos val="b"/>
        <c:majorTickMark val="out"/>
        <c:minorTickMark val="none"/>
        <c:tickLblPos val="none"/>
        <c:crossAx val="436303736"/>
        <c:crosses val="autoZero"/>
        <c:auto val="1"/>
        <c:lblAlgn val="ctr"/>
        <c:lblOffset val="100"/>
        <c:noMultiLvlLbl val="0"/>
      </c:catAx>
      <c:valAx>
        <c:axId val="436303736"/>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303344"/>
        <c:crosses val="autoZero"/>
        <c:crossBetween val="between"/>
      </c:valAx>
      <c:spPr>
        <a:noFill/>
        <a:ln w="25400">
          <a:noFill/>
        </a:ln>
      </c:spPr>
    </c:plotArea>
    <c:legend>
      <c:legendPos val="t"/>
      <c:layout>
        <c:manualLayout>
          <c:xMode val="edge"/>
          <c:yMode val="edge"/>
          <c:x val="0.17687650833481752"/>
          <c:y val="2.6252976715470614E-2"/>
          <c:w val="0.64624698333036112"/>
          <c:h val="0.15898210112013059"/>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77" l="0.70000000000000062" r="0.70000000000000062" t="0.75000000000001277" header="0.30000000000000032" footer="0.30000000000000032"/>
    <c:pageSetup orientation="landscape"/>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14"/>
          <c:y val="0.18931944842565102"/>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'politica publica 2.10'!$L$43</c:f>
              <c:numCache>
                <c:formatCode>0.00%</c:formatCode>
                <c:ptCount val="1"/>
                <c:pt idx="0">
                  <c:v>1.1011923438970819</c:v>
                </c:pt>
              </c:numCache>
            </c:numRef>
          </c:val>
          <c:extLst>
            <c:ext xmlns:c16="http://schemas.microsoft.com/office/drawing/2014/chart" uri="{C3380CC4-5D6E-409C-BE32-E72D297353CC}">
              <c16:uniqueId val="{00000000-2E42-404D-9A2A-3AAF1C6FDFA5}"/>
            </c:ext>
          </c:extLst>
        </c:ser>
        <c:ser>
          <c:idx val="2"/>
          <c:order val="1"/>
          <c:tx>
            <c:strRef>
              <c:f>'Principio Rector 2'!$P$10</c:f>
              <c:strCache>
                <c:ptCount val="1"/>
                <c:pt idx="0">
                  <c:v>Presupuestal</c:v>
                </c:pt>
              </c:strCache>
            </c:strRef>
          </c:tx>
          <c:spPr>
            <a:solidFill>
              <a:srgbClr val="8F302E"/>
            </a:solidFill>
          </c:spPr>
          <c:invertIfNegative val="0"/>
          <c:val>
            <c:numRef>
              <c:f>'politica publica 2.10'!$Q$43</c:f>
              <c:numCache>
                <c:formatCode>0.00%</c:formatCode>
                <c:ptCount val="1"/>
                <c:pt idx="0">
                  <c:v>0.56244708881119432</c:v>
                </c:pt>
              </c:numCache>
            </c:numRef>
          </c:val>
          <c:extLst>
            <c:ext xmlns:c16="http://schemas.microsoft.com/office/drawing/2014/chart" uri="{C3380CC4-5D6E-409C-BE32-E72D297353CC}">
              <c16:uniqueId val="{00000001-2E42-404D-9A2A-3AAF1C6FDFA5}"/>
            </c:ext>
          </c:extLst>
        </c:ser>
        <c:dLbls>
          <c:showLegendKey val="0"/>
          <c:showVal val="0"/>
          <c:showCatName val="0"/>
          <c:showSerName val="0"/>
          <c:showPercent val="0"/>
          <c:showBubbleSize val="0"/>
        </c:dLbls>
        <c:gapWidth val="150"/>
        <c:shape val="cylinder"/>
        <c:axId val="436304912"/>
        <c:axId val="436305304"/>
        <c:axId val="0"/>
      </c:bar3DChart>
      <c:catAx>
        <c:axId val="436304912"/>
        <c:scaling>
          <c:orientation val="minMax"/>
        </c:scaling>
        <c:delete val="1"/>
        <c:axPos val="b"/>
        <c:majorTickMark val="out"/>
        <c:minorTickMark val="none"/>
        <c:tickLblPos val="none"/>
        <c:crossAx val="436305304"/>
        <c:crosses val="autoZero"/>
        <c:auto val="1"/>
        <c:lblAlgn val="ctr"/>
        <c:lblOffset val="100"/>
        <c:noMultiLvlLbl val="0"/>
      </c:catAx>
      <c:valAx>
        <c:axId val="43630530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304912"/>
        <c:crosses val="autoZero"/>
        <c:crossBetween val="between"/>
      </c:valAx>
      <c:spPr>
        <a:noFill/>
        <a:ln w="25400">
          <a:noFill/>
        </a:ln>
      </c:spPr>
    </c:plotArea>
    <c:legend>
      <c:legendPos val="t"/>
      <c:layout>
        <c:manualLayout>
          <c:xMode val="edge"/>
          <c:yMode val="edge"/>
          <c:x val="0.17687650833481744"/>
          <c:y val="2.6252976715470628E-2"/>
          <c:w val="0.64624698333036112"/>
          <c:h val="0.1589821011201307"/>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99" l="0.70000000000000062" r="0.70000000000000062" t="0.75000000000001299" header="0.30000000000000032" footer="0.30000000000000032"/>
    <c:pageSetup orientation="landscape"/>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14"/>
          <c:y val="0.18931944842565102"/>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2.10.1'!$L$46</c:f>
              <c:numCache>
                <c:formatCode>0.00%</c:formatCode>
                <c:ptCount val="1"/>
                <c:pt idx="0">
                  <c:v>0.27173913043478259</c:v>
                </c:pt>
              </c:numCache>
            </c:numRef>
          </c:val>
          <c:extLst>
            <c:ext xmlns:c16="http://schemas.microsoft.com/office/drawing/2014/chart" uri="{C3380CC4-5D6E-409C-BE32-E72D297353CC}">
              <c16:uniqueId val="{00000000-271C-44D1-82CA-DB5006A867DE}"/>
            </c:ext>
          </c:extLst>
        </c:ser>
        <c:ser>
          <c:idx val="2"/>
          <c:order val="1"/>
          <c:tx>
            <c:strRef>
              <c:f>'Principio Rector 2'!$P$10</c:f>
              <c:strCache>
                <c:ptCount val="1"/>
                <c:pt idx="0">
                  <c:v>Presupuestal</c:v>
                </c:pt>
              </c:strCache>
            </c:strRef>
          </c:tx>
          <c:spPr>
            <a:solidFill>
              <a:srgbClr val="8F302E"/>
            </a:solidFill>
          </c:spPr>
          <c:invertIfNegative val="0"/>
          <c:val>
            <c:numRef>
              <c:f>'estrategia 2.10.1'!$Q$46</c:f>
              <c:numCache>
                <c:formatCode>0.00%</c:formatCode>
                <c:ptCount val="1"/>
                <c:pt idx="0">
                  <c:v>0.19116444073687555</c:v>
                </c:pt>
              </c:numCache>
            </c:numRef>
          </c:val>
          <c:extLst>
            <c:ext xmlns:c16="http://schemas.microsoft.com/office/drawing/2014/chart" uri="{C3380CC4-5D6E-409C-BE32-E72D297353CC}">
              <c16:uniqueId val="{00000001-271C-44D1-82CA-DB5006A867DE}"/>
            </c:ext>
          </c:extLst>
        </c:ser>
        <c:dLbls>
          <c:showLegendKey val="0"/>
          <c:showVal val="0"/>
          <c:showCatName val="0"/>
          <c:showSerName val="0"/>
          <c:showPercent val="0"/>
          <c:showBubbleSize val="0"/>
        </c:dLbls>
        <c:gapWidth val="150"/>
        <c:shape val="cylinder"/>
        <c:axId val="436988536"/>
        <c:axId val="436987360"/>
        <c:axId val="0"/>
      </c:bar3DChart>
      <c:catAx>
        <c:axId val="436988536"/>
        <c:scaling>
          <c:orientation val="minMax"/>
        </c:scaling>
        <c:delete val="1"/>
        <c:axPos val="b"/>
        <c:majorTickMark val="out"/>
        <c:minorTickMark val="none"/>
        <c:tickLblPos val="none"/>
        <c:crossAx val="436987360"/>
        <c:crosses val="autoZero"/>
        <c:auto val="1"/>
        <c:lblAlgn val="ctr"/>
        <c:lblOffset val="100"/>
        <c:noMultiLvlLbl val="0"/>
      </c:catAx>
      <c:valAx>
        <c:axId val="436987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988536"/>
        <c:crosses val="autoZero"/>
        <c:crossBetween val="between"/>
      </c:valAx>
      <c:spPr>
        <a:noFill/>
        <a:ln w="25400">
          <a:noFill/>
        </a:ln>
      </c:spPr>
    </c:plotArea>
    <c:legend>
      <c:legendPos val="t"/>
      <c:layout>
        <c:manualLayout>
          <c:xMode val="edge"/>
          <c:yMode val="edge"/>
          <c:x val="0.17687650833481744"/>
          <c:y val="2.6252976715470628E-2"/>
          <c:w val="0.64624698333036112"/>
          <c:h val="0.1589821011201307"/>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99" l="0.70000000000000062" r="0.70000000000000062" t="0.75000000000001299" header="0.30000000000000032" footer="0.30000000000000032"/>
    <c:pageSetup orientation="landscape"/>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14"/>
          <c:y val="0.18931944842565102"/>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2.10.2'!$L$51</c:f>
              <c:numCache>
                <c:formatCode>0.00%</c:formatCode>
                <c:ptCount val="1"/>
                <c:pt idx="0">
                  <c:v>0.625</c:v>
                </c:pt>
              </c:numCache>
            </c:numRef>
          </c:val>
          <c:extLst>
            <c:ext xmlns:c16="http://schemas.microsoft.com/office/drawing/2014/chart" uri="{C3380CC4-5D6E-409C-BE32-E72D297353CC}">
              <c16:uniqueId val="{00000000-63EE-4EBA-A5C2-7FBD740783F4}"/>
            </c:ext>
          </c:extLst>
        </c:ser>
        <c:ser>
          <c:idx val="2"/>
          <c:order val="1"/>
          <c:tx>
            <c:strRef>
              <c:f>'Principio Rector 2'!$P$10</c:f>
              <c:strCache>
                <c:ptCount val="1"/>
                <c:pt idx="0">
                  <c:v>Presupuestal</c:v>
                </c:pt>
              </c:strCache>
            </c:strRef>
          </c:tx>
          <c:spPr>
            <a:solidFill>
              <a:srgbClr val="8F302E"/>
            </a:solidFill>
          </c:spPr>
          <c:invertIfNegative val="0"/>
          <c:val>
            <c:numRef>
              <c:f>'estrategia 2.10.2'!$Q$51</c:f>
              <c:numCache>
                <c:formatCode>0.00%</c:formatCode>
                <c:ptCount val="1"/>
                <c:pt idx="0">
                  <c:v>0.60182244163592391</c:v>
                </c:pt>
              </c:numCache>
            </c:numRef>
          </c:val>
          <c:extLst>
            <c:ext xmlns:c16="http://schemas.microsoft.com/office/drawing/2014/chart" uri="{C3380CC4-5D6E-409C-BE32-E72D297353CC}">
              <c16:uniqueId val="{00000001-63EE-4EBA-A5C2-7FBD740783F4}"/>
            </c:ext>
          </c:extLst>
        </c:ser>
        <c:dLbls>
          <c:showLegendKey val="0"/>
          <c:showVal val="0"/>
          <c:showCatName val="0"/>
          <c:showSerName val="0"/>
          <c:showPercent val="0"/>
          <c:showBubbleSize val="0"/>
        </c:dLbls>
        <c:gapWidth val="150"/>
        <c:shape val="cylinder"/>
        <c:axId val="436988536"/>
        <c:axId val="436987360"/>
        <c:axId val="0"/>
      </c:bar3DChart>
      <c:catAx>
        <c:axId val="436988536"/>
        <c:scaling>
          <c:orientation val="minMax"/>
        </c:scaling>
        <c:delete val="1"/>
        <c:axPos val="b"/>
        <c:majorTickMark val="out"/>
        <c:minorTickMark val="none"/>
        <c:tickLblPos val="none"/>
        <c:crossAx val="436987360"/>
        <c:crosses val="autoZero"/>
        <c:auto val="1"/>
        <c:lblAlgn val="ctr"/>
        <c:lblOffset val="100"/>
        <c:noMultiLvlLbl val="0"/>
      </c:catAx>
      <c:valAx>
        <c:axId val="436987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988536"/>
        <c:crosses val="autoZero"/>
        <c:crossBetween val="between"/>
      </c:valAx>
      <c:spPr>
        <a:noFill/>
        <a:ln w="25400">
          <a:noFill/>
        </a:ln>
      </c:spPr>
    </c:plotArea>
    <c:legend>
      <c:legendPos val="t"/>
      <c:layout>
        <c:manualLayout>
          <c:xMode val="edge"/>
          <c:yMode val="edge"/>
          <c:x val="0.17687650833481744"/>
          <c:y val="2.6252976715470628E-2"/>
          <c:w val="0.64624698333036112"/>
          <c:h val="0.1589821011201307"/>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99" l="0.70000000000000062" r="0.70000000000000062" t="0.75000000000001299" header="0.30000000000000032" footer="0.30000000000000032"/>
    <c:pageSetup orientation="landscape"/>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14"/>
          <c:y val="0.18931944842565102"/>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2.10.3'!$L$44</c:f>
              <c:numCache>
                <c:formatCode>0.00%</c:formatCode>
                <c:ptCount val="1"/>
                <c:pt idx="0">
                  <c:v>1.1358169061142667</c:v>
                </c:pt>
              </c:numCache>
            </c:numRef>
          </c:val>
          <c:extLst>
            <c:ext xmlns:c16="http://schemas.microsoft.com/office/drawing/2014/chart" uri="{C3380CC4-5D6E-409C-BE32-E72D297353CC}">
              <c16:uniqueId val="{00000000-D11D-48DF-8D55-AE008DDE454A}"/>
            </c:ext>
          </c:extLst>
        </c:ser>
        <c:ser>
          <c:idx val="2"/>
          <c:order val="1"/>
          <c:tx>
            <c:strRef>
              <c:f>'Principio Rector 2'!$P$10</c:f>
              <c:strCache>
                <c:ptCount val="1"/>
                <c:pt idx="0">
                  <c:v>Presupuestal</c:v>
                </c:pt>
              </c:strCache>
            </c:strRef>
          </c:tx>
          <c:spPr>
            <a:solidFill>
              <a:srgbClr val="8F302E"/>
            </a:solidFill>
          </c:spPr>
          <c:invertIfNegative val="0"/>
          <c:val>
            <c:numRef>
              <c:f>'estrategia 2.10.3'!$Q$44</c:f>
              <c:numCache>
                <c:formatCode>0.00%</c:formatCode>
                <c:ptCount val="1"/>
                <c:pt idx="0">
                  <c:v>0.54399000577965917</c:v>
                </c:pt>
              </c:numCache>
            </c:numRef>
          </c:val>
          <c:extLst>
            <c:ext xmlns:c16="http://schemas.microsoft.com/office/drawing/2014/chart" uri="{C3380CC4-5D6E-409C-BE32-E72D297353CC}">
              <c16:uniqueId val="{00000001-D11D-48DF-8D55-AE008DDE454A}"/>
            </c:ext>
          </c:extLst>
        </c:ser>
        <c:dLbls>
          <c:showLegendKey val="0"/>
          <c:showVal val="0"/>
          <c:showCatName val="0"/>
          <c:showSerName val="0"/>
          <c:showPercent val="0"/>
          <c:showBubbleSize val="0"/>
        </c:dLbls>
        <c:gapWidth val="150"/>
        <c:shape val="cylinder"/>
        <c:axId val="436988536"/>
        <c:axId val="436987360"/>
        <c:axId val="0"/>
      </c:bar3DChart>
      <c:catAx>
        <c:axId val="436988536"/>
        <c:scaling>
          <c:orientation val="minMax"/>
        </c:scaling>
        <c:delete val="1"/>
        <c:axPos val="b"/>
        <c:majorTickMark val="out"/>
        <c:minorTickMark val="none"/>
        <c:tickLblPos val="none"/>
        <c:crossAx val="436987360"/>
        <c:crosses val="autoZero"/>
        <c:auto val="1"/>
        <c:lblAlgn val="ctr"/>
        <c:lblOffset val="100"/>
        <c:noMultiLvlLbl val="0"/>
      </c:catAx>
      <c:valAx>
        <c:axId val="436987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988536"/>
        <c:crosses val="autoZero"/>
        <c:crossBetween val="between"/>
      </c:valAx>
      <c:spPr>
        <a:noFill/>
        <a:ln w="25400">
          <a:noFill/>
        </a:ln>
      </c:spPr>
    </c:plotArea>
    <c:legend>
      <c:legendPos val="t"/>
      <c:layout>
        <c:manualLayout>
          <c:xMode val="edge"/>
          <c:yMode val="edge"/>
          <c:x val="0.17687650833481744"/>
          <c:y val="2.6252976715470628E-2"/>
          <c:w val="0.64624698333036112"/>
          <c:h val="0.1589821011201307"/>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99" l="0.70000000000000062" r="0.70000000000000062" t="0.75000000000001299" header="0.30000000000000032" footer="0.30000000000000032"/>
    <c:pageSetup orientation="landscape"/>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14"/>
          <c:y val="0.18931944842565102"/>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2.10.4'!$L$51</c:f>
              <c:numCache>
                <c:formatCode>0.00%</c:formatCode>
                <c:ptCount val="1"/>
                <c:pt idx="0">
                  <c:v>0.60344827586206895</c:v>
                </c:pt>
              </c:numCache>
            </c:numRef>
          </c:val>
          <c:extLst>
            <c:ext xmlns:c16="http://schemas.microsoft.com/office/drawing/2014/chart" uri="{C3380CC4-5D6E-409C-BE32-E72D297353CC}">
              <c16:uniqueId val="{00000000-3DC6-4A98-A1B7-183DB3154F00}"/>
            </c:ext>
          </c:extLst>
        </c:ser>
        <c:ser>
          <c:idx val="2"/>
          <c:order val="1"/>
          <c:tx>
            <c:strRef>
              <c:f>'Principio Rector 2'!$P$10</c:f>
              <c:strCache>
                <c:ptCount val="1"/>
                <c:pt idx="0">
                  <c:v>Presupuestal</c:v>
                </c:pt>
              </c:strCache>
            </c:strRef>
          </c:tx>
          <c:spPr>
            <a:solidFill>
              <a:srgbClr val="8F302E"/>
            </a:solidFill>
          </c:spPr>
          <c:invertIfNegative val="0"/>
          <c:val>
            <c:numRef>
              <c:f>'estrategia 2.10.4'!$Q$51</c:f>
              <c:numCache>
                <c:formatCode>0.00%</c:formatCode>
                <c:ptCount val="1"/>
                <c:pt idx="0">
                  <c:v>0.76416315089742226</c:v>
                </c:pt>
              </c:numCache>
            </c:numRef>
          </c:val>
          <c:extLst>
            <c:ext xmlns:c16="http://schemas.microsoft.com/office/drawing/2014/chart" uri="{C3380CC4-5D6E-409C-BE32-E72D297353CC}">
              <c16:uniqueId val="{00000001-3DC6-4A98-A1B7-183DB3154F00}"/>
            </c:ext>
          </c:extLst>
        </c:ser>
        <c:dLbls>
          <c:showLegendKey val="0"/>
          <c:showVal val="0"/>
          <c:showCatName val="0"/>
          <c:showSerName val="0"/>
          <c:showPercent val="0"/>
          <c:showBubbleSize val="0"/>
        </c:dLbls>
        <c:gapWidth val="150"/>
        <c:shape val="cylinder"/>
        <c:axId val="436988536"/>
        <c:axId val="436987360"/>
        <c:axId val="0"/>
      </c:bar3DChart>
      <c:catAx>
        <c:axId val="436988536"/>
        <c:scaling>
          <c:orientation val="minMax"/>
        </c:scaling>
        <c:delete val="1"/>
        <c:axPos val="b"/>
        <c:majorTickMark val="out"/>
        <c:minorTickMark val="none"/>
        <c:tickLblPos val="none"/>
        <c:crossAx val="436987360"/>
        <c:crosses val="autoZero"/>
        <c:auto val="1"/>
        <c:lblAlgn val="ctr"/>
        <c:lblOffset val="100"/>
        <c:noMultiLvlLbl val="0"/>
      </c:catAx>
      <c:valAx>
        <c:axId val="436987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988536"/>
        <c:crosses val="autoZero"/>
        <c:crossBetween val="between"/>
      </c:valAx>
      <c:spPr>
        <a:noFill/>
        <a:ln w="25400">
          <a:noFill/>
        </a:ln>
      </c:spPr>
    </c:plotArea>
    <c:legend>
      <c:legendPos val="t"/>
      <c:layout>
        <c:manualLayout>
          <c:xMode val="edge"/>
          <c:yMode val="edge"/>
          <c:x val="0.17687650833481744"/>
          <c:y val="2.6252976715470628E-2"/>
          <c:w val="0.64624698333036112"/>
          <c:h val="0.1589821011201307"/>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99" l="0.70000000000000062" r="0.70000000000000062" t="0.75000000000001299" header="0.30000000000000032" footer="0.30000000000000032"/>
    <c:pageSetup orientation="landscape"/>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14"/>
          <c:y val="0.18931944842565102"/>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2.10.5'!$L$51</c:f>
              <c:numCache>
                <c:formatCode>0.00%</c:formatCode>
                <c:ptCount val="1"/>
                <c:pt idx="0">
                  <c:v>1.6190476190476191</c:v>
                </c:pt>
              </c:numCache>
            </c:numRef>
          </c:val>
          <c:extLst>
            <c:ext xmlns:c16="http://schemas.microsoft.com/office/drawing/2014/chart" uri="{C3380CC4-5D6E-409C-BE32-E72D297353CC}">
              <c16:uniqueId val="{00000000-37CE-43C1-9221-80F68901DDC3}"/>
            </c:ext>
          </c:extLst>
        </c:ser>
        <c:ser>
          <c:idx val="2"/>
          <c:order val="1"/>
          <c:tx>
            <c:strRef>
              <c:f>'Principio Rector 2'!$P$10</c:f>
              <c:strCache>
                <c:ptCount val="1"/>
                <c:pt idx="0">
                  <c:v>Presupuestal</c:v>
                </c:pt>
              </c:strCache>
            </c:strRef>
          </c:tx>
          <c:spPr>
            <a:solidFill>
              <a:srgbClr val="8F302E"/>
            </a:solidFill>
          </c:spPr>
          <c:invertIfNegative val="0"/>
          <c:val>
            <c:numRef>
              <c:f>'estrategia 2.10.5'!$Q$51</c:f>
              <c:numCache>
                <c:formatCode>0.00%</c:formatCode>
                <c:ptCount val="1"/>
                <c:pt idx="0">
                  <c:v>0.69034309157579166</c:v>
                </c:pt>
              </c:numCache>
            </c:numRef>
          </c:val>
          <c:extLst>
            <c:ext xmlns:c16="http://schemas.microsoft.com/office/drawing/2014/chart" uri="{C3380CC4-5D6E-409C-BE32-E72D297353CC}">
              <c16:uniqueId val="{00000001-37CE-43C1-9221-80F68901DDC3}"/>
            </c:ext>
          </c:extLst>
        </c:ser>
        <c:dLbls>
          <c:showLegendKey val="0"/>
          <c:showVal val="0"/>
          <c:showCatName val="0"/>
          <c:showSerName val="0"/>
          <c:showPercent val="0"/>
          <c:showBubbleSize val="0"/>
        </c:dLbls>
        <c:gapWidth val="150"/>
        <c:shape val="cylinder"/>
        <c:axId val="436988536"/>
        <c:axId val="436987360"/>
        <c:axId val="0"/>
      </c:bar3DChart>
      <c:catAx>
        <c:axId val="436988536"/>
        <c:scaling>
          <c:orientation val="minMax"/>
        </c:scaling>
        <c:delete val="1"/>
        <c:axPos val="b"/>
        <c:majorTickMark val="out"/>
        <c:minorTickMark val="none"/>
        <c:tickLblPos val="none"/>
        <c:crossAx val="436987360"/>
        <c:crosses val="autoZero"/>
        <c:auto val="1"/>
        <c:lblAlgn val="ctr"/>
        <c:lblOffset val="100"/>
        <c:noMultiLvlLbl val="0"/>
      </c:catAx>
      <c:valAx>
        <c:axId val="436987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988536"/>
        <c:crosses val="autoZero"/>
        <c:crossBetween val="between"/>
      </c:valAx>
      <c:spPr>
        <a:noFill/>
        <a:ln w="25400">
          <a:noFill/>
        </a:ln>
      </c:spPr>
    </c:plotArea>
    <c:legend>
      <c:legendPos val="t"/>
      <c:layout>
        <c:manualLayout>
          <c:xMode val="edge"/>
          <c:yMode val="edge"/>
          <c:x val="0.17687650833481744"/>
          <c:y val="2.6252976715470628E-2"/>
          <c:w val="0.64624698333036112"/>
          <c:h val="0.1589821011201307"/>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99" l="0.70000000000000062" r="0.70000000000000062" t="0.75000000000001299" header="0.30000000000000032" footer="0.30000000000000032"/>
    <c:pageSetup orientation="landscape"/>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14"/>
          <c:y val="0.18931944842565102"/>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2.10.7'!$L$55</c:f>
              <c:numCache>
                <c:formatCode>0.00%</c:formatCode>
                <c:ptCount val="1"/>
                <c:pt idx="0">
                  <c:v>0.65</c:v>
                </c:pt>
              </c:numCache>
            </c:numRef>
          </c:val>
          <c:extLst>
            <c:ext xmlns:c16="http://schemas.microsoft.com/office/drawing/2014/chart" uri="{C3380CC4-5D6E-409C-BE32-E72D297353CC}">
              <c16:uniqueId val="{00000000-9AFC-46EC-A5FE-39B512B545C2}"/>
            </c:ext>
          </c:extLst>
        </c:ser>
        <c:ser>
          <c:idx val="2"/>
          <c:order val="1"/>
          <c:tx>
            <c:strRef>
              <c:f>'Principio Rector 2'!$P$10</c:f>
              <c:strCache>
                <c:ptCount val="1"/>
                <c:pt idx="0">
                  <c:v>Presupuestal</c:v>
                </c:pt>
              </c:strCache>
            </c:strRef>
          </c:tx>
          <c:spPr>
            <a:solidFill>
              <a:srgbClr val="8F302E"/>
            </a:solidFill>
          </c:spPr>
          <c:invertIfNegative val="0"/>
          <c:val>
            <c:numRef>
              <c:f>'estrategia 2.10.7'!$Q$55</c:f>
              <c:numCache>
                <c:formatCode>0.00%</c:formatCode>
                <c:ptCount val="1"/>
                <c:pt idx="0">
                  <c:v>0.63092833407955473</c:v>
                </c:pt>
              </c:numCache>
            </c:numRef>
          </c:val>
          <c:extLst>
            <c:ext xmlns:c16="http://schemas.microsoft.com/office/drawing/2014/chart" uri="{C3380CC4-5D6E-409C-BE32-E72D297353CC}">
              <c16:uniqueId val="{00000001-9AFC-46EC-A5FE-39B512B545C2}"/>
            </c:ext>
          </c:extLst>
        </c:ser>
        <c:dLbls>
          <c:showLegendKey val="0"/>
          <c:showVal val="0"/>
          <c:showCatName val="0"/>
          <c:showSerName val="0"/>
          <c:showPercent val="0"/>
          <c:showBubbleSize val="0"/>
        </c:dLbls>
        <c:gapWidth val="150"/>
        <c:shape val="cylinder"/>
        <c:axId val="436988536"/>
        <c:axId val="436987360"/>
        <c:axId val="0"/>
      </c:bar3DChart>
      <c:catAx>
        <c:axId val="436988536"/>
        <c:scaling>
          <c:orientation val="minMax"/>
        </c:scaling>
        <c:delete val="1"/>
        <c:axPos val="b"/>
        <c:majorTickMark val="out"/>
        <c:minorTickMark val="none"/>
        <c:tickLblPos val="none"/>
        <c:crossAx val="436987360"/>
        <c:crosses val="autoZero"/>
        <c:auto val="1"/>
        <c:lblAlgn val="ctr"/>
        <c:lblOffset val="100"/>
        <c:noMultiLvlLbl val="0"/>
      </c:catAx>
      <c:valAx>
        <c:axId val="436987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988536"/>
        <c:crosses val="autoZero"/>
        <c:crossBetween val="between"/>
      </c:valAx>
      <c:spPr>
        <a:noFill/>
        <a:ln w="25400">
          <a:noFill/>
        </a:ln>
      </c:spPr>
    </c:plotArea>
    <c:legend>
      <c:legendPos val="t"/>
      <c:layout>
        <c:manualLayout>
          <c:xMode val="edge"/>
          <c:yMode val="edge"/>
          <c:x val="0.17687650833481744"/>
          <c:y val="2.6252976715470628E-2"/>
          <c:w val="0.64624698333036112"/>
          <c:h val="0.1589821011201307"/>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99" l="0.70000000000000062" r="0.70000000000000062" t="0.75000000000001299" header="0.30000000000000032" footer="0.30000000000000032"/>
    <c:pageSetup orientation="landscape"/>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1" Type="http://schemas.openxmlformats.org/officeDocument/2006/relationships/chart" Target="../charts/chart6.xml"/></Relationships>
</file>

<file path=xl/drawings/_rels/drawing7.xml.rels><?xml version="1.0" encoding="UTF-8" standalone="yes"?>
<Relationships xmlns="http://schemas.openxmlformats.org/package/2006/relationships"><Relationship Id="rId1" Type="http://schemas.openxmlformats.org/officeDocument/2006/relationships/chart" Target="../charts/chart7.xml"/></Relationships>
</file>

<file path=xl/drawings/_rels/drawing8.xml.rels><?xml version="1.0" encoding="UTF-8" standalone="yes"?>
<Relationships xmlns="http://schemas.openxmlformats.org/package/2006/relationships"><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20.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22.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24.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26.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28.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30.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32.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4.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6.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8.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0.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2.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44.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5.xml"/></Relationships>
</file>

<file path=xl/drawings/_rels/drawing46.xml.rels><?xml version="1.0" encoding="UTF-8" standalone="yes"?>
<Relationships xmlns="http://schemas.openxmlformats.org/package/2006/relationships"><Relationship Id="rId1" Type="http://schemas.openxmlformats.org/officeDocument/2006/relationships/chart" Target="../charts/chart46.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7.xml"/></Relationships>
</file>

<file path=xl/drawings/_rels/drawing48.xml.rels><?xml version="1.0" encoding="UTF-8" standalone="yes"?>
<Relationships xmlns="http://schemas.openxmlformats.org/package/2006/relationships"><Relationship Id="rId1" Type="http://schemas.openxmlformats.org/officeDocument/2006/relationships/chart" Target="../charts/chart48.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9.xml"/></Relationships>
</file>

<file path=xl/drawings/_rels/drawing50.xml.rels><?xml version="1.0" encoding="UTF-8" standalone="yes"?>
<Relationships xmlns="http://schemas.openxmlformats.org/package/2006/relationships"><Relationship Id="rId1" Type="http://schemas.openxmlformats.org/officeDocument/2006/relationships/chart" Target="../charts/chart50.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51.xml"/></Relationships>
</file>

<file path=xl/drawings/_rels/drawing52.xml.rels><?xml version="1.0" encoding="UTF-8" standalone="yes"?>
<Relationships xmlns="http://schemas.openxmlformats.org/package/2006/relationships"><Relationship Id="rId1" Type="http://schemas.openxmlformats.org/officeDocument/2006/relationships/chart" Target="../charts/chart52.xml"/></Relationships>
</file>

<file path=xl/drawings/_rels/drawing53.xml.rels><?xml version="1.0" encoding="UTF-8" standalone="yes"?>
<Relationships xmlns="http://schemas.openxmlformats.org/package/2006/relationships"><Relationship Id="rId1" Type="http://schemas.openxmlformats.org/officeDocument/2006/relationships/chart" Target="../charts/chart53.xml"/></Relationships>
</file>

<file path=xl/drawings/_rels/drawing54.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55.xml.rels><?xml version="1.0" encoding="UTF-8" standalone="yes"?>
<Relationships xmlns="http://schemas.openxmlformats.org/package/2006/relationships"><Relationship Id="rId1" Type="http://schemas.openxmlformats.org/officeDocument/2006/relationships/chart" Target="../charts/chart55.xml"/></Relationships>
</file>

<file path=xl/drawings/_rels/drawing56.xml.rels><?xml version="1.0" encoding="UTF-8" standalone="yes"?>
<Relationships xmlns="http://schemas.openxmlformats.org/package/2006/relationships"><Relationship Id="rId1" Type="http://schemas.openxmlformats.org/officeDocument/2006/relationships/chart" Target="../charts/chart56.xml"/></Relationships>
</file>

<file path=xl/drawings/_rels/drawing57.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58.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9.xml"/></Relationships>
</file>

<file path=xl/drawings/_rels/drawing60.xml.rels><?xml version="1.0" encoding="UTF-8" standalone="yes"?>
<Relationships xmlns="http://schemas.openxmlformats.org/package/2006/relationships"><Relationship Id="rId1" Type="http://schemas.openxmlformats.org/officeDocument/2006/relationships/chart" Target="../charts/chart60.xml"/></Relationships>
</file>

<file path=xl/drawings/_rels/drawing61.xml.rels><?xml version="1.0" encoding="UTF-8" standalone="yes"?>
<Relationships xmlns="http://schemas.openxmlformats.org/package/2006/relationships"><Relationship Id="rId1" Type="http://schemas.openxmlformats.org/officeDocument/2006/relationships/chart" Target="../charts/chart61.xml"/></Relationships>
</file>

<file path=xl/drawings/_rels/drawing62.xml.rels><?xml version="1.0" encoding="UTF-8" standalone="yes"?>
<Relationships xmlns="http://schemas.openxmlformats.org/package/2006/relationships"><Relationship Id="rId1" Type="http://schemas.openxmlformats.org/officeDocument/2006/relationships/chart" Target="../charts/chart62.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63.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64.xml"/></Relationships>
</file>

<file path=xl/drawings/_rels/drawing65.xml.rels><?xml version="1.0" encoding="UTF-8" standalone="yes"?>
<Relationships xmlns="http://schemas.openxmlformats.org/package/2006/relationships"><Relationship Id="rId1" Type="http://schemas.openxmlformats.org/officeDocument/2006/relationships/chart" Target="../charts/chart65.xml"/></Relationships>
</file>

<file path=xl/drawings/_rels/drawing66.xml.rels><?xml version="1.0" encoding="UTF-8" standalone="yes"?>
<Relationships xmlns="http://schemas.openxmlformats.org/package/2006/relationships"><Relationship Id="rId1" Type="http://schemas.openxmlformats.org/officeDocument/2006/relationships/chart" Target="../charts/chart66.xml"/></Relationships>
</file>

<file path=xl/drawings/_rels/drawing67.xml.rels><?xml version="1.0" encoding="UTF-8" standalone="yes"?>
<Relationships xmlns="http://schemas.openxmlformats.org/package/2006/relationships"><Relationship Id="rId1" Type="http://schemas.openxmlformats.org/officeDocument/2006/relationships/chart" Target="../charts/chart67.xml"/></Relationships>
</file>

<file path=xl/drawings/_rels/drawing68.xml.rels><?xml version="1.0" encoding="UTF-8" standalone="yes"?>
<Relationships xmlns="http://schemas.openxmlformats.org/package/2006/relationships"><Relationship Id="rId1" Type="http://schemas.openxmlformats.org/officeDocument/2006/relationships/chart" Target="../charts/chart68.xml"/></Relationships>
</file>

<file path=xl/drawings/_rels/drawing69.xml.rels><?xml version="1.0" encoding="UTF-8" standalone="yes"?>
<Relationships xmlns="http://schemas.openxmlformats.org/package/2006/relationships"><Relationship Id="rId1" Type="http://schemas.openxmlformats.org/officeDocument/2006/relationships/chart" Target="../charts/chart69.xml"/></Relationships>
</file>

<file path=xl/drawings/_rels/drawing70.xml.rels><?xml version="1.0" encoding="UTF-8" standalone="yes"?>
<Relationships xmlns="http://schemas.openxmlformats.org/package/2006/relationships"><Relationship Id="rId1" Type="http://schemas.openxmlformats.org/officeDocument/2006/relationships/chart" Target="../charts/chart70.xml"/></Relationships>
</file>

<file path=xl/drawings/_rels/drawing71.xml.rels><?xml version="1.0" encoding="UTF-8" standalone="yes"?>
<Relationships xmlns="http://schemas.openxmlformats.org/package/2006/relationships"><Relationship Id="rId1" Type="http://schemas.openxmlformats.org/officeDocument/2006/relationships/chart" Target="../charts/chart71.xml"/></Relationships>
</file>

<file path=xl/drawings/_rels/drawing72.xml.rels><?xml version="1.0" encoding="UTF-8" standalone="yes"?>
<Relationships xmlns="http://schemas.openxmlformats.org/package/2006/relationships"><Relationship Id="rId1" Type="http://schemas.openxmlformats.org/officeDocument/2006/relationships/chart" Target="../charts/chart72.xml"/></Relationships>
</file>

<file path=xl/drawings/_rels/drawing73.xml.rels><?xml version="1.0" encoding="UTF-8" standalone="yes"?>
<Relationships xmlns="http://schemas.openxmlformats.org/package/2006/relationships"><Relationship Id="rId1" Type="http://schemas.openxmlformats.org/officeDocument/2006/relationships/chart" Target="../charts/chart73.xml"/></Relationships>
</file>

<file path=xl/drawings/_rels/drawing74.xml.rels><?xml version="1.0" encoding="UTF-8" standalone="yes"?>
<Relationships xmlns="http://schemas.openxmlformats.org/package/2006/relationships"><Relationship Id="rId1" Type="http://schemas.openxmlformats.org/officeDocument/2006/relationships/chart" Target="../charts/chart74.xml"/></Relationships>
</file>

<file path=xl/drawings/_rels/drawing75.xml.rels><?xml version="1.0" encoding="UTF-8" standalone="yes"?>
<Relationships xmlns="http://schemas.openxmlformats.org/package/2006/relationships"><Relationship Id="rId1" Type="http://schemas.openxmlformats.org/officeDocument/2006/relationships/chart" Target="../charts/chart75.xml"/></Relationships>
</file>

<file path=xl/drawings/_rels/drawing76.xml.rels><?xml version="1.0" encoding="UTF-8" standalone="yes"?>
<Relationships xmlns="http://schemas.openxmlformats.org/package/2006/relationships"><Relationship Id="rId1" Type="http://schemas.openxmlformats.org/officeDocument/2006/relationships/chart" Target="../charts/chart76.xml"/></Relationships>
</file>

<file path=xl/drawings/_rels/drawing77.xml.rels><?xml version="1.0" encoding="UTF-8" standalone="yes"?>
<Relationships xmlns="http://schemas.openxmlformats.org/package/2006/relationships"><Relationship Id="rId1" Type="http://schemas.openxmlformats.org/officeDocument/2006/relationships/chart" Target="../charts/chart77.xml"/></Relationships>
</file>

<file path=xl/drawings/_rels/drawing78.xml.rels><?xml version="1.0" encoding="UTF-8" standalone="yes"?>
<Relationships xmlns="http://schemas.openxmlformats.org/package/2006/relationships"><Relationship Id="rId1" Type="http://schemas.openxmlformats.org/officeDocument/2006/relationships/chart" Target="../charts/chart78.xml"/></Relationships>
</file>

<file path=xl/drawings/_rels/drawing79.xml.rels><?xml version="1.0" encoding="UTF-8" standalone="yes"?>
<Relationships xmlns="http://schemas.openxmlformats.org/package/2006/relationships"><Relationship Id="rId1" Type="http://schemas.openxmlformats.org/officeDocument/2006/relationships/chart" Target="../charts/chart79.xml"/></Relationships>
</file>

<file path=xl/drawings/drawing1.xml><?xml version="1.0" encoding="utf-8"?>
<xdr:wsDr xmlns:xdr="http://schemas.openxmlformats.org/drawingml/2006/spreadsheetDrawing" xmlns:a="http://schemas.openxmlformats.org/drawingml/2006/main">
  <xdr:twoCellAnchor>
    <xdr:from>
      <xdr:col>14</xdr:col>
      <xdr:colOff>133350</xdr:colOff>
      <xdr:row>4</xdr:row>
      <xdr:rowOff>114299</xdr:rowOff>
    </xdr:from>
    <xdr:to>
      <xdr:col>16</xdr:col>
      <xdr:colOff>1581150</xdr:colOff>
      <xdr:row>13</xdr:row>
      <xdr:rowOff>0</xdr:rowOff>
    </xdr:to>
    <xdr:graphicFrame macro="">
      <xdr:nvGraphicFramePr>
        <xdr:cNvPr id="7" name="Chart 1">
          <a:extLst>
            <a:ext uri="{FF2B5EF4-FFF2-40B4-BE49-F238E27FC236}">
              <a16:creationId xmlns:a16="http://schemas.microsoft.com/office/drawing/2014/main" id="{00000000-0008-0000-00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14</xdr:col>
      <xdr:colOff>155863</xdr:colOff>
      <xdr:row>5</xdr:row>
      <xdr:rowOff>0</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1B8B2A55-DF42-4E76-9CB3-A34F30D9545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1498903B-8456-43DB-9DD2-D16158CC2C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C93C9CDD-BD52-4F20-9BC4-9E20C924E1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BB0353A3-42D5-42A8-9123-F3D5373E00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AF5E61B9-268F-4C74-BB74-FA959C883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71422438-3A9F-4B74-80FB-F26B5752B7D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7862D9BD-B44E-41C9-848E-C61E11F2CC2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F9E92666-85FF-43E3-8232-1DB86786AB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22A6822F-7547-4C69-B615-69EBF44081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1B73ECA8-BB01-4305-B809-6AEAE48D35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5483C052-1B32-4834-AE5C-CD2EE46C75E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446C4F91-F81D-4BC4-ADF1-523C8A0A396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493D1768-0D83-4AF9-AAA8-E7BDBD5E04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14</xdr:col>
      <xdr:colOff>155863</xdr:colOff>
      <xdr:row>5</xdr:row>
      <xdr:rowOff>0</xdr:rowOff>
    </xdr:from>
    <xdr:to>
      <xdr:col>16</xdr:col>
      <xdr:colOff>1593271</xdr:colOff>
      <xdr:row>13</xdr:row>
      <xdr:rowOff>0</xdr:rowOff>
    </xdr:to>
    <xdr:graphicFrame macro="">
      <xdr:nvGraphicFramePr>
        <xdr:cNvPr id="5" name="Chart 1">
          <a:extLst>
            <a:ext uri="{FF2B5EF4-FFF2-40B4-BE49-F238E27FC236}">
              <a16:creationId xmlns:a16="http://schemas.microsoft.com/office/drawing/2014/main" id="{00000000-0008-0000-04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9.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80B75919-6B2C-42AE-9E3B-7F1B3560E7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0.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56221DA7-94B2-4E2D-80B4-DC05017783E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1.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7CB65442-8274-4FD1-92CC-AE788B0D30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2.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1A507A05-97D4-463F-ACDD-1B9E295794D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3.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500C634E-2F6E-4BC2-B627-B6CF499305D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4.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0C775625-6B1C-48CB-A10B-589EFF31622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5.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29D3D920-FF6A-494E-ADA0-54B0078A9A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6.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CC2A84E8-5E52-4358-83E4-DC7F70DA6D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7.xml><?xml version="1.0" encoding="utf-8"?>
<xdr:wsDr xmlns:xdr="http://schemas.openxmlformats.org/drawingml/2006/spreadsheetDrawing" xmlns:a="http://schemas.openxmlformats.org/drawingml/2006/main">
  <xdr:twoCellAnchor>
    <xdr:from>
      <xdr:col>14</xdr:col>
      <xdr:colOff>155863</xdr:colOff>
      <xdr:row>5</xdr:row>
      <xdr:rowOff>0</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00000000-0008-0000-0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8.xml><?xml version="1.0" encoding="utf-8"?>
<xdr:wsDr xmlns:xdr="http://schemas.openxmlformats.org/drawingml/2006/spreadsheetDrawing" xmlns:a="http://schemas.openxmlformats.org/drawingml/2006/main">
  <xdr:twoCellAnchor>
    <xdr:from>
      <xdr:col>14</xdr:col>
      <xdr:colOff>155863</xdr:colOff>
      <xdr:row>5</xdr:row>
      <xdr:rowOff>17318</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C9A566EA-55BB-4DC6-9614-C5F79EF574F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9.xml><?xml version="1.0" encoding="utf-8"?>
<xdr:wsDr xmlns:xdr="http://schemas.openxmlformats.org/drawingml/2006/spreadsheetDrawing" xmlns:a="http://schemas.openxmlformats.org/drawingml/2006/main">
  <xdr:twoCellAnchor>
    <xdr:from>
      <xdr:col>14</xdr:col>
      <xdr:colOff>155863</xdr:colOff>
      <xdr:row>5</xdr:row>
      <xdr:rowOff>17318</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BC075FDC-FF31-4F0A-AFC4-FEC5E3EBCE1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0.xml><?xml version="1.0" encoding="utf-8"?>
<xdr:wsDr xmlns:xdr="http://schemas.openxmlformats.org/drawingml/2006/spreadsheetDrawing" xmlns:a="http://schemas.openxmlformats.org/drawingml/2006/main">
  <xdr:twoCellAnchor>
    <xdr:from>
      <xdr:col>14</xdr:col>
      <xdr:colOff>155863</xdr:colOff>
      <xdr:row>5</xdr:row>
      <xdr:rowOff>17318</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00000000-0008-0000-0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1.xml><?xml version="1.0" encoding="utf-8"?>
<xdr:wsDr xmlns:xdr="http://schemas.openxmlformats.org/drawingml/2006/spreadsheetDrawing" xmlns:a="http://schemas.openxmlformats.org/drawingml/2006/main">
  <xdr:twoCellAnchor>
    <xdr:from>
      <xdr:col>14</xdr:col>
      <xdr:colOff>155863</xdr:colOff>
      <xdr:row>5</xdr:row>
      <xdr:rowOff>17318</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4A3F741C-EB9F-420D-AA1A-995A2CABFFB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2.xml><?xml version="1.0" encoding="utf-8"?>
<xdr:wsDr xmlns:xdr="http://schemas.openxmlformats.org/drawingml/2006/spreadsheetDrawing" xmlns:a="http://schemas.openxmlformats.org/drawingml/2006/main">
  <xdr:twoCellAnchor>
    <xdr:from>
      <xdr:col>14</xdr:col>
      <xdr:colOff>155863</xdr:colOff>
      <xdr:row>5</xdr:row>
      <xdr:rowOff>0</xdr:rowOff>
    </xdr:from>
    <xdr:to>
      <xdr:col>16</xdr:col>
      <xdr:colOff>1593271</xdr:colOff>
      <xdr:row>13</xdr:row>
      <xdr:rowOff>0</xdr:rowOff>
    </xdr:to>
    <xdr:graphicFrame macro="">
      <xdr:nvGraphicFramePr>
        <xdr:cNvPr id="5" name="Chart 1">
          <a:extLst>
            <a:ext uri="{FF2B5EF4-FFF2-40B4-BE49-F238E27FC236}">
              <a16:creationId xmlns:a16="http://schemas.microsoft.com/office/drawing/2014/main" id="{00000000-0008-0000-0C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3.xml><?xml version="1.0" encoding="utf-8"?>
<xdr:wsDr xmlns:xdr="http://schemas.openxmlformats.org/drawingml/2006/spreadsheetDrawing" xmlns:a="http://schemas.openxmlformats.org/drawingml/2006/main">
  <xdr:twoCellAnchor>
    <xdr:from>
      <xdr:col>14</xdr:col>
      <xdr:colOff>155863</xdr:colOff>
      <xdr:row>5</xdr:row>
      <xdr:rowOff>17318</xdr:rowOff>
    </xdr:from>
    <xdr:to>
      <xdr:col>16</xdr:col>
      <xdr:colOff>1593271</xdr:colOff>
      <xdr:row>13</xdr:row>
      <xdr:rowOff>0</xdr:rowOff>
    </xdr:to>
    <xdr:graphicFrame macro="">
      <xdr:nvGraphicFramePr>
        <xdr:cNvPr id="5" name="Chart 1">
          <a:extLst>
            <a:ext uri="{FF2B5EF4-FFF2-40B4-BE49-F238E27FC236}">
              <a16:creationId xmlns:a16="http://schemas.microsoft.com/office/drawing/2014/main" id="{00000000-0008-0000-0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4.xml><?xml version="1.0" encoding="utf-8"?>
<xdr:wsDr xmlns:xdr="http://schemas.openxmlformats.org/drawingml/2006/spreadsheetDrawing" xmlns:a="http://schemas.openxmlformats.org/drawingml/2006/main">
  <xdr:twoCellAnchor>
    <xdr:from>
      <xdr:col>14</xdr:col>
      <xdr:colOff>155863</xdr:colOff>
      <xdr:row>5</xdr:row>
      <xdr:rowOff>17318</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00000000-0008-0000-0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5.xml><?xml version="1.0" encoding="utf-8"?>
<xdr:wsDr xmlns:xdr="http://schemas.openxmlformats.org/drawingml/2006/spreadsheetDrawing" xmlns:a="http://schemas.openxmlformats.org/drawingml/2006/main">
  <xdr:twoCellAnchor>
    <xdr:from>
      <xdr:col>14</xdr:col>
      <xdr:colOff>155863</xdr:colOff>
      <xdr:row>5</xdr:row>
      <xdr:rowOff>17318</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A8A04D29-8759-4BB1-B882-D62C9A21F49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6.xml><?xml version="1.0" encoding="utf-8"?>
<xdr:wsDr xmlns:xdr="http://schemas.openxmlformats.org/drawingml/2006/spreadsheetDrawing" xmlns:a="http://schemas.openxmlformats.org/drawingml/2006/main">
  <xdr:twoCellAnchor>
    <xdr:from>
      <xdr:col>14</xdr:col>
      <xdr:colOff>155863</xdr:colOff>
      <xdr:row>5</xdr:row>
      <xdr:rowOff>17318</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AFBF279C-4D28-4628-994C-ACE9C87D8D9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7.xml><?xml version="1.0" encoding="utf-8"?>
<xdr:wsDr xmlns:xdr="http://schemas.openxmlformats.org/drawingml/2006/spreadsheetDrawing" xmlns:a="http://schemas.openxmlformats.org/drawingml/2006/main">
  <xdr:twoCellAnchor>
    <xdr:from>
      <xdr:col>14</xdr:col>
      <xdr:colOff>155863</xdr:colOff>
      <xdr:row>5</xdr:row>
      <xdr:rowOff>17318</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0048F31F-BD4D-4693-BE86-378373893E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8.xml><?xml version="1.0" encoding="utf-8"?>
<xdr:wsDr xmlns:xdr="http://schemas.openxmlformats.org/drawingml/2006/spreadsheetDrawing" xmlns:a="http://schemas.openxmlformats.org/drawingml/2006/main">
  <xdr:twoCellAnchor>
    <xdr:from>
      <xdr:col>14</xdr:col>
      <xdr:colOff>155863</xdr:colOff>
      <xdr:row>5</xdr:row>
      <xdr:rowOff>17318</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BB21BFB3-061E-4FD4-BE70-980EE894FA4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9.xml><?xml version="1.0" encoding="utf-8"?>
<xdr:wsDr xmlns:xdr="http://schemas.openxmlformats.org/drawingml/2006/spreadsheetDrawing" xmlns:a="http://schemas.openxmlformats.org/drawingml/2006/main">
  <xdr:twoCellAnchor>
    <xdr:from>
      <xdr:col>14</xdr:col>
      <xdr:colOff>155863</xdr:colOff>
      <xdr:row>5</xdr:row>
      <xdr:rowOff>17318</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F7EEB139-3D48-4526-AF31-2FB452DD664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0.xml><?xml version="1.0" encoding="utf-8"?>
<xdr:wsDr xmlns:xdr="http://schemas.openxmlformats.org/drawingml/2006/spreadsheetDrawing" xmlns:a="http://schemas.openxmlformats.org/drawingml/2006/main">
  <xdr:twoCellAnchor>
    <xdr:from>
      <xdr:col>14</xdr:col>
      <xdr:colOff>155863</xdr:colOff>
      <xdr:row>5</xdr:row>
      <xdr:rowOff>17318</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75D00513-C83A-4042-95A0-FEF87484E7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1.xml><?xml version="1.0" encoding="utf-8"?>
<xdr:wsDr xmlns:xdr="http://schemas.openxmlformats.org/drawingml/2006/spreadsheetDrawing" xmlns:a="http://schemas.openxmlformats.org/drawingml/2006/main">
  <xdr:twoCellAnchor>
    <xdr:from>
      <xdr:col>14</xdr:col>
      <xdr:colOff>155863</xdr:colOff>
      <xdr:row>5</xdr:row>
      <xdr:rowOff>17318</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866C9C77-FC64-400A-AABA-6059896E6E1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2.xml><?xml version="1.0" encoding="utf-8"?>
<xdr:wsDr xmlns:xdr="http://schemas.openxmlformats.org/drawingml/2006/spreadsheetDrawing" xmlns:a="http://schemas.openxmlformats.org/drawingml/2006/main">
  <xdr:twoCellAnchor>
    <xdr:from>
      <xdr:col>14</xdr:col>
      <xdr:colOff>155863</xdr:colOff>
      <xdr:row>5</xdr:row>
      <xdr:rowOff>17318</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BA3C208D-77C2-4BC5-B69C-DB6D5045787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3.xml><?xml version="1.0" encoding="utf-8"?>
<xdr:wsDr xmlns:xdr="http://schemas.openxmlformats.org/drawingml/2006/spreadsheetDrawing" xmlns:a="http://schemas.openxmlformats.org/drawingml/2006/main">
  <xdr:twoCellAnchor>
    <xdr:from>
      <xdr:col>14</xdr:col>
      <xdr:colOff>121226</xdr:colOff>
      <xdr:row>5</xdr:row>
      <xdr:rowOff>-1</xdr:rowOff>
    </xdr:from>
    <xdr:to>
      <xdr:col>16</xdr:col>
      <xdr:colOff>1593272</xdr:colOff>
      <xdr:row>12</xdr:row>
      <xdr:rowOff>554180</xdr:rowOff>
    </xdr:to>
    <xdr:graphicFrame macro="">
      <xdr:nvGraphicFramePr>
        <xdr:cNvPr id="2" name="Chart 1">
          <a:extLst>
            <a:ext uri="{FF2B5EF4-FFF2-40B4-BE49-F238E27FC236}">
              <a16:creationId xmlns:a16="http://schemas.microsoft.com/office/drawing/2014/main" id="{42EE1B80-0C18-49FC-AF30-6502157CEC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4.xml><?xml version="1.0" encoding="utf-8"?>
<xdr:wsDr xmlns:xdr="http://schemas.openxmlformats.org/drawingml/2006/spreadsheetDrawing" xmlns:a="http://schemas.openxmlformats.org/drawingml/2006/main">
  <xdr:twoCellAnchor>
    <xdr:from>
      <xdr:col>14</xdr:col>
      <xdr:colOff>103909</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017B25CC-24C6-4364-A94C-7184C6974C0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5.xml><?xml version="1.0" encoding="utf-8"?>
<xdr:wsDr xmlns:xdr="http://schemas.openxmlformats.org/drawingml/2006/spreadsheetDrawing" xmlns:a="http://schemas.openxmlformats.org/drawingml/2006/main">
  <xdr:twoCellAnchor>
    <xdr:from>
      <xdr:col>14</xdr:col>
      <xdr:colOff>103909</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DDF0F93A-66FD-4995-8CC1-1E2DD26CAF8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6.xml><?xml version="1.0" encoding="utf-8"?>
<xdr:wsDr xmlns:xdr="http://schemas.openxmlformats.org/drawingml/2006/spreadsheetDrawing" xmlns:a="http://schemas.openxmlformats.org/drawingml/2006/main">
  <xdr:twoCellAnchor>
    <xdr:from>
      <xdr:col>14</xdr:col>
      <xdr:colOff>103909</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67800989-B615-4FA0-A49E-BC7049B8FF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7.xml><?xml version="1.0" encoding="utf-8"?>
<xdr:wsDr xmlns:xdr="http://schemas.openxmlformats.org/drawingml/2006/spreadsheetDrawing" xmlns:a="http://schemas.openxmlformats.org/drawingml/2006/main">
  <xdr:twoCellAnchor>
    <xdr:from>
      <xdr:col>14</xdr:col>
      <xdr:colOff>103909</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080DF564-1388-4F1B-9171-D5A9CA5BDA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8.xml><?xml version="1.0" encoding="utf-8"?>
<xdr:wsDr xmlns:xdr="http://schemas.openxmlformats.org/drawingml/2006/spreadsheetDrawing" xmlns:a="http://schemas.openxmlformats.org/drawingml/2006/main">
  <xdr:twoCellAnchor>
    <xdr:from>
      <xdr:col>14</xdr:col>
      <xdr:colOff>103909</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42AF02AD-5182-42F6-884E-5AADF72092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9.xml><?xml version="1.0" encoding="utf-8"?>
<xdr:wsDr xmlns:xdr="http://schemas.openxmlformats.org/drawingml/2006/spreadsheetDrawing" xmlns:a="http://schemas.openxmlformats.org/drawingml/2006/main">
  <xdr:twoCellAnchor>
    <xdr:from>
      <xdr:col>14</xdr:col>
      <xdr:colOff>138544</xdr:colOff>
      <xdr:row>5</xdr:row>
      <xdr:rowOff>17318</xdr:rowOff>
    </xdr:from>
    <xdr:to>
      <xdr:col>16</xdr:col>
      <xdr:colOff>1610590</xdr:colOff>
      <xdr:row>13</xdr:row>
      <xdr:rowOff>0</xdr:rowOff>
    </xdr:to>
    <xdr:graphicFrame macro="">
      <xdr:nvGraphicFramePr>
        <xdr:cNvPr id="2" name="Chart 1">
          <a:extLst>
            <a:ext uri="{FF2B5EF4-FFF2-40B4-BE49-F238E27FC236}">
              <a16:creationId xmlns:a16="http://schemas.microsoft.com/office/drawing/2014/main" id="{EA388AC9-B6D9-473A-8D8A-5DDD27F6598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0.xml><?xml version="1.0" encoding="utf-8"?>
<xdr:wsDr xmlns:xdr="http://schemas.openxmlformats.org/drawingml/2006/spreadsheetDrawing" xmlns:a="http://schemas.openxmlformats.org/drawingml/2006/main">
  <xdr:twoCellAnchor>
    <xdr:from>
      <xdr:col>14</xdr:col>
      <xdr:colOff>121227</xdr:colOff>
      <xdr:row>5</xdr:row>
      <xdr:rowOff>17318</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BA3D4E57-00F4-4CF1-8F49-360810B50BB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1.xml><?xml version="1.0" encoding="utf-8"?>
<xdr:wsDr xmlns:xdr="http://schemas.openxmlformats.org/drawingml/2006/spreadsheetDrawing" xmlns:a="http://schemas.openxmlformats.org/drawingml/2006/main">
  <xdr:twoCellAnchor>
    <xdr:from>
      <xdr:col>14</xdr:col>
      <xdr:colOff>121227</xdr:colOff>
      <xdr:row>5</xdr:row>
      <xdr:rowOff>17318</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78D85353-AEF7-4737-A2D7-95F779188A9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xdr:wsDr xmlns:xdr="http://schemas.openxmlformats.org/drawingml/2006/spreadsheetDrawing" xmlns:a="http://schemas.openxmlformats.org/drawingml/2006/main">
  <xdr:twoCellAnchor>
    <xdr:from>
      <xdr:col>14</xdr:col>
      <xdr:colOff>121227</xdr:colOff>
      <xdr:row>5</xdr:row>
      <xdr:rowOff>17318</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C0E87358-3844-428A-A0B6-DEB972446B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3.xml><?xml version="1.0" encoding="utf-8"?>
<xdr:wsDr xmlns:xdr="http://schemas.openxmlformats.org/drawingml/2006/spreadsheetDrawing" xmlns:a="http://schemas.openxmlformats.org/drawingml/2006/main">
  <xdr:twoCellAnchor>
    <xdr:from>
      <xdr:col>14</xdr:col>
      <xdr:colOff>121227</xdr:colOff>
      <xdr:row>5</xdr:row>
      <xdr:rowOff>17318</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AA9BAA68-1E4A-4AE0-A1B2-484FF665E43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4.xml><?xml version="1.0" encoding="utf-8"?>
<xdr:wsDr xmlns:xdr="http://schemas.openxmlformats.org/drawingml/2006/spreadsheetDrawing" xmlns:a="http://schemas.openxmlformats.org/drawingml/2006/main">
  <xdr:twoCellAnchor>
    <xdr:from>
      <xdr:col>14</xdr:col>
      <xdr:colOff>121227</xdr:colOff>
      <xdr:row>5</xdr:row>
      <xdr:rowOff>17318</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8DFD67B0-C9F1-4BA2-AEB2-3E9AC3D8DE6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5.xml><?xml version="1.0" encoding="utf-8"?>
<xdr:wsDr xmlns:xdr="http://schemas.openxmlformats.org/drawingml/2006/spreadsheetDrawing" xmlns:a="http://schemas.openxmlformats.org/drawingml/2006/main">
  <xdr:twoCellAnchor>
    <xdr:from>
      <xdr:col>14</xdr:col>
      <xdr:colOff>121227</xdr:colOff>
      <xdr:row>5</xdr:row>
      <xdr:rowOff>17318</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A69D4333-6B61-4B8C-9C44-1F4DB3E847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6.xml><?xml version="1.0" encoding="utf-8"?>
<xdr:wsDr xmlns:xdr="http://schemas.openxmlformats.org/drawingml/2006/spreadsheetDrawing" xmlns:a="http://schemas.openxmlformats.org/drawingml/2006/main">
  <xdr:twoCellAnchor>
    <xdr:from>
      <xdr:col>14</xdr:col>
      <xdr:colOff>121227</xdr:colOff>
      <xdr:row>5</xdr:row>
      <xdr:rowOff>17318</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3C551B38-F80B-44BB-8C4D-34E1F06927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7.xml><?xml version="1.0" encoding="utf-8"?>
<xdr:wsDr xmlns:xdr="http://schemas.openxmlformats.org/drawingml/2006/spreadsheetDrawing" xmlns:a="http://schemas.openxmlformats.org/drawingml/2006/main">
  <xdr:twoCellAnchor>
    <xdr:from>
      <xdr:col>14</xdr:col>
      <xdr:colOff>138544</xdr:colOff>
      <xdr:row>5</xdr:row>
      <xdr:rowOff>17318</xdr:rowOff>
    </xdr:from>
    <xdr:to>
      <xdr:col>16</xdr:col>
      <xdr:colOff>1610590</xdr:colOff>
      <xdr:row>13</xdr:row>
      <xdr:rowOff>0</xdr:rowOff>
    </xdr:to>
    <xdr:graphicFrame macro="">
      <xdr:nvGraphicFramePr>
        <xdr:cNvPr id="2" name="Chart 1">
          <a:extLst>
            <a:ext uri="{FF2B5EF4-FFF2-40B4-BE49-F238E27FC236}">
              <a16:creationId xmlns:a16="http://schemas.microsoft.com/office/drawing/2014/main" id="{00000000-0008-0000-1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8.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00000000-0008-0000-1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9.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448DEE05-2CA8-4917-B73B-BE1CD55059E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14</xdr:col>
      <xdr:colOff>138544</xdr:colOff>
      <xdr:row>5</xdr:row>
      <xdr:rowOff>17318</xdr:rowOff>
    </xdr:from>
    <xdr:to>
      <xdr:col>16</xdr:col>
      <xdr:colOff>1610590</xdr:colOff>
      <xdr:row>13</xdr:row>
      <xdr:rowOff>0</xdr:rowOff>
    </xdr:to>
    <xdr:graphicFrame macro="">
      <xdr:nvGraphicFramePr>
        <xdr:cNvPr id="2" name="Chart 1">
          <a:extLst>
            <a:ext uri="{FF2B5EF4-FFF2-40B4-BE49-F238E27FC236}">
              <a16:creationId xmlns:a16="http://schemas.microsoft.com/office/drawing/2014/main" id="{00000000-0008-0000-1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1.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00000000-0008-0000-1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3.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DAB5E5F2-AB13-429C-B831-DA12737005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4.xml><?xml version="1.0" encoding="utf-8"?>
<xdr:wsDr xmlns:xdr="http://schemas.openxmlformats.org/drawingml/2006/spreadsheetDrawing" xmlns:a="http://schemas.openxmlformats.org/drawingml/2006/main">
  <xdr:twoCellAnchor>
    <xdr:from>
      <xdr:col>14</xdr:col>
      <xdr:colOff>138544</xdr:colOff>
      <xdr:row>5</xdr:row>
      <xdr:rowOff>17318</xdr:rowOff>
    </xdr:from>
    <xdr:to>
      <xdr:col>16</xdr:col>
      <xdr:colOff>1610590</xdr:colOff>
      <xdr:row>13</xdr:row>
      <xdr:rowOff>0</xdr:rowOff>
    </xdr:to>
    <xdr:graphicFrame macro="">
      <xdr:nvGraphicFramePr>
        <xdr:cNvPr id="2" name="Chart 1">
          <a:extLst>
            <a:ext uri="{FF2B5EF4-FFF2-40B4-BE49-F238E27FC236}">
              <a16:creationId xmlns:a16="http://schemas.microsoft.com/office/drawing/2014/main" id="{5E65F28D-F4E2-4AC0-913F-CD32DF08BA0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5.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651F2BE4-CC9A-43D5-96CB-67CF5A2E9D8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6.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A3ECAD03-8A8C-405F-B0E9-8AF4BF9531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7.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037C4465-1948-415A-B849-48D00C5B5B0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8.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A69ECE6F-51FA-4B64-8752-B01EECD060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EB977410-A087-4BDF-BB83-6959E5D4868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B99FED7E-6DC8-40F3-A37C-EE659674F36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E0B6FF13-75CF-441A-B696-E6067B0A9D0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61B6CE08-AF45-4762-9C9D-9E55D56D7F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14</xdr:col>
      <xdr:colOff>138544</xdr:colOff>
      <xdr:row>5</xdr:row>
      <xdr:rowOff>17318</xdr:rowOff>
    </xdr:from>
    <xdr:to>
      <xdr:col>16</xdr:col>
      <xdr:colOff>1610590</xdr:colOff>
      <xdr:row>13</xdr:row>
      <xdr:rowOff>0</xdr:rowOff>
    </xdr:to>
    <xdr:graphicFrame macro="">
      <xdr:nvGraphicFramePr>
        <xdr:cNvPr id="2" name="Chart 1">
          <a:extLst>
            <a:ext uri="{FF2B5EF4-FFF2-40B4-BE49-F238E27FC236}">
              <a16:creationId xmlns:a16="http://schemas.microsoft.com/office/drawing/2014/main" id="{00000000-0008-0000-2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F3B8FA3F-897D-4503-9EDB-17DEDD35042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00000000-0008-0000-2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3967F595-6457-4325-B5E9-398DBA1ED16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15619620-FBD9-42B5-9A95-3CF19F8A6EC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CEBF5BF7-F270-401C-A390-1BC70F43FFF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9.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3082A884-75D6-4984-9B10-1B747652365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7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tabColor theme="5" tint="0.39997558519241921"/>
    <pageSetUpPr fitToPage="1"/>
  </sheetPr>
  <dimension ref="A1:R203"/>
  <sheetViews>
    <sheetView tabSelected="1" view="pageBreakPreview" zoomScale="41" zoomScaleNormal="41" zoomScaleSheetLayoutView="41" workbookViewId="0">
      <selection activeCell="H24" sqref="H24"/>
    </sheetView>
  </sheetViews>
  <sheetFormatPr baseColWidth="10" defaultColWidth="11.42578125" defaultRowHeight="12.75" x14ac:dyDescent="0.2"/>
  <cols>
    <col min="1" max="1" width="10.7109375" style="2" customWidth="1"/>
    <col min="2" max="2" width="12"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5" width="39" style="2" bestFit="1" customWidth="1"/>
    <col min="16" max="16" width="24.140625" style="2" customWidth="1"/>
    <col min="17" max="17" width="24.42578125" style="2" customWidth="1"/>
    <col min="18" max="18" width="8.7109375" style="2" bestFit="1" customWidth="1"/>
    <col min="19" max="19" width="11.42578125" style="2"/>
    <col min="20" max="20" width="35.7109375" style="2" bestFit="1" customWidth="1"/>
    <col min="21" max="21" width="39.140625" style="2" bestFit="1" customWidth="1"/>
    <col min="22" max="22" width="35.7109375" style="2" bestFit="1" customWidth="1"/>
    <col min="23" max="25" width="11.42578125" style="2"/>
    <col min="26" max="26" width="18.42578125" style="2" bestFit="1" customWidth="1"/>
    <col min="27"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4"/>
      <c r="N5" s="114"/>
      <c r="O5" s="114"/>
      <c r="P5" s="112"/>
      <c r="Q5" s="112"/>
    </row>
    <row r="6" spans="1:17" ht="62.25" customHeight="1" x14ac:dyDescent="0.5">
      <c r="A6" s="607" t="s">
        <v>63</v>
      </c>
      <c r="B6" s="608"/>
      <c r="C6" s="607" t="s">
        <v>1</v>
      </c>
      <c r="D6" s="607"/>
      <c r="E6" s="607"/>
      <c r="F6" s="607"/>
      <c r="G6" s="607"/>
      <c r="H6" s="607"/>
      <c r="I6" s="607"/>
      <c r="J6" s="607"/>
      <c r="K6" s="607"/>
      <c r="L6" s="607"/>
      <c r="M6" s="607"/>
      <c r="N6" s="607"/>
      <c r="O6" s="115"/>
      <c r="P6" s="112"/>
      <c r="Q6" s="112"/>
    </row>
    <row r="7" spans="1:17" ht="45" customHeight="1" x14ac:dyDescent="0.2">
      <c r="A7" s="613">
        <v>2</v>
      </c>
      <c r="B7" s="613"/>
      <c r="C7" s="614" t="s">
        <v>55</v>
      </c>
      <c r="D7" s="614"/>
      <c r="E7" s="614"/>
      <c r="F7" s="614"/>
      <c r="G7" s="614"/>
      <c r="H7" s="614"/>
      <c r="I7" s="614"/>
      <c r="J7" s="614"/>
      <c r="K7" s="614"/>
      <c r="L7" s="614"/>
      <c r="M7" s="614"/>
      <c r="N7" s="614"/>
      <c r="O7" s="116"/>
      <c r="P7" s="117"/>
      <c r="Q7" s="112"/>
    </row>
    <row r="8" spans="1:17" ht="5.25" customHeight="1" x14ac:dyDescent="0.2">
      <c r="A8" s="118"/>
      <c r="B8" s="118"/>
      <c r="C8" s="118"/>
      <c r="D8" s="118"/>
      <c r="E8" s="118"/>
      <c r="F8" s="118"/>
      <c r="G8" s="118"/>
      <c r="H8" s="118"/>
      <c r="I8" s="118"/>
      <c r="J8" s="118"/>
      <c r="K8" s="118"/>
      <c r="L8" s="118"/>
      <c r="M8" s="118"/>
      <c r="N8" s="118"/>
      <c r="O8" s="119"/>
      <c r="P8" s="117"/>
      <c r="Q8" s="112"/>
    </row>
    <row r="9" spans="1:17" s="4" customFormat="1" ht="50.25" customHeight="1" x14ac:dyDescent="0.2">
      <c r="A9" s="607" t="s">
        <v>64</v>
      </c>
      <c r="B9" s="615"/>
      <c r="C9" s="607" t="s">
        <v>1</v>
      </c>
      <c r="D9" s="607"/>
      <c r="E9" s="607"/>
      <c r="F9" s="607"/>
      <c r="G9" s="607"/>
      <c r="H9" s="607"/>
      <c r="I9" s="607"/>
      <c r="J9" s="607"/>
      <c r="K9" s="607"/>
      <c r="L9" s="607"/>
      <c r="M9" s="607"/>
      <c r="N9" s="607"/>
      <c r="O9" s="115"/>
      <c r="P9" s="120" t="s">
        <v>19</v>
      </c>
      <c r="Q9" s="121"/>
    </row>
    <row r="10" spans="1:17" s="4" customFormat="1" ht="66" customHeight="1" x14ac:dyDescent="0.2">
      <c r="A10" s="614" t="s">
        <v>670</v>
      </c>
      <c r="B10" s="614"/>
      <c r="C10" s="614" t="s">
        <v>2</v>
      </c>
      <c r="D10" s="614"/>
      <c r="E10" s="614"/>
      <c r="F10" s="614"/>
      <c r="G10" s="614"/>
      <c r="H10" s="614"/>
      <c r="I10" s="614"/>
      <c r="J10" s="614"/>
      <c r="K10" s="614"/>
      <c r="L10" s="614"/>
      <c r="M10" s="614"/>
      <c r="N10" s="614"/>
      <c r="O10" s="116"/>
      <c r="P10" s="120" t="s">
        <v>18</v>
      </c>
      <c r="Q10" s="121"/>
    </row>
    <row r="11" spans="1:17" ht="5.25" customHeight="1" x14ac:dyDescent="0.2">
      <c r="A11" s="118"/>
      <c r="B11" s="118"/>
      <c r="C11" s="118"/>
      <c r="D11" s="118"/>
      <c r="E11" s="118"/>
      <c r="F11" s="118"/>
      <c r="G11" s="118"/>
      <c r="H11" s="118"/>
      <c r="I11" s="118"/>
      <c r="J11" s="118"/>
      <c r="K11" s="118"/>
      <c r="L11" s="118"/>
      <c r="M11" s="118"/>
      <c r="N11" s="118"/>
      <c r="O11" s="119"/>
      <c r="P11" s="117"/>
      <c r="Q11" s="112"/>
    </row>
    <row r="12" spans="1:17" ht="29.25" customHeight="1" x14ac:dyDescent="0.2">
      <c r="A12" s="607" t="s">
        <v>3</v>
      </c>
      <c r="B12" s="616"/>
      <c r="C12" s="607" t="s">
        <v>1</v>
      </c>
      <c r="D12" s="607"/>
      <c r="E12" s="607"/>
      <c r="F12" s="607"/>
      <c r="G12" s="607"/>
      <c r="H12" s="607"/>
      <c r="I12" s="607"/>
      <c r="J12" s="607"/>
      <c r="K12" s="607"/>
      <c r="L12" s="607"/>
      <c r="M12" s="607"/>
      <c r="N12" s="607"/>
      <c r="O12" s="115"/>
      <c r="P12" s="117"/>
      <c r="Q12" s="112"/>
    </row>
    <row r="13" spans="1:17" ht="45" customHeight="1" x14ac:dyDescent="0.2">
      <c r="A13" s="614" t="s">
        <v>2</v>
      </c>
      <c r="B13" s="614"/>
      <c r="C13" s="614"/>
      <c r="D13" s="614"/>
      <c r="E13" s="614"/>
      <c r="F13" s="614"/>
      <c r="G13" s="614"/>
      <c r="H13" s="614"/>
      <c r="I13" s="614"/>
      <c r="J13" s="614"/>
      <c r="K13" s="614"/>
      <c r="L13" s="614"/>
      <c r="M13" s="614"/>
      <c r="N13" s="614"/>
      <c r="O13" s="122"/>
      <c r="P13" s="112"/>
      <c r="Q13" s="112"/>
    </row>
    <row r="14" spans="1:17" ht="5.25" customHeight="1" x14ac:dyDescent="0.2">
      <c r="A14" s="119"/>
      <c r="B14" s="119"/>
      <c r="C14" s="119"/>
      <c r="D14" s="119"/>
      <c r="E14" s="119"/>
      <c r="F14" s="119"/>
      <c r="G14" s="119"/>
      <c r="H14" s="119"/>
      <c r="I14" s="119"/>
      <c r="J14" s="119"/>
      <c r="K14" s="119"/>
      <c r="L14" s="119"/>
      <c r="M14" s="119"/>
      <c r="N14" s="119"/>
      <c r="O14" s="119"/>
      <c r="P14" s="112"/>
      <c r="Q14" s="112"/>
    </row>
    <row r="15" spans="1:17" s="4" customFormat="1" ht="5.25" customHeight="1" x14ac:dyDescent="0.2">
      <c r="A15" s="122"/>
      <c r="B15" s="122"/>
      <c r="C15" s="122"/>
      <c r="D15" s="122"/>
      <c r="E15" s="122"/>
      <c r="F15" s="122"/>
      <c r="G15" s="122"/>
      <c r="H15" s="122"/>
      <c r="I15" s="122"/>
      <c r="J15" s="122"/>
      <c r="K15" s="122"/>
      <c r="L15" s="122"/>
      <c r="M15" s="122"/>
      <c r="N15" s="122"/>
      <c r="O15" s="122"/>
      <c r="P15" s="121"/>
      <c r="Q15" s="121"/>
    </row>
    <row r="16" spans="1:17" s="4" customFormat="1" ht="24.6" hidden="1" customHeight="1" x14ac:dyDescent="0.2">
      <c r="A16" s="617" t="s">
        <v>4</v>
      </c>
      <c r="B16" s="618"/>
      <c r="C16" s="618"/>
      <c r="D16" s="618"/>
      <c r="E16" s="618"/>
      <c r="F16" s="618"/>
      <c r="G16" s="618"/>
      <c r="H16" s="618"/>
      <c r="I16" s="618"/>
      <c r="J16" s="618"/>
      <c r="K16" s="618"/>
      <c r="L16" s="123"/>
      <c r="M16" s="123"/>
      <c r="N16" s="123"/>
      <c r="O16" s="123"/>
      <c r="P16" s="121"/>
      <c r="Q16" s="121"/>
    </row>
    <row r="17" spans="1:18" s="4" customFormat="1" ht="24.6" hidden="1" customHeight="1" x14ac:dyDescent="0.2">
      <c r="A17" s="611"/>
      <c r="B17" s="612"/>
      <c r="C17" s="612"/>
      <c r="D17" s="612"/>
      <c r="E17" s="612"/>
      <c r="F17" s="612"/>
      <c r="G17" s="612"/>
      <c r="H17" s="612"/>
      <c r="I17" s="612"/>
      <c r="J17" s="612"/>
      <c r="K17" s="612"/>
      <c r="L17" s="124"/>
      <c r="M17" s="124"/>
      <c r="N17" s="124"/>
      <c r="O17" s="124"/>
      <c r="P17" s="125"/>
      <c r="Q17" s="125"/>
    </row>
    <row r="18" spans="1:18" ht="12" customHeight="1" x14ac:dyDescent="0.2">
      <c r="A18" s="112"/>
      <c r="B18" s="112"/>
      <c r="C18" s="112"/>
      <c r="D18" s="112"/>
      <c r="E18" s="112"/>
      <c r="F18" s="112"/>
      <c r="G18" s="112"/>
      <c r="H18" s="112"/>
      <c r="I18" s="112"/>
      <c r="J18" s="112"/>
      <c r="K18" s="112"/>
      <c r="L18" s="112"/>
      <c r="M18" s="112"/>
      <c r="N18" s="112"/>
      <c r="O18" s="112"/>
      <c r="P18" s="112"/>
      <c r="Q18" s="112"/>
    </row>
    <row r="19" spans="1:18" ht="30" customHeight="1" x14ac:dyDescent="0.2">
      <c r="A19" s="619" t="s">
        <v>64</v>
      </c>
      <c r="B19" s="620"/>
      <c r="C19" s="620"/>
      <c r="D19" s="620"/>
      <c r="E19" s="620"/>
      <c r="F19" s="620"/>
      <c r="G19" s="626" t="s">
        <v>5</v>
      </c>
      <c r="H19" s="627"/>
      <c r="I19" s="627"/>
      <c r="J19" s="627"/>
      <c r="K19" s="627"/>
      <c r="L19" s="628"/>
      <c r="M19" s="620" t="s">
        <v>16</v>
      </c>
      <c r="N19" s="620"/>
      <c r="O19" s="620"/>
      <c r="P19" s="620"/>
      <c r="Q19" s="623"/>
    </row>
    <row r="20" spans="1:18" ht="44.25" customHeight="1" x14ac:dyDescent="0.2">
      <c r="A20" s="619"/>
      <c r="B20" s="620"/>
      <c r="C20" s="620"/>
      <c r="D20" s="620"/>
      <c r="E20" s="620"/>
      <c r="F20" s="620"/>
      <c r="G20" s="624" t="s">
        <v>6</v>
      </c>
      <c r="H20" s="629" t="s">
        <v>279</v>
      </c>
      <c r="I20" s="630"/>
      <c r="J20" s="620" t="s">
        <v>7</v>
      </c>
      <c r="K20" s="631" t="s">
        <v>9</v>
      </c>
      <c r="L20" s="632"/>
      <c r="M20" s="620" t="s">
        <v>280</v>
      </c>
      <c r="N20" s="620"/>
      <c r="O20" s="620"/>
      <c r="P20" s="620" t="s">
        <v>30</v>
      </c>
      <c r="Q20" s="623"/>
    </row>
    <row r="21" spans="1:18" ht="87.75" customHeight="1" x14ac:dyDescent="0.2">
      <c r="A21" s="621"/>
      <c r="B21" s="622"/>
      <c r="C21" s="622"/>
      <c r="D21" s="622"/>
      <c r="E21" s="622"/>
      <c r="F21" s="622"/>
      <c r="G21" s="625"/>
      <c r="H21" s="126" t="s">
        <v>11</v>
      </c>
      <c r="I21" s="126" t="s">
        <v>12</v>
      </c>
      <c r="J21" s="622"/>
      <c r="K21" s="127" t="s">
        <v>20</v>
      </c>
      <c r="L21" s="128" t="s">
        <v>21</v>
      </c>
      <c r="M21" s="126" t="s">
        <v>13</v>
      </c>
      <c r="N21" s="128" t="s">
        <v>14</v>
      </c>
      <c r="O21" s="128" t="s">
        <v>15</v>
      </c>
      <c r="P21" s="127" t="s">
        <v>281</v>
      </c>
      <c r="Q21" s="316" t="s">
        <v>282</v>
      </c>
    </row>
    <row r="22" spans="1:18" ht="42" customHeight="1" x14ac:dyDescent="0.2">
      <c r="A22" s="610"/>
      <c r="B22" s="610"/>
      <c r="C22" s="610"/>
      <c r="D22" s="610"/>
      <c r="E22" s="610"/>
      <c r="F22" s="610"/>
      <c r="G22" s="129"/>
      <c r="H22" s="129"/>
      <c r="I22" s="129"/>
      <c r="J22" s="107"/>
      <c r="K22" s="130"/>
      <c r="L22" s="130"/>
      <c r="M22" s="131"/>
      <c r="N22" s="131"/>
      <c r="O22" s="131"/>
      <c r="P22" s="132"/>
      <c r="Q22" s="132"/>
    </row>
    <row r="23" spans="1:18" ht="42" customHeight="1" x14ac:dyDescent="0.2">
      <c r="A23" s="610"/>
      <c r="B23" s="610"/>
      <c r="C23" s="610"/>
      <c r="D23" s="610"/>
      <c r="E23" s="610"/>
      <c r="F23" s="610"/>
      <c r="G23" s="129"/>
      <c r="H23" s="129"/>
      <c r="I23" s="129"/>
      <c r="J23" s="107"/>
      <c r="K23" s="130"/>
      <c r="L23" s="130"/>
      <c r="M23" s="131"/>
      <c r="N23" s="131"/>
      <c r="O23" s="131"/>
      <c r="P23" s="132"/>
      <c r="Q23" s="132"/>
    </row>
    <row r="24" spans="1:18" ht="42" customHeight="1" x14ac:dyDescent="0.2">
      <c r="A24" s="633" t="s">
        <v>56</v>
      </c>
      <c r="B24" s="633"/>
      <c r="C24" s="633"/>
      <c r="D24" s="633"/>
      <c r="E24" s="633"/>
      <c r="F24" s="633"/>
      <c r="G24" s="156" t="str">
        <f>'politica publica 2.1'!G43</f>
        <v>Varios</v>
      </c>
      <c r="H24" s="156">
        <v>1474105</v>
      </c>
      <c r="I24" s="156">
        <v>1730021</v>
      </c>
      <c r="J24" s="156">
        <v>1124502</v>
      </c>
      <c r="K24" s="157">
        <v>0.76283711133196075</v>
      </c>
      <c r="L24" s="157">
        <v>0.64999326597769624</v>
      </c>
      <c r="M24" s="158">
        <v>15059362898</v>
      </c>
      <c r="N24" s="158">
        <v>17109235265.030003</v>
      </c>
      <c r="O24" s="158">
        <v>11256743543.579998</v>
      </c>
      <c r="P24" s="159">
        <v>0.74749135271021194</v>
      </c>
      <c r="Q24" s="159">
        <v>0.657933763210793</v>
      </c>
      <c r="R24" s="5"/>
    </row>
    <row r="25" spans="1:18" ht="42" customHeight="1" x14ac:dyDescent="0.2">
      <c r="A25" s="633"/>
      <c r="B25" s="633"/>
      <c r="C25" s="633"/>
      <c r="D25" s="633"/>
      <c r="E25" s="633"/>
      <c r="F25" s="633"/>
      <c r="G25" s="156"/>
      <c r="H25" s="160"/>
      <c r="I25" s="160"/>
      <c r="J25" s="161"/>
      <c r="K25" s="157"/>
      <c r="L25" s="157"/>
      <c r="M25" s="162"/>
      <c r="N25" s="162"/>
      <c r="O25" s="162"/>
      <c r="P25" s="159"/>
      <c r="Q25" s="159"/>
      <c r="R25" s="5"/>
    </row>
    <row r="26" spans="1:18" ht="42" customHeight="1" x14ac:dyDescent="0.2">
      <c r="A26" s="633" t="s">
        <v>57</v>
      </c>
      <c r="B26" s="633"/>
      <c r="C26" s="633"/>
      <c r="D26" s="633"/>
      <c r="E26" s="633"/>
      <c r="F26" s="633"/>
      <c r="G26" s="156" t="str">
        <f>'politica publica 2.2'!G48</f>
        <v>Varios</v>
      </c>
      <c r="H26" s="156">
        <v>871851</v>
      </c>
      <c r="I26" s="156">
        <v>844681</v>
      </c>
      <c r="J26" s="156">
        <v>604595</v>
      </c>
      <c r="K26" s="157">
        <v>0.69346138273627034</v>
      </c>
      <c r="L26" s="157">
        <v>0.71576725414683173</v>
      </c>
      <c r="M26" s="158">
        <v>2742124752</v>
      </c>
      <c r="N26" s="158">
        <v>3455069903.04</v>
      </c>
      <c r="O26" s="158">
        <v>2360430566.8500004</v>
      </c>
      <c r="P26" s="159">
        <v>0.86080349376095799</v>
      </c>
      <c r="Q26" s="159">
        <v>0.68317881637449274</v>
      </c>
      <c r="R26" s="5"/>
    </row>
    <row r="27" spans="1:18" ht="48" customHeight="1" x14ac:dyDescent="0.2">
      <c r="A27" s="637"/>
      <c r="B27" s="637"/>
      <c r="C27" s="637"/>
      <c r="D27" s="637"/>
      <c r="E27" s="637"/>
      <c r="F27" s="637"/>
      <c r="G27" s="156"/>
      <c r="H27" s="156"/>
      <c r="I27" s="156"/>
      <c r="J27" s="156"/>
      <c r="K27" s="157"/>
      <c r="L27" s="157"/>
      <c r="M27" s="163"/>
      <c r="N27" s="163"/>
      <c r="O27" s="163"/>
      <c r="P27" s="159"/>
      <c r="Q27" s="159"/>
      <c r="R27" s="5"/>
    </row>
    <row r="28" spans="1:18" ht="48" customHeight="1" x14ac:dyDescent="0.35">
      <c r="A28" s="637" t="s">
        <v>58</v>
      </c>
      <c r="B28" s="637"/>
      <c r="C28" s="637"/>
      <c r="D28" s="637"/>
      <c r="E28" s="637"/>
      <c r="F28" s="637"/>
      <c r="G28" s="156" t="str">
        <f>+'politica publica 2.3'!G45</f>
        <v>Varios</v>
      </c>
      <c r="H28" s="156">
        <v>928</v>
      </c>
      <c r="I28" s="156">
        <v>928</v>
      </c>
      <c r="J28" s="156">
        <v>1417</v>
      </c>
      <c r="K28" s="157">
        <v>1.5269396551724137</v>
      </c>
      <c r="L28" s="157">
        <v>1.5269396551724137</v>
      </c>
      <c r="M28" s="163">
        <v>84472918</v>
      </c>
      <c r="N28" s="163">
        <v>109348336.03000003</v>
      </c>
      <c r="O28" s="163">
        <v>24982293.330000002</v>
      </c>
      <c r="P28" s="159">
        <v>0.2957432266042947</v>
      </c>
      <c r="Q28" s="159">
        <v>0.22846523538452418</v>
      </c>
      <c r="R28" s="16"/>
    </row>
    <row r="29" spans="1:18" ht="48" customHeight="1" x14ac:dyDescent="0.2">
      <c r="A29" s="637"/>
      <c r="B29" s="637"/>
      <c r="C29" s="637"/>
      <c r="D29" s="637"/>
      <c r="E29" s="637"/>
      <c r="F29" s="637"/>
      <c r="G29" s="156"/>
      <c r="H29" s="156"/>
      <c r="I29" s="156"/>
      <c r="J29" s="156"/>
      <c r="K29" s="157"/>
      <c r="L29" s="157"/>
      <c r="M29" s="163"/>
      <c r="N29" s="163"/>
      <c r="O29" s="163"/>
      <c r="P29" s="159"/>
      <c r="Q29" s="159"/>
      <c r="R29" s="5"/>
    </row>
    <row r="30" spans="1:18" ht="42" customHeight="1" x14ac:dyDescent="0.2">
      <c r="A30" s="633" t="s">
        <v>59</v>
      </c>
      <c r="B30" s="633"/>
      <c r="C30" s="633"/>
      <c r="D30" s="633"/>
      <c r="E30" s="633"/>
      <c r="F30" s="633"/>
      <c r="G30" s="156" t="str">
        <f>'politica publica 2.4'!G46</f>
        <v>Varios</v>
      </c>
      <c r="H30" s="156">
        <v>25221</v>
      </c>
      <c r="I30" s="156">
        <v>23471</v>
      </c>
      <c r="J30" s="156">
        <v>13235</v>
      </c>
      <c r="K30" s="157">
        <v>0.52476111177193607</v>
      </c>
      <c r="L30" s="157">
        <v>0.56388735034723703</v>
      </c>
      <c r="M30" s="163">
        <v>414409725</v>
      </c>
      <c r="N30" s="163">
        <v>427788573.79999995</v>
      </c>
      <c r="O30" s="163">
        <v>194505409.87</v>
      </c>
      <c r="P30" s="159">
        <v>0.46935532188584622</v>
      </c>
      <c r="Q30" s="159">
        <v>0.45467649624726847</v>
      </c>
      <c r="R30" s="5"/>
    </row>
    <row r="31" spans="1:18" ht="45.75" customHeight="1" x14ac:dyDescent="0.2">
      <c r="A31" s="636"/>
      <c r="B31" s="636"/>
      <c r="C31" s="636"/>
      <c r="D31" s="636"/>
      <c r="E31" s="636"/>
      <c r="F31" s="636"/>
      <c r="G31" s="156"/>
      <c r="H31" s="160"/>
      <c r="I31" s="160"/>
      <c r="J31" s="161"/>
      <c r="K31" s="157"/>
      <c r="L31" s="157"/>
      <c r="M31" s="164"/>
      <c r="N31" s="164"/>
      <c r="O31" s="164"/>
      <c r="P31" s="159"/>
      <c r="Q31" s="159"/>
      <c r="R31" s="5"/>
    </row>
    <row r="32" spans="1:18" ht="46.5" customHeight="1" x14ac:dyDescent="0.2">
      <c r="A32" s="637" t="s">
        <v>531</v>
      </c>
      <c r="B32" s="637"/>
      <c r="C32" s="637"/>
      <c r="D32" s="637"/>
      <c r="E32" s="637"/>
      <c r="F32" s="637"/>
      <c r="G32" s="156" t="str">
        <f>+'politica publica  2.5'!G45</f>
        <v>Varios</v>
      </c>
      <c r="H32" s="156">
        <v>2789</v>
      </c>
      <c r="I32" s="156">
        <v>2789</v>
      </c>
      <c r="J32" s="156">
        <v>1332</v>
      </c>
      <c r="K32" s="157">
        <v>0.4775905342416637</v>
      </c>
      <c r="L32" s="157">
        <v>0.4775905342416637</v>
      </c>
      <c r="M32" s="163">
        <v>146354253</v>
      </c>
      <c r="N32" s="163">
        <v>143221160.09999999</v>
      </c>
      <c r="O32" s="163">
        <v>100161006.52999999</v>
      </c>
      <c r="P32" s="159">
        <v>0.68437373343704599</v>
      </c>
      <c r="Q32" s="159">
        <v>0.69934503016220151</v>
      </c>
      <c r="R32" s="5"/>
    </row>
    <row r="33" spans="1:18" ht="40.5" customHeight="1" x14ac:dyDescent="0.2">
      <c r="A33" s="633"/>
      <c r="B33" s="633"/>
      <c r="C33" s="633"/>
      <c r="D33" s="633"/>
      <c r="E33" s="633"/>
      <c r="F33" s="633"/>
      <c r="G33" s="156"/>
      <c r="H33" s="156"/>
      <c r="I33" s="156"/>
      <c r="J33" s="156"/>
      <c r="K33" s="157"/>
      <c r="L33" s="157"/>
      <c r="M33" s="163"/>
      <c r="N33" s="163"/>
      <c r="O33" s="163"/>
      <c r="P33" s="159"/>
      <c r="Q33" s="159"/>
      <c r="R33" s="5"/>
    </row>
    <row r="34" spans="1:18" ht="48" customHeight="1" x14ac:dyDescent="0.2">
      <c r="A34" s="637" t="s">
        <v>568</v>
      </c>
      <c r="B34" s="637"/>
      <c r="C34" s="637"/>
      <c r="D34" s="637"/>
      <c r="E34" s="637"/>
      <c r="F34" s="637"/>
      <c r="G34" s="156" t="str">
        <f>+'politica publica 2.6'!G44</f>
        <v>Varios</v>
      </c>
      <c r="H34" s="156">
        <v>134340</v>
      </c>
      <c r="I34" s="156">
        <v>134341</v>
      </c>
      <c r="J34" s="156">
        <v>112753</v>
      </c>
      <c r="K34" s="157">
        <v>0.83931070418341525</v>
      </c>
      <c r="L34" s="157">
        <v>0.83930445656947616</v>
      </c>
      <c r="M34" s="164">
        <v>199608191</v>
      </c>
      <c r="N34" s="164">
        <v>202437065.16</v>
      </c>
      <c r="O34" s="164">
        <v>152660019.22</v>
      </c>
      <c r="P34" s="159">
        <v>0.76479837052378274</v>
      </c>
      <c r="Q34" s="159">
        <v>0.75411100778082429</v>
      </c>
      <c r="R34" s="5"/>
    </row>
    <row r="35" spans="1:18" ht="42.75" customHeight="1" x14ac:dyDescent="0.2">
      <c r="A35" s="633"/>
      <c r="B35" s="633"/>
      <c r="C35" s="633"/>
      <c r="D35" s="633"/>
      <c r="E35" s="633"/>
      <c r="F35" s="633"/>
      <c r="G35" s="156"/>
      <c r="H35" s="156"/>
      <c r="I35" s="156"/>
      <c r="J35" s="156"/>
      <c r="K35" s="157"/>
      <c r="L35" s="157"/>
      <c r="M35" s="163"/>
      <c r="N35" s="163"/>
      <c r="O35" s="163"/>
      <c r="P35" s="159"/>
      <c r="Q35" s="159"/>
      <c r="R35" s="5"/>
    </row>
    <row r="36" spans="1:18" ht="42" customHeight="1" x14ac:dyDescent="0.2">
      <c r="A36" s="633" t="s">
        <v>60</v>
      </c>
      <c r="B36" s="633"/>
      <c r="C36" s="633"/>
      <c r="D36" s="633"/>
      <c r="E36" s="633"/>
      <c r="F36" s="633"/>
      <c r="G36" s="156" t="str">
        <f>'politica publica 2.7'!G38</f>
        <v>Varios</v>
      </c>
      <c r="H36" s="156">
        <v>7774</v>
      </c>
      <c r="I36" s="156">
        <v>7838</v>
      </c>
      <c r="J36" s="156">
        <v>6181</v>
      </c>
      <c r="K36" s="157">
        <v>0.79508618471829173</v>
      </c>
      <c r="L36" s="157">
        <v>0.78859402908905329</v>
      </c>
      <c r="M36" s="163">
        <v>65278269</v>
      </c>
      <c r="N36" s="163">
        <v>46541724.789999999</v>
      </c>
      <c r="O36" s="163">
        <v>19012500.049999997</v>
      </c>
      <c r="P36" s="159">
        <v>0.29125312820411947</v>
      </c>
      <c r="Q36" s="159">
        <v>0.40850441481887328</v>
      </c>
      <c r="R36" s="5"/>
    </row>
    <row r="37" spans="1:18" ht="42" customHeight="1" x14ac:dyDescent="0.2">
      <c r="A37" s="636"/>
      <c r="B37" s="636"/>
      <c r="C37" s="636"/>
      <c r="D37" s="636"/>
      <c r="E37" s="636"/>
      <c r="F37" s="636"/>
      <c r="G37" s="156"/>
      <c r="H37" s="160"/>
      <c r="I37" s="160"/>
      <c r="J37" s="161"/>
      <c r="K37" s="157"/>
      <c r="L37" s="157"/>
      <c r="M37" s="164"/>
      <c r="N37" s="164"/>
      <c r="O37" s="164"/>
      <c r="P37" s="159"/>
      <c r="Q37" s="159"/>
      <c r="R37" s="5"/>
    </row>
    <row r="38" spans="1:18" ht="42" customHeight="1" x14ac:dyDescent="0.2">
      <c r="A38" s="633" t="s">
        <v>61</v>
      </c>
      <c r="B38" s="633"/>
      <c r="C38" s="633"/>
      <c r="D38" s="633"/>
      <c r="E38" s="633"/>
      <c r="F38" s="633"/>
      <c r="G38" s="156" t="str">
        <f>'politica publica 2.8'!G39</f>
        <v>Varios</v>
      </c>
      <c r="H38" s="156">
        <v>215449</v>
      </c>
      <c r="I38" s="156">
        <v>215427</v>
      </c>
      <c r="J38" s="156">
        <v>214889</v>
      </c>
      <c r="K38" s="157">
        <v>0.99740077698202356</v>
      </c>
      <c r="L38" s="157">
        <v>0.99750263430303532</v>
      </c>
      <c r="M38" s="164">
        <v>262923594</v>
      </c>
      <c r="N38" s="164">
        <v>282256993.32000005</v>
      </c>
      <c r="O38" s="164">
        <v>89935134.700000003</v>
      </c>
      <c r="P38" s="159">
        <v>0.34205806079160778</v>
      </c>
      <c r="Q38" s="159">
        <v>0.31862854359126136</v>
      </c>
      <c r="R38" s="5"/>
    </row>
    <row r="39" spans="1:18" ht="42" customHeight="1" x14ac:dyDescent="0.2">
      <c r="A39" s="633"/>
      <c r="B39" s="633"/>
      <c r="C39" s="633"/>
      <c r="D39" s="633"/>
      <c r="E39" s="633"/>
      <c r="F39" s="633"/>
      <c r="G39" s="156"/>
      <c r="H39" s="156"/>
      <c r="I39" s="156"/>
      <c r="J39" s="156"/>
      <c r="K39" s="157"/>
      <c r="L39" s="157"/>
      <c r="M39" s="164"/>
      <c r="N39" s="164"/>
      <c r="O39" s="164"/>
      <c r="P39" s="159"/>
      <c r="Q39" s="159"/>
      <c r="R39" s="5"/>
    </row>
    <row r="40" spans="1:18" ht="42" customHeight="1" x14ac:dyDescent="0.2">
      <c r="A40" s="633" t="s">
        <v>40</v>
      </c>
      <c r="B40" s="633"/>
      <c r="C40" s="633"/>
      <c r="D40" s="633"/>
      <c r="E40" s="633"/>
      <c r="F40" s="633"/>
      <c r="G40" s="156" t="s">
        <v>28</v>
      </c>
      <c r="H40" s="156">
        <v>889987</v>
      </c>
      <c r="I40" s="156">
        <v>879391</v>
      </c>
      <c r="J40" s="156">
        <v>526069</v>
      </c>
      <c r="K40" s="157">
        <v>0.59109739805188166</v>
      </c>
      <c r="L40" s="157">
        <v>0.5982196770264876</v>
      </c>
      <c r="M40" s="163">
        <v>893472842</v>
      </c>
      <c r="N40" s="163">
        <v>969981196.95000005</v>
      </c>
      <c r="O40" s="163">
        <v>698372005.19999993</v>
      </c>
      <c r="P40" s="159">
        <v>0.78163764176281469</v>
      </c>
      <c r="Q40" s="159">
        <v>0.71998509599562799</v>
      </c>
      <c r="R40" s="5"/>
    </row>
    <row r="41" spans="1:18" ht="42" customHeight="1" x14ac:dyDescent="0.2">
      <c r="A41" s="633"/>
      <c r="B41" s="633"/>
      <c r="C41" s="633"/>
      <c r="D41" s="633"/>
      <c r="E41" s="633"/>
      <c r="F41" s="633"/>
      <c r="G41" s="156"/>
      <c r="H41" s="161"/>
      <c r="I41" s="161"/>
      <c r="J41" s="161"/>
      <c r="K41" s="157"/>
      <c r="L41" s="157"/>
      <c r="M41" s="164"/>
      <c r="N41" s="164"/>
      <c r="O41" s="164"/>
      <c r="P41" s="159"/>
      <c r="Q41" s="159"/>
      <c r="R41" s="5"/>
    </row>
    <row r="42" spans="1:18" ht="42" customHeight="1" x14ac:dyDescent="0.2">
      <c r="A42" s="633" t="s">
        <v>62</v>
      </c>
      <c r="B42" s="633"/>
      <c r="C42" s="633"/>
      <c r="D42" s="633"/>
      <c r="E42" s="633"/>
      <c r="F42" s="633"/>
      <c r="G42" s="156" t="str">
        <f>'politica publica 2.10'!G43</f>
        <v>Varios</v>
      </c>
      <c r="H42" s="156">
        <v>6559</v>
      </c>
      <c r="I42" s="156">
        <v>6374</v>
      </c>
      <c r="J42" s="156">
        <v>7019</v>
      </c>
      <c r="K42" s="157">
        <v>1.0701326421710626</v>
      </c>
      <c r="L42" s="157">
        <v>1.1011923438970819</v>
      </c>
      <c r="M42" s="163">
        <v>61813583</v>
      </c>
      <c r="N42" s="163">
        <v>74887764.089999989</v>
      </c>
      <c r="O42" s="163">
        <v>42120404.899999991</v>
      </c>
      <c r="P42" s="159">
        <v>0.68141018293665312</v>
      </c>
      <c r="Q42" s="159">
        <v>0.56244708881119432</v>
      </c>
      <c r="R42" s="5"/>
    </row>
    <row r="43" spans="1:18" ht="14.25" customHeight="1" x14ac:dyDescent="0.2">
      <c r="A43" s="633"/>
      <c r="B43" s="633"/>
      <c r="C43" s="633"/>
      <c r="D43" s="633"/>
      <c r="E43" s="633"/>
      <c r="F43" s="633"/>
      <c r="G43" s="156"/>
      <c r="H43" s="156"/>
      <c r="I43" s="156"/>
      <c r="J43" s="156"/>
      <c r="K43" s="157"/>
      <c r="L43" s="157"/>
      <c r="M43" s="163"/>
      <c r="N43" s="163"/>
      <c r="O43" s="163"/>
      <c r="P43" s="159"/>
      <c r="Q43" s="159"/>
      <c r="R43" s="5"/>
    </row>
    <row r="44" spans="1:18" ht="21.75" customHeight="1" x14ac:dyDescent="0.2">
      <c r="A44" s="633"/>
      <c r="B44" s="633"/>
      <c r="C44" s="633"/>
      <c r="D44" s="633"/>
      <c r="E44" s="633"/>
      <c r="F44" s="633"/>
      <c r="G44" s="156"/>
      <c r="H44" s="156"/>
      <c r="I44" s="156"/>
      <c r="J44" s="156"/>
      <c r="K44" s="157"/>
      <c r="L44" s="157"/>
      <c r="M44" s="163"/>
      <c r="N44" s="163"/>
      <c r="O44" s="163"/>
      <c r="P44" s="159"/>
      <c r="Q44" s="159"/>
      <c r="R44" s="5"/>
    </row>
    <row r="45" spans="1:18" ht="20.25" customHeight="1" x14ac:dyDescent="0.2">
      <c r="A45" s="633"/>
      <c r="B45" s="633"/>
      <c r="C45" s="633"/>
      <c r="D45" s="633"/>
      <c r="E45" s="633"/>
      <c r="F45" s="633"/>
      <c r="G45" s="156"/>
      <c r="H45" s="160"/>
      <c r="I45" s="160"/>
      <c r="J45" s="161"/>
      <c r="K45" s="165"/>
      <c r="L45" s="165"/>
      <c r="M45" s="164"/>
      <c r="N45" s="164"/>
      <c r="O45" s="164"/>
      <c r="P45" s="159"/>
      <c r="Q45" s="159"/>
      <c r="R45" s="5"/>
    </row>
    <row r="46" spans="1:18" ht="18" customHeight="1" x14ac:dyDescent="0.2">
      <c r="A46" s="633"/>
      <c r="B46" s="633"/>
      <c r="C46" s="633"/>
      <c r="D46" s="633"/>
      <c r="E46" s="633"/>
      <c r="F46" s="633"/>
      <c r="G46" s="160"/>
      <c r="H46" s="160"/>
      <c r="I46" s="160"/>
      <c r="J46" s="161"/>
      <c r="K46" s="166"/>
      <c r="L46" s="166"/>
      <c r="M46" s="164"/>
      <c r="N46" s="164"/>
      <c r="O46" s="164"/>
      <c r="P46" s="165"/>
      <c r="Q46" s="165"/>
      <c r="R46" s="5"/>
    </row>
    <row r="47" spans="1:18" ht="41.25" customHeight="1" x14ac:dyDescent="0.2">
      <c r="A47" s="634" t="s">
        <v>8</v>
      </c>
      <c r="B47" s="635"/>
      <c r="C47" s="635"/>
      <c r="D47" s="635"/>
      <c r="E47" s="635"/>
      <c r="F47" s="635"/>
      <c r="G47" s="167" t="str">
        <f>G24</f>
        <v>Varios</v>
      </c>
      <c r="H47" s="167">
        <v>3629003</v>
      </c>
      <c r="I47" s="167">
        <v>3845261</v>
      </c>
      <c r="J47" s="167">
        <v>2611992</v>
      </c>
      <c r="K47" s="168">
        <v>0.71975470948908005</v>
      </c>
      <c r="L47" s="168">
        <v>0.67927560703941814</v>
      </c>
      <c r="M47" s="169">
        <v>19929821025</v>
      </c>
      <c r="N47" s="169">
        <v>22820767982.310001</v>
      </c>
      <c r="O47" s="169">
        <v>14938922884.23</v>
      </c>
      <c r="P47" s="168">
        <v>0.74957636927549876</v>
      </c>
      <c r="Q47" s="317">
        <v>0.65461963838422177</v>
      </c>
    </row>
    <row r="48" spans="1:18" ht="8.25" customHeight="1" x14ac:dyDescent="0.2">
      <c r="A48" s="170"/>
      <c r="B48" s="170"/>
      <c r="C48" s="170"/>
      <c r="D48" s="170"/>
      <c r="E48" s="170"/>
      <c r="F48" s="170"/>
      <c r="G48" s="170"/>
      <c r="H48" s="171"/>
      <c r="I48" s="170"/>
      <c r="J48" s="171"/>
      <c r="K48" s="170"/>
      <c r="L48" s="170"/>
      <c r="M48" s="172"/>
      <c r="N48" s="172"/>
      <c r="O48" s="172"/>
      <c r="P48" s="170"/>
      <c r="Q48" s="170"/>
    </row>
    <row r="49" spans="1:18" ht="24" customHeight="1" x14ac:dyDescent="0.2">
      <c r="A49" s="170" t="s">
        <v>200</v>
      </c>
      <c r="B49" s="173"/>
      <c r="C49" s="173"/>
      <c r="D49" s="173"/>
      <c r="E49" s="173"/>
      <c r="F49" s="173"/>
      <c r="G49" s="173"/>
      <c r="H49" s="173"/>
      <c r="I49" s="173"/>
      <c r="J49" s="173"/>
      <c r="K49" s="173"/>
      <c r="L49" s="173"/>
      <c r="M49" s="174"/>
      <c r="N49" s="174"/>
      <c r="O49" s="174"/>
      <c r="P49" s="173"/>
      <c r="Q49" s="173"/>
    </row>
    <row r="50" spans="1:18" ht="24" customHeight="1" x14ac:dyDescent="0.2">
      <c r="A50" s="173" t="s">
        <v>23</v>
      </c>
      <c r="B50" s="173"/>
      <c r="C50" s="173"/>
      <c r="D50" s="173"/>
      <c r="E50" s="173"/>
      <c r="F50" s="173"/>
      <c r="G50" s="173"/>
      <c r="H50" s="173"/>
      <c r="I50" s="173"/>
      <c r="J50" s="173"/>
      <c r="K50" s="173"/>
      <c r="L50" s="173"/>
      <c r="M50" s="174"/>
      <c r="N50" s="174"/>
      <c r="O50" s="174"/>
      <c r="P50" s="173"/>
      <c r="Q50" s="175" t="s">
        <v>52</v>
      </c>
    </row>
    <row r="51" spans="1:18" x14ac:dyDescent="0.2">
      <c r="A51" s="6"/>
      <c r="B51" s="6"/>
      <c r="C51" s="6"/>
      <c r="D51" s="6"/>
      <c r="E51" s="6"/>
      <c r="F51" s="6"/>
      <c r="G51" s="6"/>
      <c r="H51" s="6"/>
      <c r="I51" s="6"/>
      <c r="J51" s="6"/>
      <c r="K51" s="6"/>
      <c r="L51" s="6"/>
      <c r="M51" s="6"/>
      <c r="N51" s="6"/>
      <c r="O51" s="6"/>
      <c r="P51" s="6"/>
      <c r="Q51" s="6"/>
    </row>
    <row r="52" spans="1:18" ht="30.75" x14ac:dyDescent="0.2">
      <c r="A52" s="6"/>
      <c r="B52" s="6"/>
      <c r="C52" s="6"/>
      <c r="D52" s="6"/>
      <c r="E52" s="6"/>
      <c r="F52" s="6"/>
      <c r="G52" s="6"/>
      <c r="H52" s="6"/>
      <c r="I52" s="6"/>
      <c r="J52" s="6"/>
      <c r="K52" s="7"/>
      <c r="L52" s="7"/>
      <c r="M52" s="7"/>
      <c r="N52" s="7"/>
      <c r="O52" s="7"/>
      <c r="P52" s="6"/>
      <c r="Q52" s="6"/>
    </row>
    <row r="53" spans="1:18" ht="23.25" x14ac:dyDescent="0.35">
      <c r="A53" s="6"/>
      <c r="B53" s="6"/>
      <c r="C53" s="6"/>
      <c r="D53" s="6"/>
      <c r="E53" s="6"/>
      <c r="F53" s="6"/>
      <c r="G53" s="6"/>
      <c r="H53" s="6"/>
      <c r="I53" s="6"/>
      <c r="J53" s="6"/>
      <c r="K53" s="6"/>
      <c r="L53" s="6"/>
      <c r="M53" s="487"/>
      <c r="N53" s="475"/>
      <c r="O53" s="475"/>
      <c r="P53" s="6"/>
      <c r="Q53" s="6"/>
      <c r="R53" s="16"/>
    </row>
    <row r="54" spans="1:18" ht="23.25" x14ac:dyDescent="0.35">
      <c r="A54" s="6"/>
      <c r="B54" s="6"/>
      <c r="C54" s="6"/>
      <c r="D54" s="6"/>
      <c r="E54" s="6"/>
      <c r="F54" s="6"/>
      <c r="G54" s="6"/>
      <c r="H54" s="487"/>
      <c r="I54" s="487"/>
      <c r="J54" s="487"/>
      <c r="K54" s="6"/>
      <c r="L54" s="6"/>
      <c r="M54" s="6"/>
      <c r="N54" s="6"/>
      <c r="O54" s="6"/>
      <c r="P54" s="6"/>
      <c r="Q54" s="6"/>
      <c r="R54" s="16"/>
    </row>
    <row r="55" spans="1:18" ht="27.75" x14ac:dyDescent="0.35">
      <c r="A55" s="6"/>
      <c r="B55" s="6"/>
      <c r="C55" s="6"/>
      <c r="D55" s="6"/>
      <c r="E55" s="6"/>
      <c r="F55" s="6"/>
      <c r="G55" s="6"/>
      <c r="H55" s="596"/>
      <c r="I55" s="596"/>
      <c r="J55" s="596"/>
      <c r="K55" s="6"/>
      <c r="L55" s="6"/>
      <c r="M55" s="6"/>
      <c r="N55" s="6"/>
      <c r="O55" s="6"/>
      <c r="P55" s="6"/>
      <c r="Q55" s="6"/>
      <c r="R55" s="16"/>
    </row>
    <row r="56" spans="1:18" ht="23.25" x14ac:dyDescent="0.35">
      <c r="A56" s="6"/>
      <c r="B56" s="6"/>
      <c r="C56" s="6"/>
      <c r="D56" s="6"/>
      <c r="E56" s="6"/>
      <c r="F56" s="6"/>
      <c r="G56" s="6"/>
      <c r="H56" s="6"/>
      <c r="I56" s="6"/>
      <c r="J56" s="6"/>
      <c r="K56" s="6"/>
      <c r="L56" s="3"/>
      <c r="M56" s="3"/>
      <c r="N56" s="3"/>
      <c r="O56" s="3"/>
      <c r="P56" s="3"/>
      <c r="Q56" s="3"/>
      <c r="R56" s="16"/>
    </row>
    <row r="57" spans="1:18" ht="23.25" x14ac:dyDescent="0.35">
      <c r="A57" s="6"/>
      <c r="B57" s="6"/>
      <c r="C57" s="6"/>
      <c r="D57" s="6"/>
      <c r="E57" s="6"/>
      <c r="F57" s="6"/>
      <c r="G57" s="6"/>
      <c r="H57" s="6"/>
      <c r="I57" s="6"/>
      <c r="J57" s="6"/>
      <c r="K57" s="6"/>
      <c r="R57" s="16"/>
    </row>
    <row r="58" spans="1:18" ht="23.25" x14ac:dyDescent="0.35">
      <c r="A58" s="6"/>
      <c r="B58" s="6"/>
      <c r="C58" s="6"/>
      <c r="D58" s="6"/>
      <c r="E58" s="6"/>
      <c r="F58" s="6"/>
      <c r="G58" s="6"/>
      <c r="H58" s="6"/>
      <c r="I58" s="6"/>
      <c r="J58" s="6"/>
      <c r="K58" s="6"/>
      <c r="L58" s="3"/>
      <c r="M58" s="3"/>
      <c r="N58" s="3"/>
      <c r="O58" s="3"/>
      <c r="P58" s="3"/>
      <c r="Q58" s="3"/>
      <c r="R58" s="16"/>
    </row>
    <row r="59" spans="1:18" ht="23.25" x14ac:dyDescent="0.35">
      <c r="A59" s="6"/>
      <c r="B59" s="6"/>
      <c r="C59" s="6"/>
      <c r="D59" s="6"/>
      <c r="E59" s="6"/>
      <c r="F59" s="6"/>
      <c r="G59" s="6"/>
      <c r="H59" s="6"/>
      <c r="I59" s="6"/>
      <c r="J59" s="6"/>
      <c r="K59" s="6"/>
      <c r="L59" s="3"/>
      <c r="M59" s="3"/>
      <c r="N59" s="3"/>
      <c r="O59" s="3"/>
      <c r="P59" s="3"/>
      <c r="Q59" s="3"/>
      <c r="R59" s="16"/>
    </row>
    <row r="60" spans="1:18" ht="23.25" x14ac:dyDescent="0.35">
      <c r="A60" s="6"/>
      <c r="B60" s="6"/>
      <c r="C60" s="6"/>
      <c r="D60" s="6"/>
      <c r="E60" s="6"/>
      <c r="F60" s="6"/>
      <c r="G60" s="6"/>
      <c r="H60" s="6"/>
      <c r="I60" s="6"/>
      <c r="J60" s="6"/>
      <c r="K60" s="6"/>
      <c r="L60" s="3"/>
      <c r="M60" s="3"/>
      <c r="N60" s="3"/>
      <c r="O60" s="3"/>
      <c r="P60" s="3"/>
      <c r="Q60" s="3"/>
      <c r="R60" s="16"/>
    </row>
    <row r="61" spans="1:18" ht="23.25" x14ac:dyDescent="0.35">
      <c r="A61" s="6"/>
      <c r="B61" s="6"/>
      <c r="C61" s="6"/>
      <c r="D61" s="6"/>
      <c r="E61" s="6"/>
      <c r="F61" s="6"/>
      <c r="G61" s="6"/>
      <c r="H61" s="6"/>
      <c r="I61" s="6"/>
      <c r="J61" s="6"/>
      <c r="K61" s="6"/>
      <c r="L61" s="3"/>
      <c r="M61" s="3"/>
      <c r="N61" s="3"/>
      <c r="O61" s="3"/>
      <c r="P61" s="3"/>
      <c r="Q61" s="3"/>
      <c r="R61" s="16"/>
    </row>
    <row r="62" spans="1:18" ht="23.25" x14ac:dyDescent="0.35">
      <c r="A62" s="6"/>
      <c r="B62" s="6"/>
      <c r="C62" s="6"/>
      <c r="D62" s="6"/>
      <c r="E62" s="6"/>
      <c r="F62" s="6"/>
      <c r="G62" s="6"/>
      <c r="H62" s="6"/>
      <c r="I62" s="6"/>
      <c r="J62" s="6"/>
      <c r="K62" s="6"/>
      <c r="L62" s="3"/>
      <c r="M62" s="3"/>
      <c r="N62" s="3"/>
      <c r="O62" s="3"/>
      <c r="P62" s="3"/>
      <c r="Q62" s="3"/>
      <c r="R62" s="16"/>
    </row>
    <row r="63" spans="1:18" ht="23.25" x14ac:dyDescent="0.35">
      <c r="A63" s="6"/>
      <c r="B63" s="6"/>
      <c r="C63" s="6"/>
      <c r="D63" s="6"/>
      <c r="E63" s="6"/>
      <c r="F63" s="6"/>
      <c r="G63" s="6"/>
      <c r="H63" s="6"/>
      <c r="I63" s="6"/>
      <c r="J63" s="6"/>
      <c r="K63" s="6"/>
      <c r="L63" s="3"/>
      <c r="M63" s="3"/>
      <c r="N63" s="3"/>
      <c r="O63" s="3"/>
      <c r="P63" s="3"/>
      <c r="Q63" s="3"/>
      <c r="R63" s="16"/>
    </row>
    <row r="64" spans="1:18" ht="23.25" x14ac:dyDescent="0.2">
      <c r="A64" s="6"/>
      <c r="B64" s="6"/>
      <c r="C64" s="6"/>
      <c r="D64" s="6"/>
      <c r="E64" s="6"/>
      <c r="F64" s="6"/>
      <c r="G64" s="6"/>
      <c r="H64" s="6"/>
      <c r="I64" s="6"/>
      <c r="J64" s="6"/>
      <c r="K64" s="6"/>
      <c r="L64" s="3"/>
      <c r="M64" s="3"/>
      <c r="N64" s="3"/>
      <c r="O64" s="3"/>
      <c r="P64" s="3"/>
      <c r="Q64" s="3"/>
    </row>
    <row r="65" spans="1:17" ht="23.25" x14ac:dyDescent="0.2">
      <c r="A65" s="6"/>
      <c r="B65" s="6"/>
      <c r="C65" s="6"/>
      <c r="D65" s="6"/>
      <c r="E65" s="6"/>
      <c r="F65" s="6"/>
      <c r="G65" s="6"/>
      <c r="H65" s="6"/>
      <c r="I65" s="6"/>
      <c r="J65" s="6"/>
      <c r="K65" s="6"/>
      <c r="L65" s="3"/>
      <c r="M65" s="3"/>
      <c r="N65" s="3"/>
      <c r="O65" s="3"/>
      <c r="P65" s="3"/>
      <c r="Q65" s="3"/>
    </row>
    <row r="66" spans="1:17" ht="23.25" x14ac:dyDescent="0.2">
      <c r="A66" s="6"/>
      <c r="B66" s="6"/>
      <c r="C66" s="6"/>
      <c r="D66" s="6"/>
      <c r="E66" s="6"/>
      <c r="F66" s="6"/>
      <c r="G66" s="6"/>
      <c r="H66" s="6"/>
      <c r="I66" s="6"/>
      <c r="J66" s="6"/>
      <c r="K66" s="6"/>
      <c r="L66" s="3"/>
      <c r="M66" s="3"/>
      <c r="N66" s="3"/>
      <c r="O66" s="3"/>
      <c r="P66" s="3"/>
      <c r="Q66" s="3"/>
    </row>
    <row r="67" spans="1:17" ht="23.25" x14ac:dyDescent="0.2">
      <c r="A67" s="6"/>
      <c r="B67" s="6"/>
      <c r="C67" s="6"/>
      <c r="D67" s="6"/>
      <c r="E67" s="6"/>
      <c r="F67" s="6"/>
      <c r="G67" s="6"/>
      <c r="H67" s="6"/>
      <c r="I67" s="6"/>
      <c r="J67" s="6"/>
      <c r="K67" s="6"/>
      <c r="L67" s="3"/>
      <c r="M67" s="3"/>
      <c r="N67" s="3"/>
      <c r="O67" s="3"/>
      <c r="P67" s="3"/>
      <c r="Q67" s="3"/>
    </row>
    <row r="68" spans="1:17" ht="23.25" x14ac:dyDescent="0.2">
      <c r="A68" s="6"/>
      <c r="B68" s="6"/>
      <c r="C68" s="6"/>
      <c r="D68" s="6"/>
      <c r="E68" s="6"/>
      <c r="F68" s="6"/>
      <c r="G68" s="6"/>
      <c r="H68" s="6"/>
      <c r="I68" s="6"/>
      <c r="J68" s="6"/>
      <c r="K68" s="6"/>
      <c r="L68" s="3"/>
      <c r="M68" s="3"/>
      <c r="N68" s="3"/>
      <c r="O68" s="3"/>
      <c r="P68" s="3"/>
      <c r="Q68" s="3"/>
    </row>
    <row r="69" spans="1:17" x14ac:dyDescent="0.2">
      <c r="A69" s="6"/>
      <c r="B69" s="6"/>
      <c r="C69" s="6"/>
      <c r="D69" s="6"/>
      <c r="E69" s="6"/>
      <c r="F69" s="6"/>
      <c r="G69" s="6"/>
      <c r="H69" s="6"/>
      <c r="I69" s="6"/>
      <c r="L69" s="6"/>
      <c r="M69" s="6"/>
      <c r="N69" s="6"/>
      <c r="O69" s="6"/>
      <c r="P69" s="6"/>
      <c r="Q69" s="6"/>
    </row>
    <row r="70" spans="1:17" x14ac:dyDescent="0.2">
      <c r="A70" s="6"/>
      <c r="B70" s="6"/>
      <c r="C70" s="6"/>
      <c r="D70" s="6"/>
      <c r="E70" s="6"/>
      <c r="F70" s="6"/>
      <c r="G70" s="6"/>
      <c r="H70" s="6"/>
      <c r="I70" s="6"/>
      <c r="L70" s="6"/>
      <c r="M70" s="6"/>
      <c r="N70" s="6"/>
      <c r="O70" s="6"/>
      <c r="P70" s="6"/>
      <c r="Q70" s="6"/>
    </row>
    <row r="71" spans="1:17" x14ac:dyDescent="0.2">
      <c r="A71" s="6"/>
      <c r="B71" s="6"/>
      <c r="C71" s="6"/>
      <c r="D71" s="6"/>
      <c r="E71" s="6"/>
      <c r="F71" s="6"/>
      <c r="G71" s="6"/>
      <c r="H71" s="6"/>
      <c r="I71" s="6"/>
      <c r="P71" s="6"/>
      <c r="Q71" s="6"/>
    </row>
    <row r="72" spans="1:17" x14ac:dyDescent="0.2">
      <c r="A72" s="6"/>
      <c r="B72" s="6"/>
      <c r="C72" s="6"/>
      <c r="D72" s="6"/>
      <c r="E72" s="6"/>
      <c r="F72" s="6"/>
      <c r="G72" s="6"/>
      <c r="H72" s="6"/>
      <c r="I72" s="6"/>
      <c r="P72" s="6"/>
      <c r="Q72" s="6"/>
    </row>
    <row r="73" spans="1:17" x14ac:dyDescent="0.2">
      <c r="A73" s="6"/>
      <c r="B73" s="6"/>
      <c r="C73" s="6"/>
      <c r="D73" s="6"/>
      <c r="E73" s="6"/>
      <c r="F73" s="6"/>
      <c r="G73" s="6"/>
      <c r="H73" s="6"/>
      <c r="I73" s="6"/>
      <c r="P73" s="6"/>
      <c r="Q73" s="6"/>
    </row>
    <row r="74" spans="1:17" x14ac:dyDescent="0.2">
      <c r="A74" s="6"/>
      <c r="B74" s="6"/>
      <c r="C74" s="6"/>
      <c r="D74" s="6"/>
      <c r="E74" s="6"/>
      <c r="F74" s="6"/>
      <c r="G74" s="6"/>
      <c r="H74" s="6"/>
      <c r="I74" s="6"/>
      <c r="P74" s="6"/>
      <c r="Q74" s="6"/>
    </row>
    <row r="75" spans="1:17" x14ac:dyDescent="0.2">
      <c r="A75" s="6"/>
      <c r="B75" s="6"/>
      <c r="C75" s="6"/>
      <c r="D75" s="6"/>
      <c r="E75" s="6"/>
      <c r="F75" s="6"/>
      <c r="G75" s="6"/>
      <c r="H75" s="6"/>
      <c r="I75" s="6"/>
      <c r="P75" s="6"/>
      <c r="Q75" s="6"/>
    </row>
    <row r="76" spans="1:17" x14ac:dyDescent="0.2">
      <c r="A76" s="6"/>
      <c r="B76" s="6"/>
      <c r="C76" s="6"/>
      <c r="D76" s="6"/>
      <c r="E76" s="6"/>
      <c r="F76" s="6"/>
      <c r="G76" s="6"/>
      <c r="H76" s="6"/>
      <c r="I76" s="6"/>
      <c r="P76" s="6"/>
      <c r="Q76" s="6"/>
    </row>
    <row r="77" spans="1:17" x14ac:dyDescent="0.2">
      <c r="A77" s="6"/>
      <c r="B77" s="6"/>
      <c r="C77" s="6"/>
      <c r="D77" s="6"/>
      <c r="E77" s="6"/>
      <c r="F77" s="6"/>
      <c r="G77" s="6"/>
      <c r="H77" s="6"/>
      <c r="I77" s="6"/>
      <c r="P77" s="6"/>
      <c r="Q77" s="6"/>
    </row>
    <row r="78" spans="1:17" x14ac:dyDescent="0.2">
      <c r="A78" s="6"/>
      <c r="B78" s="6"/>
      <c r="C78" s="6"/>
      <c r="D78" s="6"/>
      <c r="E78" s="6"/>
      <c r="F78" s="6"/>
      <c r="G78" s="6"/>
      <c r="H78" s="6"/>
      <c r="I78" s="6"/>
      <c r="P78" s="6"/>
      <c r="Q78" s="6"/>
    </row>
    <row r="79" spans="1:17" x14ac:dyDescent="0.2">
      <c r="A79" s="6"/>
      <c r="B79" s="6"/>
      <c r="C79" s="6"/>
      <c r="D79" s="6"/>
      <c r="E79" s="6"/>
      <c r="F79" s="6"/>
      <c r="G79" s="6"/>
      <c r="H79" s="6"/>
      <c r="I79" s="6"/>
      <c r="P79" s="6"/>
      <c r="Q79" s="6"/>
    </row>
    <row r="80" spans="1:17" x14ac:dyDescent="0.2">
      <c r="A80" s="6"/>
      <c r="B80" s="6"/>
      <c r="C80" s="6"/>
      <c r="D80" s="6"/>
      <c r="E80" s="6"/>
      <c r="F80" s="6"/>
      <c r="G80" s="6"/>
      <c r="H80" s="6"/>
      <c r="I80" s="6"/>
      <c r="P80" s="6"/>
      <c r="Q80" s="6"/>
    </row>
    <row r="81" spans="1:17" x14ac:dyDescent="0.2">
      <c r="A81" s="6"/>
      <c r="B81" s="6"/>
      <c r="C81" s="6"/>
      <c r="D81" s="6"/>
      <c r="E81" s="6"/>
      <c r="F81" s="6"/>
      <c r="G81" s="6"/>
      <c r="H81" s="6"/>
      <c r="I81" s="6"/>
      <c r="P81" s="6"/>
      <c r="Q81" s="6"/>
    </row>
    <row r="82" spans="1:17" x14ac:dyDescent="0.2">
      <c r="A82" s="6"/>
      <c r="B82" s="6"/>
      <c r="C82" s="6"/>
      <c r="D82" s="6"/>
      <c r="E82" s="6"/>
      <c r="F82" s="6"/>
      <c r="G82" s="6"/>
      <c r="H82" s="6"/>
      <c r="I82" s="6"/>
      <c r="P82" s="6"/>
      <c r="Q82" s="6"/>
    </row>
    <row r="83" spans="1:17" x14ac:dyDescent="0.2">
      <c r="A83" s="6"/>
      <c r="B83" s="6"/>
      <c r="C83" s="6"/>
      <c r="D83" s="6"/>
      <c r="E83" s="6"/>
      <c r="F83" s="6"/>
      <c r="G83" s="6"/>
      <c r="H83" s="6"/>
      <c r="I83" s="6"/>
      <c r="P83" s="6"/>
      <c r="Q83" s="6"/>
    </row>
    <row r="84" spans="1:17" x14ac:dyDescent="0.2">
      <c r="A84" s="6"/>
      <c r="B84" s="6"/>
      <c r="C84" s="6"/>
      <c r="D84" s="6"/>
      <c r="E84" s="6"/>
      <c r="F84" s="6"/>
      <c r="G84" s="6"/>
      <c r="H84" s="6"/>
      <c r="I84" s="6"/>
      <c r="P84" s="6"/>
      <c r="Q84" s="6"/>
    </row>
    <row r="85" spans="1:17" x14ac:dyDescent="0.2">
      <c r="A85" s="6"/>
      <c r="B85" s="6"/>
      <c r="C85" s="6"/>
      <c r="D85" s="6"/>
      <c r="E85" s="6"/>
      <c r="F85" s="6"/>
      <c r="G85" s="6"/>
      <c r="H85" s="6"/>
      <c r="I85" s="6"/>
      <c r="P85" s="6"/>
      <c r="Q85" s="6"/>
    </row>
    <row r="86" spans="1:17" x14ac:dyDescent="0.2">
      <c r="A86" s="6"/>
      <c r="B86" s="6"/>
      <c r="C86" s="6"/>
      <c r="D86" s="6"/>
      <c r="E86" s="6"/>
      <c r="F86" s="6"/>
      <c r="G86" s="6"/>
      <c r="H86" s="6"/>
      <c r="I86" s="6"/>
      <c r="P86" s="6"/>
      <c r="Q86" s="6"/>
    </row>
    <row r="87" spans="1:17" x14ac:dyDescent="0.2">
      <c r="A87" s="6"/>
      <c r="B87" s="6"/>
      <c r="C87" s="6"/>
      <c r="D87" s="6"/>
      <c r="E87" s="6"/>
      <c r="F87" s="6"/>
      <c r="G87" s="6"/>
      <c r="H87" s="6"/>
      <c r="I87" s="6"/>
      <c r="P87" s="6"/>
      <c r="Q87" s="6"/>
    </row>
    <row r="88" spans="1:17" x14ac:dyDescent="0.2">
      <c r="A88" s="6"/>
      <c r="B88" s="6"/>
      <c r="C88" s="6"/>
      <c r="D88" s="6"/>
      <c r="E88" s="6"/>
      <c r="F88" s="6"/>
      <c r="G88" s="6"/>
      <c r="H88" s="6"/>
      <c r="I88" s="6"/>
      <c r="P88" s="6"/>
      <c r="Q88" s="6"/>
    </row>
    <row r="89" spans="1:17" x14ac:dyDescent="0.2">
      <c r="A89" s="6"/>
      <c r="B89" s="6"/>
      <c r="C89" s="6"/>
      <c r="D89" s="6"/>
      <c r="E89" s="6"/>
      <c r="F89" s="6"/>
      <c r="G89" s="6"/>
      <c r="H89" s="6"/>
      <c r="I89" s="6"/>
      <c r="P89" s="6"/>
      <c r="Q89" s="6"/>
    </row>
    <row r="90" spans="1:17" x14ac:dyDescent="0.2">
      <c r="A90" s="6"/>
      <c r="B90" s="6"/>
      <c r="C90" s="6"/>
      <c r="D90" s="6"/>
      <c r="E90" s="6"/>
      <c r="F90" s="6"/>
      <c r="G90" s="6"/>
      <c r="H90" s="6"/>
      <c r="I90" s="6"/>
      <c r="P90" s="6"/>
      <c r="Q90" s="6"/>
    </row>
    <row r="91" spans="1:17" x14ac:dyDescent="0.2">
      <c r="A91" s="6"/>
      <c r="B91" s="6"/>
      <c r="C91" s="6"/>
      <c r="D91" s="6"/>
      <c r="E91" s="6"/>
      <c r="F91" s="6"/>
      <c r="G91" s="6"/>
      <c r="H91" s="6"/>
      <c r="I91" s="6"/>
      <c r="P91" s="6"/>
      <c r="Q91" s="6"/>
    </row>
    <row r="92" spans="1:17" x14ac:dyDescent="0.2">
      <c r="A92" s="6"/>
      <c r="B92" s="6"/>
      <c r="C92" s="6"/>
      <c r="D92" s="6"/>
      <c r="E92" s="6"/>
      <c r="F92" s="6"/>
      <c r="G92" s="6"/>
      <c r="H92" s="6"/>
      <c r="I92" s="6"/>
      <c r="P92" s="6"/>
      <c r="Q92" s="6"/>
    </row>
    <row r="93" spans="1:17" x14ac:dyDescent="0.2">
      <c r="A93" s="6"/>
      <c r="B93" s="6"/>
      <c r="C93" s="6"/>
      <c r="D93" s="6"/>
      <c r="E93" s="6"/>
      <c r="F93" s="6"/>
      <c r="G93" s="6"/>
      <c r="H93" s="6"/>
      <c r="I93" s="6"/>
      <c r="P93" s="6"/>
      <c r="Q93" s="6"/>
    </row>
    <row r="94" spans="1:17" x14ac:dyDescent="0.2">
      <c r="A94" s="6"/>
      <c r="B94" s="6"/>
      <c r="C94" s="6"/>
      <c r="D94" s="6"/>
      <c r="E94" s="6"/>
      <c r="F94" s="6"/>
      <c r="G94" s="6"/>
      <c r="H94" s="6"/>
      <c r="I94" s="6"/>
      <c r="P94" s="6"/>
      <c r="Q94" s="6"/>
    </row>
    <row r="95" spans="1:17" x14ac:dyDescent="0.2">
      <c r="A95" s="6"/>
      <c r="B95" s="6"/>
      <c r="C95" s="6"/>
      <c r="D95" s="6"/>
      <c r="E95" s="6"/>
      <c r="F95" s="6"/>
      <c r="G95" s="6"/>
      <c r="H95" s="6"/>
      <c r="I95" s="6"/>
      <c r="P95" s="6"/>
      <c r="Q95" s="6"/>
    </row>
    <row r="96" spans="1:17" x14ac:dyDescent="0.2">
      <c r="A96" s="6"/>
      <c r="B96" s="6"/>
      <c r="C96" s="6"/>
      <c r="D96" s="6"/>
      <c r="E96" s="6"/>
      <c r="F96" s="6"/>
      <c r="G96" s="6"/>
      <c r="H96" s="6"/>
      <c r="I96" s="6"/>
      <c r="P96" s="6"/>
      <c r="Q96" s="6"/>
    </row>
    <row r="97" spans="1:17" x14ac:dyDescent="0.2">
      <c r="A97" s="6"/>
      <c r="B97" s="6"/>
      <c r="C97" s="6"/>
      <c r="D97" s="6"/>
      <c r="E97" s="6"/>
      <c r="F97" s="6"/>
      <c r="G97" s="6"/>
      <c r="H97" s="6"/>
      <c r="I97" s="6"/>
      <c r="P97" s="6"/>
      <c r="Q97" s="6"/>
    </row>
    <row r="98" spans="1:17" x14ac:dyDescent="0.2">
      <c r="A98" s="6"/>
      <c r="B98" s="6"/>
      <c r="C98" s="6"/>
      <c r="D98" s="6"/>
      <c r="E98" s="6"/>
      <c r="F98" s="6"/>
      <c r="G98" s="6"/>
      <c r="H98" s="6"/>
      <c r="I98" s="6"/>
      <c r="P98" s="6"/>
      <c r="Q98" s="6"/>
    </row>
    <row r="99" spans="1:17" x14ac:dyDescent="0.2">
      <c r="A99" s="6"/>
      <c r="B99" s="6"/>
      <c r="C99" s="6"/>
      <c r="D99" s="6"/>
      <c r="E99" s="6"/>
      <c r="F99" s="6"/>
      <c r="G99" s="6"/>
      <c r="H99" s="6"/>
      <c r="I99" s="6"/>
      <c r="P99" s="6"/>
      <c r="Q99" s="6"/>
    </row>
    <row r="100" spans="1:17" x14ac:dyDescent="0.2">
      <c r="A100" s="6"/>
      <c r="B100" s="6"/>
      <c r="C100" s="6"/>
      <c r="D100" s="6"/>
      <c r="E100" s="6"/>
      <c r="F100" s="6"/>
      <c r="G100" s="6"/>
      <c r="H100" s="6"/>
      <c r="I100" s="6"/>
      <c r="P100" s="6"/>
      <c r="Q100" s="6"/>
    </row>
    <row r="101" spans="1:17" x14ac:dyDescent="0.2">
      <c r="A101" s="6"/>
      <c r="B101" s="6"/>
      <c r="C101" s="6"/>
      <c r="D101" s="6"/>
      <c r="E101" s="6"/>
      <c r="F101" s="6"/>
      <c r="G101" s="6"/>
      <c r="H101" s="6"/>
      <c r="I101" s="6"/>
      <c r="P101" s="6"/>
      <c r="Q101" s="6"/>
    </row>
    <row r="102" spans="1:17" x14ac:dyDescent="0.2">
      <c r="A102" s="6"/>
      <c r="B102" s="6"/>
      <c r="C102" s="6"/>
      <c r="D102" s="6"/>
      <c r="E102" s="6"/>
      <c r="F102" s="6"/>
      <c r="G102" s="6"/>
      <c r="H102" s="6"/>
      <c r="I102" s="6"/>
      <c r="P102" s="6"/>
      <c r="Q102" s="6"/>
    </row>
    <row r="103" spans="1:17" x14ac:dyDescent="0.2">
      <c r="A103" s="6"/>
      <c r="B103" s="6"/>
      <c r="C103" s="6"/>
      <c r="D103" s="6"/>
      <c r="E103" s="6"/>
      <c r="F103" s="6"/>
      <c r="G103" s="6"/>
      <c r="H103" s="6"/>
      <c r="I103" s="6"/>
      <c r="P103" s="6"/>
      <c r="Q103" s="6"/>
    </row>
    <row r="104" spans="1:17" x14ac:dyDescent="0.2">
      <c r="A104" s="6"/>
      <c r="B104" s="6"/>
      <c r="C104" s="6"/>
      <c r="D104" s="6"/>
      <c r="E104" s="6"/>
      <c r="F104" s="6"/>
      <c r="G104" s="6"/>
      <c r="H104" s="6"/>
      <c r="I104" s="6"/>
      <c r="P104" s="6"/>
      <c r="Q104" s="6"/>
    </row>
    <row r="105" spans="1:17" x14ac:dyDescent="0.2">
      <c r="A105" s="6"/>
      <c r="B105" s="6"/>
      <c r="C105" s="6"/>
      <c r="D105" s="6"/>
      <c r="E105" s="6"/>
      <c r="F105" s="6"/>
      <c r="G105" s="6"/>
      <c r="H105" s="6"/>
      <c r="I105" s="6"/>
      <c r="P105" s="6"/>
      <c r="Q105" s="6"/>
    </row>
    <row r="106" spans="1:17" x14ac:dyDescent="0.2">
      <c r="A106" s="6"/>
      <c r="B106" s="6"/>
      <c r="C106" s="6"/>
      <c r="D106" s="6"/>
      <c r="E106" s="6"/>
      <c r="F106" s="6"/>
      <c r="G106" s="6"/>
      <c r="H106" s="6"/>
      <c r="I106" s="6"/>
      <c r="P106" s="6"/>
      <c r="Q106" s="6"/>
    </row>
    <row r="107" spans="1:17" x14ac:dyDescent="0.2">
      <c r="A107" s="6"/>
      <c r="B107" s="6"/>
      <c r="C107" s="6"/>
      <c r="D107" s="6"/>
      <c r="E107" s="6"/>
      <c r="F107" s="6"/>
      <c r="G107" s="6"/>
      <c r="H107" s="6"/>
      <c r="I107" s="6"/>
      <c r="P107" s="6"/>
      <c r="Q107" s="6"/>
    </row>
    <row r="108" spans="1:17" x14ac:dyDescent="0.2">
      <c r="A108" s="6"/>
      <c r="B108" s="6"/>
      <c r="C108" s="6"/>
      <c r="D108" s="6"/>
      <c r="E108" s="6"/>
      <c r="F108" s="6"/>
      <c r="G108" s="6"/>
      <c r="H108" s="6"/>
      <c r="I108" s="6"/>
      <c r="P108" s="6"/>
      <c r="Q108" s="6"/>
    </row>
    <row r="109" spans="1:17" x14ac:dyDescent="0.2">
      <c r="A109" s="6"/>
      <c r="B109" s="6"/>
      <c r="C109" s="6"/>
      <c r="D109" s="6"/>
      <c r="E109" s="6"/>
      <c r="F109" s="6"/>
      <c r="G109" s="6"/>
      <c r="H109" s="6"/>
      <c r="I109" s="6"/>
      <c r="P109" s="6"/>
      <c r="Q109" s="6"/>
    </row>
    <row r="110" spans="1:17" x14ac:dyDescent="0.2">
      <c r="A110" s="6"/>
      <c r="B110" s="6"/>
      <c r="C110" s="6"/>
      <c r="D110" s="6"/>
      <c r="E110" s="6"/>
      <c r="F110" s="6"/>
      <c r="G110" s="6"/>
      <c r="H110" s="6"/>
      <c r="I110" s="6"/>
      <c r="P110" s="6"/>
      <c r="Q110" s="6"/>
    </row>
    <row r="111" spans="1:17" x14ac:dyDescent="0.2">
      <c r="A111" s="6"/>
      <c r="B111" s="6"/>
      <c r="C111" s="6"/>
      <c r="D111" s="6"/>
      <c r="E111" s="6"/>
      <c r="F111" s="6"/>
      <c r="G111" s="6"/>
      <c r="H111" s="6"/>
      <c r="I111" s="6"/>
      <c r="P111" s="6"/>
      <c r="Q111" s="6"/>
    </row>
    <row r="112" spans="1:17" x14ac:dyDescent="0.2">
      <c r="A112" s="6"/>
      <c r="B112" s="6"/>
      <c r="C112" s="6"/>
      <c r="D112" s="6"/>
      <c r="E112" s="6"/>
      <c r="F112" s="6"/>
      <c r="G112" s="6"/>
      <c r="H112" s="6"/>
      <c r="I112" s="6"/>
      <c r="P112" s="6"/>
      <c r="Q112" s="6"/>
    </row>
    <row r="113" spans="1:17" x14ac:dyDescent="0.2">
      <c r="A113" s="6"/>
      <c r="B113" s="6"/>
      <c r="C113" s="6"/>
      <c r="D113" s="6"/>
      <c r="E113" s="6"/>
      <c r="F113" s="6"/>
      <c r="G113" s="6"/>
      <c r="H113" s="6"/>
      <c r="I113" s="6"/>
      <c r="P113" s="6"/>
      <c r="Q113" s="6"/>
    </row>
    <row r="114" spans="1:17" x14ac:dyDescent="0.2">
      <c r="A114" s="6"/>
      <c r="B114" s="6"/>
      <c r="C114" s="6"/>
      <c r="D114" s="6"/>
      <c r="E114" s="6"/>
      <c r="F114" s="6"/>
      <c r="G114" s="6"/>
      <c r="H114" s="6"/>
      <c r="I114" s="6"/>
      <c r="P114" s="6"/>
      <c r="Q114" s="6"/>
    </row>
    <row r="115" spans="1:17" x14ac:dyDescent="0.2">
      <c r="A115" s="6"/>
      <c r="B115" s="6"/>
      <c r="C115" s="6"/>
      <c r="D115" s="6"/>
      <c r="E115" s="6"/>
      <c r="F115" s="6"/>
      <c r="G115" s="6"/>
      <c r="H115" s="6"/>
      <c r="I115" s="6"/>
      <c r="P115" s="6"/>
      <c r="Q115" s="6"/>
    </row>
    <row r="116" spans="1:17" x14ac:dyDescent="0.2">
      <c r="A116" s="6"/>
      <c r="B116" s="6"/>
      <c r="C116" s="6"/>
      <c r="D116" s="6"/>
      <c r="E116" s="6"/>
      <c r="F116" s="6"/>
      <c r="G116" s="6"/>
      <c r="H116" s="6"/>
      <c r="I116" s="6"/>
      <c r="P116" s="6"/>
      <c r="Q116" s="6"/>
    </row>
    <row r="117" spans="1:17" x14ac:dyDescent="0.2">
      <c r="A117" s="6"/>
      <c r="B117" s="6"/>
      <c r="C117" s="6"/>
      <c r="D117" s="6"/>
      <c r="E117" s="6"/>
      <c r="F117" s="6"/>
      <c r="G117" s="6"/>
      <c r="H117" s="6"/>
      <c r="I117" s="6"/>
      <c r="P117" s="6"/>
      <c r="Q117" s="6"/>
    </row>
    <row r="118" spans="1:17" x14ac:dyDescent="0.2">
      <c r="A118" s="6"/>
      <c r="B118" s="6"/>
      <c r="C118" s="6"/>
      <c r="D118" s="6"/>
      <c r="E118" s="6"/>
      <c r="F118" s="6"/>
      <c r="G118" s="6"/>
      <c r="H118" s="6"/>
      <c r="I118" s="6"/>
      <c r="P118" s="6"/>
      <c r="Q118" s="6"/>
    </row>
    <row r="119" spans="1:17" x14ac:dyDescent="0.2">
      <c r="A119" s="6"/>
      <c r="B119" s="6"/>
      <c r="C119" s="6"/>
      <c r="D119" s="6"/>
      <c r="E119" s="6"/>
      <c r="F119" s="6"/>
      <c r="G119" s="6"/>
      <c r="H119" s="6"/>
      <c r="I119" s="6"/>
      <c r="P119" s="6"/>
      <c r="Q119" s="6"/>
    </row>
    <row r="120" spans="1:17" x14ac:dyDescent="0.2">
      <c r="A120" s="6"/>
      <c r="B120" s="6"/>
      <c r="C120" s="6"/>
      <c r="D120" s="6"/>
      <c r="E120" s="6"/>
      <c r="F120" s="6"/>
      <c r="G120" s="6"/>
      <c r="H120" s="6"/>
      <c r="I120" s="6"/>
      <c r="P120" s="6"/>
      <c r="Q120" s="6"/>
    </row>
    <row r="121" spans="1:17" x14ac:dyDescent="0.2">
      <c r="A121" s="6"/>
      <c r="B121" s="6"/>
      <c r="C121" s="6"/>
      <c r="D121" s="6"/>
      <c r="E121" s="6"/>
      <c r="F121" s="6"/>
      <c r="G121" s="6"/>
      <c r="H121" s="6"/>
      <c r="I121" s="6"/>
      <c r="P121" s="6"/>
      <c r="Q121" s="6"/>
    </row>
    <row r="122" spans="1:17" x14ac:dyDescent="0.2">
      <c r="A122" s="6"/>
      <c r="B122" s="6"/>
      <c r="C122" s="6"/>
      <c r="D122" s="6"/>
      <c r="E122" s="6"/>
      <c r="F122" s="6"/>
      <c r="G122" s="6"/>
      <c r="H122" s="6"/>
      <c r="I122" s="6"/>
      <c r="P122" s="6"/>
      <c r="Q122" s="6"/>
    </row>
    <row r="123" spans="1:17" x14ac:dyDescent="0.2">
      <c r="A123" s="6"/>
      <c r="B123" s="6"/>
      <c r="C123" s="6"/>
      <c r="D123" s="6"/>
      <c r="E123" s="6"/>
      <c r="F123" s="6"/>
      <c r="G123" s="6"/>
      <c r="H123" s="6"/>
      <c r="I123" s="6"/>
      <c r="P123" s="6"/>
      <c r="Q123" s="6"/>
    </row>
    <row r="124" spans="1:17" x14ac:dyDescent="0.2">
      <c r="A124" s="6"/>
      <c r="B124" s="6"/>
      <c r="C124" s="6"/>
      <c r="D124" s="6"/>
      <c r="E124" s="6"/>
      <c r="F124" s="6"/>
      <c r="G124" s="6"/>
      <c r="H124" s="6"/>
      <c r="I124" s="6"/>
      <c r="P124" s="6"/>
      <c r="Q124" s="6"/>
    </row>
    <row r="125" spans="1:17" x14ac:dyDescent="0.2">
      <c r="A125" s="6"/>
      <c r="B125" s="6"/>
      <c r="C125" s="6"/>
      <c r="D125" s="6"/>
      <c r="E125" s="6"/>
      <c r="F125" s="6"/>
      <c r="G125" s="6"/>
      <c r="H125" s="6"/>
      <c r="I125" s="6"/>
      <c r="P125" s="6"/>
      <c r="Q125" s="6"/>
    </row>
    <row r="126" spans="1:17" x14ac:dyDescent="0.2">
      <c r="A126" s="6"/>
      <c r="B126" s="6"/>
      <c r="C126" s="6"/>
      <c r="D126" s="6"/>
      <c r="E126" s="6"/>
      <c r="F126" s="6"/>
      <c r="G126" s="6"/>
      <c r="H126" s="6"/>
      <c r="I126" s="6"/>
      <c r="P126" s="6"/>
      <c r="Q126" s="6"/>
    </row>
    <row r="127" spans="1:17" x14ac:dyDescent="0.2">
      <c r="A127" s="6"/>
      <c r="B127" s="6"/>
      <c r="C127" s="6"/>
      <c r="D127" s="6"/>
      <c r="E127" s="6"/>
      <c r="F127" s="6"/>
      <c r="G127" s="6"/>
      <c r="H127" s="6"/>
      <c r="I127" s="6"/>
      <c r="P127" s="6"/>
      <c r="Q127" s="6"/>
    </row>
    <row r="128" spans="1:17" x14ac:dyDescent="0.2">
      <c r="A128" s="6"/>
      <c r="B128" s="6"/>
      <c r="C128" s="6"/>
      <c r="D128" s="6"/>
      <c r="E128" s="6"/>
      <c r="F128" s="6"/>
      <c r="G128" s="6"/>
      <c r="H128" s="6"/>
      <c r="I128" s="6"/>
      <c r="P128" s="6"/>
      <c r="Q128" s="6"/>
    </row>
    <row r="129" spans="1:17" x14ac:dyDescent="0.2">
      <c r="A129" s="6"/>
      <c r="B129" s="6"/>
      <c r="C129" s="6"/>
      <c r="D129" s="6"/>
      <c r="E129" s="6"/>
      <c r="F129" s="6"/>
      <c r="G129" s="6"/>
      <c r="H129" s="6"/>
      <c r="I129" s="6"/>
      <c r="P129" s="6"/>
      <c r="Q129" s="6"/>
    </row>
    <row r="130" spans="1:17" x14ac:dyDescent="0.2">
      <c r="A130" s="6"/>
      <c r="B130" s="6"/>
      <c r="C130" s="6"/>
      <c r="D130" s="6"/>
      <c r="E130" s="6"/>
      <c r="F130" s="6"/>
      <c r="G130" s="6"/>
      <c r="H130" s="6"/>
      <c r="I130" s="6"/>
      <c r="P130" s="6"/>
      <c r="Q130" s="6"/>
    </row>
    <row r="131" spans="1:17" x14ac:dyDescent="0.2">
      <c r="A131" s="6"/>
      <c r="B131" s="6"/>
      <c r="C131" s="6"/>
      <c r="D131" s="6"/>
      <c r="E131" s="6"/>
      <c r="F131" s="6"/>
      <c r="G131" s="6"/>
      <c r="H131" s="6"/>
      <c r="I131" s="6"/>
      <c r="P131" s="6"/>
      <c r="Q131" s="6"/>
    </row>
    <row r="132" spans="1:17" x14ac:dyDescent="0.2">
      <c r="A132" s="6"/>
      <c r="B132" s="6"/>
      <c r="C132" s="6"/>
      <c r="D132" s="6"/>
      <c r="E132" s="6"/>
      <c r="F132" s="6"/>
      <c r="G132" s="6"/>
      <c r="H132" s="6"/>
      <c r="I132" s="6"/>
      <c r="P132" s="6"/>
      <c r="Q132" s="6"/>
    </row>
    <row r="133" spans="1:17" x14ac:dyDescent="0.2">
      <c r="A133" s="6"/>
      <c r="B133" s="6"/>
      <c r="C133" s="6"/>
      <c r="D133" s="6"/>
      <c r="E133" s="6"/>
      <c r="F133" s="6"/>
      <c r="G133" s="6"/>
      <c r="H133" s="6"/>
      <c r="I133" s="6"/>
      <c r="P133" s="6"/>
      <c r="Q133" s="6"/>
    </row>
    <row r="134" spans="1:17" x14ac:dyDescent="0.2">
      <c r="A134" s="6"/>
      <c r="B134" s="6"/>
      <c r="C134" s="6"/>
      <c r="D134" s="6"/>
      <c r="E134" s="6"/>
      <c r="F134" s="6"/>
      <c r="G134" s="6"/>
      <c r="H134" s="6"/>
      <c r="I134" s="6"/>
      <c r="P134" s="6"/>
      <c r="Q134" s="6"/>
    </row>
    <row r="135" spans="1:17" x14ac:dyDescent="0.2">
      <c r="A135" s="6"/>
      <c r="B135" s="6"/>
      <c r="C135" s="6"/>
      <c r="D135" s="6"/>
      <c r="E135" s="6"/>
      <c r="F135" s="6"/>
      <c r="G135" s="6"/>
      <c r="H135" s="6"/>
      <c r="I135" s="6"/>
      <c r="P135" s="6"/>
      <c r="Q135" s="6"/>
    </row>
    <row r="136" spans="1:17" x14ac:dyDescent="0.2">
      <c r="A136" s="6"/>
      <c r="B136" s="6"/>
      <c r="C136" s="6"/>
      <c r="D136" s="6"/>
      <c r="E136" s="6"/>
      <c r="F136" s="6"/>
      <c r="G136" s="6"/>
      <c r="H136" s="6"/>
      <c r="I136" s="6"/>
      <c r="P136" s="6"/>
      <c r="Q136" s="6"/>
    </row>
    <row r="137" spans="1:17" x14ac:dyDescent="0.2">
      <c r="A137" s="6"/>
      <c r="B137" s="6"/>
      <c r="C137" s="6"/>
      <c r="D137" s="6"/>
      <c r="E137" s="6"/>
      <c r="F137" s="6"/>
      <c r="G137" s="6"/>
      <c r="H137" s="6"/>
      <c r="I137" s="6"/>
      <c r="P137" s="6"/>
      <c r="Q137" s="6"/>
    </row>
    <row r="138" spans="1:17" x14ac:dyDescent="0.2">
      <c r="A138" s="6"/>
      <c r="B138" s="6"/>
      <c r="C138" s="6"/>
      <c r="D138" s="6"/>
      <c r="E138" s="6"/>
      <c r="F138" s="6"/>
      <c r="G138" s="6"/>
      <c r="H138" s="6"/>
      <c r="I138" s="6"/>
      <c r="P138" s="6"/>
      <c r="Q138" s="6"/>
    </row>
    <row r="139" spans="1:17" x14ac:dyDescent="0.2">
      <c r="A139" s="6"/>
      <c r="B139" s="6"/>
      <c r="C139" s="6"/>
      <c r="D139" s="6"/>
      <c r="E139" s="6"/>
      <c r="F139" s="6"/>
      <c r="G139" s="6"/>
      <c r="H139" s="6"/>
      <c r="I139" s="6"/>
      <c r="P139" s="6"/>
      <c r="Q139" s="6"/>
    </row>
    <row r="140" spans="1:17" x14ac:dyDescent="0.2">
      <c r="A140" s="6"/>
      <c r="B140" s="6"/>
      <c r="C140" s="6"/>
      <c r="D140" s="6"/>
      <c r="E140" s="6"/>
      <c r="F140" s="6"/>
      <c r="G140" s="6"/>
      <c r="H140" s="6"/>
      <c r="I140" s="6"/>
      <c r="P140" s="6"/>
      <c r="Q140" s="6"/>
    </row>
    <row r="141" spans="1:17" x14ac:dyDescent="0.2">
      <c r="A141" s="6"/>
      <c r="B141" s="6"/>
      <c r="C141" s="6"/>
      <c r="D141" s="6"/>
      <c r="E141" s="6"/>
      <c r="F141" s="6"/>
      <c r="G141" s="6"/>
      <c r="H141" s="6"/>
      <c r="I141" s="6"/>
      <c r="P141" s="6"/>
      <c r="Q141" s="6"/>
    </row>
    <row r="142" spans="1:17" x14ac:dyDescent="0.2">
      <c r="A142" s="6"/>
      <c r="B142" s="6"/>
      <c r="C142" s="6"/>
      <c r="D142" s="6"/>
      <c r="E142" s="6"/>
      <c r="F142" s="6"/>
      <c r="G142" s="6"/>
      <c r="H142" s="6"/>
      <c r="I142" s="6"/>
      <c r="P142" s="6"/>
      <c r="Q142" s="6"/>
    </row>
    <row r="143" spans="1:17" x14ac:dyDescent="0.2">
      <c r="A143" s="6"/>
      <c r="B143" s="6"/>
      <c r="C143" s="6"/>
      <c r="D143" s="6"/>
      <c r="E143" s="6"/>
      <c r="F143" s="6"/>
      <c r="G143" s="6"/>
      <c r="H143" s="6"/>
      <c r="I143" s="6"/>
      <c r="P143" s="6"/>
      <c r="Q143" s="6"/>
    </row>
    <row r="144" spans="1:17" x14ac:dyDescent="0.2">
      <c r="A144" s="6"/>
      <c r="B144" s="6"/>
      <c r="C144" s="6"/>
      <c r="D144" s="6"/>
      <c r="E144" s="6"/>
      <c r="F144" s="6"/>
      <c r="G144" s="6"/>
      <c r="H144" s="6"/>
      <c r="I144" s="6"/>
      <c r="P144" s="6"/>
      <c r="Q144" s="6"/>
    </row>
    <row r="145" spans="1:17" x14ac:dyDescent="0.2">
      <c r="A145" s="6"/>
      <c r="B145" s="6"/>
      <c r="C145" s="6"/>
      <c r="D145" s="6"/>
      <c r="E145" s="6"/>
      <c r="F145" s="6"/>
      <c r="G145" s="6"/>
      <c r="H145" s="6"/>
      <c r="I145" s="6"/>
      <c r="P145" s="6"/>
      <c r="Q145" s="6"/>
    </row>
    <row r="146" spans="1:17" x14ac:dyDescent="0.2">
      <c r="A146" s="6"/>
      <c r="B146" s="6"/>
      <c r="C146" s="6"/>
      <c r="D146" s="6"/>
      <c r="E146" s="6"/>
      <c r="F146" s="6"/>
      <c r="G146" s="6"/>
      <c r="H146" s="6"/>
      <c r="I146" s="6"/>
      <c r="P146" s="6"/>
      <c r="Q146" s="6"/>
    </row>
    <row r="147" spans="1:17" x14ac:dyDescent="0.2">
      <c r="A147" s="6"/>
      <c r="B147" s="6"/>
      <c r="C147" s="6"/>
      <c r="D147" s="6"/>
      <c r="E147" s="6"/>
      <c r="F147" s="6"/>
      <c r="G147" s="6"/>
      <c r="H147" s="6"/>
      <c r="I147" s="6"/>
      <c r="P147" s="6"/>
      <c r="Q147" s="6"/>
    </row>
    <row r="148" spans="1:17" x14ac:dyDescent="0.2">
      <c r="A148" s="6"/>
      <c r="B148" s="6"/>
      <c r="C148" s="6"/>
      <c r="D148" s="6"/>
      <c r="E148" s="6"/>
      <c r="F148" s="6"/>
      <c r="G148" s="6"/>
      <c r="H148" s="6"/>
      <c r="I148" s="6"/>
      <c r="P148" s="6"/>
      <c r="Q148" s="6"/>
    </row>
    <row r="149" spans="1:17" x14ac:dyDescent="0.2">
      <c r="A149" s="6"/>
      <c r="B149" s="6"/>
      <c r="C149" s="6"/>
      <c r="D149" s="6"/>
      <c r="E149" s="6"/>
      <c r="F149" s="6"/>
      <c r="G149" s="6"/>
      <c r="H149" s="6"/>
      <c r="I149" s="6"/>
      <c r="P149" s="6"/>
      <c r="Q149" s="6"/>
    </row>
    <row r="150" spans="1:17" x14ac:dyDescent="0.2">
      <c r="A150" s="6"/>
      <c r="B150" s="6"/>
      <c r="C150" s="6"/>
      <c r="D150" s="6"/>
      <c r="E150" s="6"/>
      <c r="F150" s="6"/>
      <c r="G150" s="6"/>
      <c r="H150" s="6"/>
      <c r="I150" s="6"/>
      <c r="P150" s="6"/>
      <c r="Q150" s="6"/>
    </row>
    <row r="151" spans="1:17" x14ac:dyDescent="0.2">
      <c r="A151" s="6"/>
      <c r="B151" s="6"/>
      <c r="C151" s="6"/>
      <c r="D151" s="6"/>
      <c r="E151" s="6"/>
      <c r="F151" s="6"/>
      <c r="G151" s="6"/>
      <c r="H151" s="6"/>
      <c r="I151" s="6"/>
      <c r="P151" s="6"/>
      <c r="Q151" s="6"/>
    </row>
    <row r="152" spans="1:17" x14ac:dyDescent="0.2">
      <c r="A152" s="6"/>
      <c r="B152" s="6"/>
      <c r="C152" s="6"/>
      <c r="D152" s="6"/>
      <c r="E152" s="6"/>
      <c r="F152" s="6"/>
      <c r="G152" s="6"/>
      <c r="H152" s="6"/>
      <c r="I152" s="6"/>
      <c r="P152" s="6"/>
      <c r="Q152" s="6"/>
    </row>
    <row r="153" spans="1:17" x14ac:dyDescent="0.2">
      <c r="A153" s="6"/>
      <c r="B153" s="6"/>
      <c r="C153" s="6"/>
      <c r="D153" s="6"/>
      <c r="E153" s="6"/>
      <c r="F153" s="6"/>
      <c r="G153" s="6"/>
      <c r="H153" s="6"/>
      <c r="I153" s="6"/>
      <c r="P153" s="6"/>
      <c r="Q153" s="6"/>
    </row>
    <row r="154" spans="1:17" x14ac:dyDescent="0.2">
      <c r="A154" s="6"/>
      <c r="B154" s="6"/>
      <c r="C154" s="6"/>
      <c r="D154" s="6"/>
      <c r="E154" s="6"/>
      <c r="F154" s="6"/>
      <c r="G154" s="6"/>
      <c r="H154" s="6"/>
      <c r="I154" s="6"/>
      <c r="P154" s="6"/>
      <c r="Q154" s="6"/>
    </row>
    <row r="155" spans="1:17" x14ac:dyDescent="0.2">
      <c r="A155" s="6"/>
      <c r="B155" s="6"/>
      <c r="C155" s="6"/>
      <c r="D155" s="6"/>
      <c r="E155" s="6"/>
      <c r="F155" s="6"/>
      <c r="G155" s="6"/>
      <c r="H155" s="6"/>
      <c r="I155" s="6"/>
      <c r="P155" s="6"/>
      <c r="Q155" s="6"/>
    </row>
    <row r="156" spans="1:17" x14ac:dyDescent="0.2">
      <c r="A156" s="6"/>
      <c r="B156" s="6"/>
      <c r="C156" s="6"/>
      <c r="D156" s="6"/>
      <c r="E156" s="6"/>
      <c r="F156" s="6"/>
      <c r="G156" s="6"/>
      <c r="H156" s="6"/>
      <c r="I156" s="6"/>
      <c r="P156" s="6"/>
      <c r="Q156" s="6"/>
    </row>
    <row r="157" spans="1:17" x14ac:dyDescent="0.2">
      <c r="A157" s="6"/>
      <c r="B157" s="6"/>
      <c r="C157" s="6"/>
      <c r="D157" s="6"/>
      <c r="E157" s="6"/>
      <c r="F157" s="6"/>
      <c r="G157" s="6"/>
      <c r="H157" s="6"/>
      <c r="I157" s="6"/>
      <c r="P157" s="6"/>
      <c r="Q157" s="6"/>
    </row>
    <row r="158" spans="1:17" x14ac:dyDescent="0.2">
      <c r="A158" s="6"/>
      <c r="B158" s="6"/>
      <c r="C158" s="6"/>
      <c r="D158" s="6"/>
      <c r="E158" s="6"/>
      <c r="F158" s="6"/>
      <c r="G158" s="6"/>
      <c r="H158" s="6"/>
      <c r="I158" s="6"/>
      <c r="P158" s="6"/>
      <c r="Q158" s="6"/>
    </row>
    <row r="159" spans="1:17" x14ac:dyDescent="0.2">
      <c r="A159" s="6"/>
      <c r="B159" s="6"/>
      <c r="C159" s="6"/>
      <c r="D159" s="6"/>
      <c r="E159" s="6"/>
      <c r="F159" s="6"/>
      <c r="G159" s="6"/>
      <c r="H159" s="6"/>
      <c r="I159" s="6"/>
      <c r="P159" s="6"/>
      <c r="Q159" s="6"/>
    </row>
    <row r="160" spans="1:17" x14ac:dyDescent="0.2">
      <c r="A160" s="6"/>
      <c r="B160" s="6"/>
      <c r="C160" s="6"/>
      <c r="D160" s="6"/>
      <c r="E160" s="6"/>
      <c r="F160" s="6"/>
      <c r="G160" s="6"/>
      <c r="H160" s="6"/>
      <c r="I160" s="6"/>
      <c r="P160" s="6"/>
      <c r="Q160" s="6"/>
    </row>
    <row r="161" spans="1:17" x14ac:dyDescent="0.2">
      <c r="A161" s="6"/>
      <c r="B161" s="6"/>
      <c r="C161" s="6"/>
      <c r="D161" s="6"/>
      <c r="E161" s="6"/>
      <c r="F161" s="6"/>
      <c r="G161" s="6"/>
      <c r="H161" s="6"/>
      <c r="I161" s="6"/>
      <c r="P161" s="6"/>
      <c r="Q161" s="6"/>
    </row>
    <row r="162" spans="1:17" x14ac:dyDescent="0.2">
      <c r="A162" s="6"/>
      <c r="B162" s="6"/>
      <c r="C162" s="6"/>
      <c r="D162" s="6"/>
      <c r="E162" s="6"/>
      <c r="F162" s="6"/>
      <c r="G162" s="6"/>
      <c r="H162" s="6"/>
      <c r="I162" s="6"/>
      <c r="P162" s="6"/>
      <c r="Q162" s="6"/>
    </row>
    <row r="163" spans="1:17" x14ac:dyDescent="0.2">
      <c r="A163" s="6"/>
      <c r="B163" s="6"/>
      <c r="C163" s="6"/>
      <c r="D163" s="6"/>
      <c r="E163" s="6"/>
      <c r="F163" s="6"/>
      <c r="G163" s="6"/>
      <c r="H163" s="6"/>
      <c r="I163" s="6"/>
      <c r="P163" s="6"/>
      <c r="Q163" s="6"/>
    </row>
    <row r="164" spans="1:17" x14ac:dyDescent="0.2">
      <c r="A164" s="6"/>
      <c r="B164" s="6"/>
      <c r="C164" s="6"/>
      <c r="D164" s="6"/>
      <c r="E164" s="6"/>
      <c r="F164" s="6"/>
      <c r="G164" s="6"/>
      <c r="H164" s="6"/>
      <c r="I164" s="6"/>
      <c r="P164" s="6"/>
      <c r="Q164" s="6"/>
    </row>
    <row r="165" spans="1:17" x14ac:dyDescent="0.2">
      <c r="A165" s="6"/>
      <c r="B165" s="6"/>
      <c r="C165" s="6"/>
      <c r="D165" s="6"/>
      <c r="E165" s="6"/>
      <c r="F165" s="6"/>
      <c r="G165" s="6"/>
      <c r="H165" s="6"/>
      <c r="I165" s="6"/>
      <c r="P165" s="6"/>
      <c r="Q165" s="6"/>
    </row>
    <row r="166" spans="1:17" x14ac:dyDescent="0.2">
      <c r="A166" s="6"/>
      <c r="B166" s="6"/>
      <c r="C166" s="6"/>
      <c r="D166" s="6"/>
      <c r="E166" s="6"/>
      <c r="F166" s="6"/>
      <c r="G166" s="6"/>
      <c r="H166" s="6"/>
      <c r="I166" s="6"/>
      <c r="P166" s="6"/>
      <c r="Q166" s="6"/>
    </row>
    <row r="167" spans="1:17" x14ac:dyDescent="0.2">
      <c r="A167" s="6"/>
      <c r="B167" s="6"/>
      <c r="C167" s="6"/>
      <c r="D167" s="6"/>
      <c r="E167" s="6"/>
      <c r="F167" s="6"/>
      <c r="G167" s="6"/>
      <c r="H167" s="6"/>
      <c r="I167" s="6"/>
      <c r="P167" s="6"/>
      <c r="Q167" s="6"/>
    </row>
    <row r="168" spans="1:17" x14ac:dyDescent="0.2">
      <c r="A168" s="6"/>
      <c r="B168" s="6"/>
      <c r="C168" s="6"/>
      <c r="D168" s="6"/>
      <c r="E168" s="6"/>
      <c r="F168" s="6"/>
      <c r="G168" s="6"/>
      <c r="H168" s="6"/>
      <c r="I168" s="6"/>
      <c r="P168" s="6"/>
      <c r="Q168" s="6"/>
    </row>
    <row r="169" spans="1:17" x14ac:dyDescent="0.2">
      <c r="A169" s="6"/>
      <c r="B169" s="6"/>
      <c r="C169" s="6"/>
      <c r="D169" s="6"/>
      <c r="E169" s="6"/>
      <c r="F169" s="6"/>
      <c r="G169" s="6"/>
      <c r="H169" s="6"/>
      <c r="I169" s="6"/>
      <c r="P169" s="6"/>
      <c r="Q169" s="6"/>
    </row>
    <row r="170" spans="1:17" x14ac:dyDescent="0.2">
      <c r="A170" s="6"/>
      <c r="B170" s="6"/>
      <c r="C170" s="6"/>
      <c r="D170" s="6"/>
      <c r="E170" s="6"/>
      <c r="F170" s="6"/>
      <c r="G170" s="6"/>
      <c r="H170" s="6"/>
      <c r="I170" s="6"/>
      <c r="P170" s="6"/>
      <c r="Q170" s="6"/>
    </row>
    <row r="171" spans="1:17" x14ac:dyDescent="0.2">
      <c r="A171" s="6"/>
      <c r="B171" s="6"/>
      <c r="C171" s="6"/>
      <c r="D171" s="6"/>
      <c r="E171" s="6"/>
      <c r="F171" s="6"/>
      <c r="G171" s="6"/>
      <c r="H171" s="6"/>
      <c r="I171" s="6"/>
      <c r="P171" s="6"/>
      <c r="Q171" s="6"/>
    </row>
    <row r="172" spans="1:17" x14ac:dyDescent="0.2">
      <c r="A172" s="6"/>
      <c r="B172" s="6"/>
      <c r="C172" s="6"/>
      <c r="D172" s="6"/>
      <c r="E172" s="6"/>
      <c r="F172" s="6"/>
      <c r="G172" s="6"/>
      <c r="H172" s="6"/>
      <c r="I172" s="6"/>
      <c r="P172" s="6"/>
      <c r="Q172" s="6"/>
    </row>
    <row r="173" spans="1:17" x14ac:dyDescent="0.2">
      <c r="A173" s="6"/>
      <c r="B173" s="6"/>
      <c r="C173" s="6"/>
      <c r="D173" s="6"/>
      <c r="E173" s="6"/>
      <c r="F173" s="6"/>
      <c r="G173" s="6"/>
      <c r="H173" s="6"/>
      <c r="I173" s="6"/>
      <c r="P173" s="6"/>
      <c r="Q173" s="6"/>
    </row>
    <row r="174" spans="1:17" x14ac:dyDescent="0.2">
      <c r="A174" s="6"/>
      <c r="B174" s="6"/>
      <c r="C174" s="6"/>
      <c r="D174" s="6"/>
      <c r="E174" s="6"/>
      <c r="F174" s="6"/>
      <c r="G174" s="6"/>
      <c r="H174" s="6"/>
      <c r="I174" s="6"/>
      <c r="P174" s="6"/>
      <c r="Q174" s="6"/>
    </row>
    <row r="175" spans="1:17" x14ac:dyDescent="0.2">
      <c r="A175" s="6"/>
      <c r="B175" s="6"/>
      <c r="C175" s="6"/>
      <c r="D175" s="6"/>
      <c r="E175" s="6"/>
      <c r="F175" s="6"/>
      <c r="G175" s="6"/>
      <c r="H175" s="6"/>
      <c r="I175" s="6"/>
      <c r="P175" s="6"/>
      <c r="Q175" s="6"/>
    </row>
    <row r="176" spans="1:17" x14ac:dyDescent="0.2">
      <c r="A176" s="6"/>
      <c r="B176" s="6"/>
      <c r="C176" s="6"/>
      <c r="D176" s="6"/>
      <c r="E176" s="6"/>
      <c r="F176" s="6"/>
      <c r="G176" s="6"/>
      <c r="H176" s="6"/>
      <c r="I176" s="6"/>
      <c r="P176" s="6"/>
      <c r="Q176" s="6"/>
    </row>
    <row r="177" spans="1:17" x14ac:dyDescent="0.2">
      <c r="A177" s="6"/>
      <c r="B177" s="6"/>
      <c r="C177" s="6"/>
      <c r="D177" s="6"/>
      <c r="E177" s="6"/>
      <c r="F177" s="6"/>
      <c r="G177" s="6"/>
      <c r="H177" s="6"/>
      <c r="I177" s="6"/>
      <c r="P177" s="6"/>
      <c r="Q177" s="6"/>
    </row>
    <row r="178" spans="1:17" x14ac:dyDescent="0.2">
      <c r="A178" s="6"/>
      <c r="B178" s="6"/>
      <c r="C178" s="6"/>
      <c r="D178" s="6"/>
      <c r="E178" s="6"/>
      <c r="F178" s="6"/>
      <c r="G178" s="6"/>
      <c r="H178" s="6"/>
      <c r="I178" s="6"/>
      <c r="P178" s="6"/>
      <c r="Q178" s="6"/>
    </row>
    <row r="179" spans="1:17" x14ac:dyDescent="0.2">
      <c r="A179" s="6"/>
      <c r="B179" s="6"/>
      <c r="C179" s="6"/>
      <c r="D179" s="6"/>
      <c r="E179" s="6"/>
      <c r="F179" s="6"/>
      <c r="G179" s="6"/>
      <c r="H179" s="6"/>
      <c r="I179" s="6"/>
      <c r="P179" s="6"/>
      <c r="Q179" s="6"/>
    </row>
    <row r="180" spans="1:17" x14ac:dyDescent="0.2">
      <c r="A180" s="6"/>
      <c r="B180" s="6"/>
      <c r="C180" s="6"/>
      <c r="D180" s="6"/>
      <c r="E180" s="6"/>
      <c r="F180" s="6"/>
      <c r="G180" s="6"/>
      <c r="H180" s="6"/>
      <c r="I180" s="6"/>
      <c r="P180" s="6"/>
      <c r="Q180" s="6"/>
    </row>
    <row r="181" spans="1:17" x14ac:dyDescent="0.2">
      <c r="A181" s="6"/>
      <c r="B181" s="6"/>
      <c r="C181" s="6"/>
      <c r="D181" s="6"/>
      <c r="E181" s="6"/>
      <c r="F181" s="6"/>
      <c r="G181" s="6"/>
      <c r="H181" s="6"/>
      <c r="I181" s="6"/>
      <c r="P181" s="6"/>
      <c r="Q181" s="6"/>
    </row>
    <row r="182" spans="1:17" x14ac:dyDescent="0.2">
      <c r="A182" s="6"/>
      <c r="B182" s="6"/>
      <c r="C182" s="6"/>
      <c r="D182" s="6"/>
      <c r="E182" s="6"/>
      <c r="F182" s="6"/>
      <c r="G182" s="6"/>
      <c r="H182" s="6"/>
      <c r="I182" s="6"/>
      <c r="P182" s="6"/>
      <c r="Q182" s="6"/>
    </row>
    <row r="183" spans="1:17" x14ac:dyDescent="0.2">
      <c r="A183" s="6"/>
      <c r="B183" s="6"/>
      <c r="C183" s="6"/>
      <c r="D183" s="6"/>
      <c r="E183" s="6"/>
      <c r="F183" s="6"/>
      <c r="G183" s="6"/>
      <c r="H183" s="6"/>
      <c r="I183" s="6"/>
      <c r="P183" s="6"/>
      <c r="Q183" s="6"/>
    </row>
    <row r="184" spans="1:17" x14ac:dyDescent="0.2">
      <c r="A184" s="6"/>
      <c r="B184" s="6"/>
      <c r="C184" s="6"/>
      <c r="D184" s="6"/>
      <c r="E184" s="6"/>
      <c r="F184" s="6"/>
      <c r="G184" s="6"/>
      <c r="H184" s="6"/>
      <c r="I184" s="6"/>
      <c r="P184" s="6"/>
      <c r="Q184" s="6"/>
    </row>
    <row r="185" spans="1:17" x14ac:dyDescent="0.2">
      <c r="A185" s="6"/>
      <c r="B185" s="6"/>
      <c r="C185" s="6"/>
      <c r="D185" s="6"/>
      <c r="E185" s="6"/>
      <c r="F185" s="6"/>
      <c r="G185" s="6"/>
      <c r="H185" s="6"/>
      <c r="I185" s="6"/>
      <c r="P185" s="6"/>
      <c r="Q185" s="6"/>
    </row>
    <row r="186" spans="1:17" x14ac:dyDescent="0.2">
      <c r="A186" s="6"/>
      <c r="B186" s="6"/>
      <c r="C186" s="6"/>
      <c r="D186" s="6"/>
      <c r="E186" s="6"/>
      <c r="F186" s="6"/>
      <c r="G186" s="6"/>
      <c r="H186" s="6"/>
      <c r="I186" s="6"/>
      <c r="P186" s="6"/>
      <c r="Q186" s="6"/>
    </row>
    <row r="187" spans="1:17" x14ac:dyDescent="0.2">
      <c r="A187" s="6"/>
      <c r="B187" s="6"/>
      <c r="C187" s="6"/>
      <c r="D187" s="6"/>
      <c r="E187" s="6"/>
      <c r="F187" s="6"/>
      <c r="G187" s="6"/>
      <c r="H187" s="6"/>
      <c r="I187" s="6"/>
      <c r="P187" s="6"/>
      <c r="Q187" s="6"/>
    </row>
    <row r="188" spans="1:17" x14ac:dyDescent="0.2">
      <c r="A188" s="6"/>
      <c r="B188" s="6"/>
      <c r="C188" s="6"/>
      <c r="D188" s="6"/>
      <c r="E188" s="6"/>
      <c r="F188" s="6"/>
      <c r="G188" s="6"/>
      <c r="H188" s="6"/>
      <c r="I188" s="6"/>
      <c r="P188" s="6"/>
      <c r="Q188" s="6"/>
    </row>
    <row r="189" spans="1:17" x14ac:dyDescent="0.2">
      <c r="A189" s="6"/>
      <c r="B189" s="6"/>
      <c r="C189" s="6"/>
      <c r="D189" s="6"/>
      <c r="E189" s="6"/>
      <c r="F189" s="6"/>
      <c r="G189" s="6"/>
      <c r="H189" s="6"/>
      <c r="I189" s="6"/>
      <c r="P189" s="6"/>
      <c r="Q189" s="6"/>
    </row>
    <row r="190" spans="1:17" x14ac:dyDescent="0.2">
      <c r="A190" s="6"/>
      <c r="B190" s="6"/>
      <c r="C190" s="6"/>
      <c r="D190" s="6"/>
      <c r="E190" s="6"/>
      <c r="F190" s="6"/>
      <c r="G190" s="6"/>
      <c r="H190" s="6"/>
      <c r="I190" s="6"/>
      <c r="P190" s="6"/>
      <c r="Q190" s="6"/>
    </row>
    <row r="191" spans="1:17" x14ac:dyDescent="0.2">
      <c r="A191" s="6"/>
      <c r="B191" s="6"/>
      <c r="C191" s="6"/>
      <c r="D191" s="6"/>
      <c r="E191" s="6"/>
      <c r="F191" s="6"/>
      <c r="G191" s="6"/>
      <c r="H191" s="6"/>
      <c r="I191" s="6"/>
      <c r="P191" s="6"/>
      <c r="Q191" s="6"/>
    </row>
    <row r="192" spans="1:17" x14ac:dyDescent="0.2">
      <c r="A192" s="6"/>
      <c r="B192" s="6"/>
      <c r="C192" s="6"/>
      <c r="D192" s="6"/>
      <c r="E192" s="6"/>
      <c r="F192" s="6"/>
      <c r="G192" s="6"/>
      <c r="H192" s="6"/>
      <c r="I192" s="6"/>
      <c r="P192" s="6"/>
      <c r="Q192" s="6"/>
    </row>
    <row r="193" spans="1:17" x14ac:dyDescent="0.2">
      <c r="A193" s="6"/>
      <c r="B193" s="6"/>
      <c r="C193" s="6"/>
      <c r="D193" s="6"/>
      <c r="E193" s="6"/>
      <c r="F193" s="6"/>
      <c r="G193" s="6"/>
      <c r="H193" s="6"/>
      <c r="I193" s="6"/>
      <c r="P193" s="6"/>
      <c r="Q193" s="6"/>
    </row>
    <row r="194" spans="1:17" x14ac:dyDescent="0.2">
      <c r="A194" s="6"/>
      <c r="B194" s="6"/>
      <c r="C194" s="6"/>
      <c r="D194" s="6"/>
      <c r="E194" s="6"/>
      <c r="F194" s="6"/>
      <c r="G194" s="6"/>
      <c r="H194" s="6"/>
      <c r="I194" s="6"/>
      <c r="P194" s="6"/>
      <c r="Q194" s="6"/>
    </row>
    <row r="195" spans="1:17" x14ac:dyDescent="0.2">
      <c r="A195" s="6"/>
      <c r="B195" s="6"/>
      <c r="C195" s="6"/>
      <c r="D195" s="6"/>
      <c r="E195" s="6"/>
      <c r="F195" s="6"/>
      <c r="G195" s="6"/>
      <c r="H195" s="6"/>
      <c r="I195" s="6"/>
      <c r="P195" s="6"/>
      <c r="Q195" s="6"/>
    </row>
    <row r="196" spans="1:17" x14ac:dyDescent="0.2">
      <c r="A196" s="6"/>
      <c r="B196" s="6"/>
      <c r="C196" s="6"/>
      <c r="D196" s="6"/>
      <c r="E196" s="6"/>
      <c r="F196" s="6"/>
      <c r="G196" s="6"/>
      <c r="H196" s="6"/>
      <c r="I196" s="6"/>
      <c r="P196" s="6"/>
      <c r="Q196" s="6"/>
    </row>
    <row r="197" spans="1:17" x14ac:dyDescent="0.2">
      <c r="A197" s="6"/>
      <c r="B197" s="6"/>
      <c r="C197" s="6"/>
      <c r="D197" s="6"/>
      <c r="E197" s="6"/>
      <c r="F197" s="6"/>
      <c r="G197" s="6"/>
      <c r="H197" s="6"/>
      <c r="I197" s="6"/>
      <c r="P197" s="6"/>
      <c r="Q197" s="6"/>
    </row>
    <row r="198" spans="1:17" x14ac:dyDescent="0.2">
      <c r="A198" s="6"/>
      <c r="B198" s="6"/>
      <c r="C198" s="6"/>
      <c r="D198" s="6"/>
      <c r="E198" s="6"/>
      <c r="F198" s="6"/>
      <c r="G198" s="6"/>
      <c r="H198" s="6"/>
      <c r="I198" s="6"/>
      <c r="P198" s="6"/>
      <c r="Q198" s="6"/>
    </row>
    <row r="199" spans="1:17" x14ac:dyDescent="0.2">
      <c r="A199" s="6"/>
      <c r="B199" s="6"/>
      <c r="C199" s="6"/>
      <c r="D199" s="6"/>
      <c r="E199" s="6"/>
      <c r="F199" s="6"/>
      <c r="G199" s="6"/>
      <c r="H199" s="6"/>
      <c r="I199" s="6"/>
      <c r="P199" s="6"/>
      <c r="Q199" s="6"/>
    </row>
    <row r="200" spans="1:17" x14ac:dyDescent="0.2">
      <c r="A200" s="6"/>
      <c r="B200" s="6"/>
      <c r="C200" s="6"/>
      <c r="D200" s="6"/>
      <c r="E200" s="6"/>
      <c r="F200" s="6"/>
      <c r="G200" s="6"/>
      <c r="P200" s="6"/>
      <c r="Q200" s="6"/>
    </row>
    <row r="201" spans="1:17" x14ac:dyDescent="0.2">
      <c r="A201" s="6"/>
      <c r="B201" s="6"/>
      <c r="C201" s="6"/>
      <c r="D201" s="6"/>
      <c r="E201" s="6"/>
      <c r="F201" s="6"/>
      <c r="G201" s="6"/>
      <c r="P201" s="6"/>
      <c r="Q201" s="6"/>
    </row>
    <row r="202" spans="1:17" x14ac:dyDescent="0.2">
      <c r="A202" s="6"/>
      <c r="B202" s="6"/>
      <c r="C202" s="6"/>
      <c r="D202" s="6"/>
      <c r="E202" s="6"/>
      <c r="F202" s="6"/>
      <c r="G202" s="6"/>
    </row>
    <row r="203" spans="1:17" x14ac:dyDescent="0.2">
      <c r="A203" s="6"/>
      <c r="B203" s="6"/>
      <c r="C203" s="6"/>
      <c r="D203" s="6"/>
      <c r="E203" s="6"/>
      <c r="F203" s="6"/>
      <c r="G203" s="6"/>
    </row>
  </sheetData>
  <mergeCells count="53">
    <mergeCell ref="A33:F33"/>
    <mergeCell ref="A36:F36"/>
    <mergeCell ref="A41:F41"/>
    <mergeCell ref="A34:F34"/>
    <mergeCell ref="A23:F23"/>
    <mergeCell ref="A26:F26"/>
    <mergeCell ref="A27:F27"/>
    <mergeCell ref="A31:F31"/>
    <mergeCell ref="A32:F32"/>
    <mergeCell ref="A25:F25"/>
    <mergeCell ref="A24:F24"/>
    <mergeCell ref="A30:F30"/>
    <mergeCell ref="A39:F39"/>
    <mergeCell ref="A40:F40"/>
    <mergeCell ref="A28:F28"/>
    <mergeCell ref="A29:F29"/>
    <mergeCell ref="A46:F46"/>
    <mergeCell ref="A47:F47"/>
    <mergeCell ref="A35:F35"/>
    <mergeCell ref="A37:F37"/>
    <mergeCell ref="A38:F38"/>
    <mergeCell ref="A43:F43"/>
    <mergeCell ref="A45:F45"/>
    <mergeCell ref="A44:F44"/>
    <mergeCell ref="A42:F42"/>
    <mergeCell ref="J20:J21"/>
    <mergeCell ref="M20:O20"/>
    <mergeCell ref="P20:Q20"/>
    <mergeCell ref="G19:L19"/>
    <mergeCell ref="H20:I20"/>
    <mergeCell ref="K20:L20"/>
    <mergeCell ref="A22:F22"/>
    <mergeCell ref="A17:K17"/>
    <mergeCell ref="A7:B7"/>
    <mergeCell ref="C7:N7"/>
    <mergeCell ref="A9:B9"/>
    <mergeCell ref="C9:N9"/>
    <mergeCell ref="A10:B10"/>
    <mergeCell ref="C10:N10"/>
    <mergeCell ref="A12:B12"/>
    <mergeCell ref="C12:N12"/>
    <mergeCell ref="A13:B13"/>
    <mergeCell ref="C13:N13"/>
    <mergeCell ref="A16:K16"/>
    <mergeCell ref="A19:F21"/>
    <mergeCell ref="M19:Q19"/>
    <mergeCell ref="G20:G21"/>
    <mergeCell ref="A6:B6"/>
    <mergeCell ref="C6:N6"/>
    <mergeCell ref="A4:Q4"/>
    <mergeCell ref="A1:Q1"/>
    <mergeCell ref="A2:Q2"/>
    <mergeCell ref="A3:Q3"/>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rgb="FF7030A0"/>
    <pageSetUpPr fitToPage="1"/>
  </sheetPr>
  <dimension ref="A1:S201"/>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4.7109375" style="2" customWidth="1"/>
    <col min="2" max="2" width="10.7109375" style="2" customWidth="1"/>
    <col min="3" max="6" width="20.7109375" style="2" customWidth="1"/>
    <col min="7" max="7" width="26.42578125" style="2" customWidth="1"/>
    <col min="8" max="8" width="25.7109375" style="2" customWidth="1"/>
    <col min="9" max="9" width="24.42578125" style="2" customWidth="1"/>
    <col min="10" max="10" width="25.5703125" style="2" customWidth="1"/>
    <col min="11" max="11" width="24.5703125" style="2" customWidth="1"/>
    <col min="12" max="12" width="24.42578125" style="2" customWidth="1"/>
    <col min="13" max="13" width="37.5703125" style="2" customWidth="1"/>
    <col min="14" max="14" width="34.28515625" style="2" customWidth="1"/>
    <col min="15" max="15" width="32.42578125" style="2" customWidth="1"/>
    <col min="16" max="16" width="24.140625" style="2" customWidth="1"/>
    <col min="17" max="17" width="24.42578125" style="2" customWidth="1"/>
    <col min="18"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462"/>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38"/>
      <c r="Q7" s="118"/>
    </row>
    <row r="8" spans="1:17" s="3" customFormat="1" ht="5.25" customHeight="1" x14ac:dyDescent="0.2">
      <c r="A8" s="118"/>
      <c r="B8" s="118"/>
      <c r="C8" s="118"/>
      <c r="D8" s="118"/>
      <c r="E8" s="118"/>
      <c r="F8" s="118"/>
      <c r="G8" s="118"/>
      <c r="H8" s="118"/>
      <c r="I8" s="118"/>
      <c r="J8" s="118"/>
      <c r="K8" s="118"/>
      <c r="L8" s="118"/>
      <c r="M8" s="118"/>
      <c r="N8" s="118"/>
      <c r="O8" s="118"/>
      <c r="P8" s="13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9"/>
      <c r="Q9" s="134"/>
    </row>
    <row r="10" spans="1:17" s="8" customFormat="1" ht="66" customHeight="1" x14ac:dyDescent="0.2">
      <c r="A10" s="614">
        <v>1</v>
      </c>
      <c r="B10" s="614"/>
      <c r="C10" s="614" t="s">
        <v>56</v>
      </c>
      <c r="D10" s="614"/>
      <c r="E10" s="614"/>
      <c r="F10" s="614"/>
      <c r="G10" s="614"/>
      <c r="H10" s="614"/>
      <c r="I10" s="614"/>
      <c r="J10" s="614"/>
      <c r="K10" s="614"/>
      <c r="L10" s="614"/>
      <c r="M10" s="614"/>
      <c r="N10" s="614"/>
      <c r="O10" s="134"/>
      <c r="P10" s="139"/>
      <c r="Q10" s="134"/>
    </row>
    <row r="11" spans="1:17" s="3" customFormat="1" ht="5.25" customHeight="1" x14ac:dyDescent="0.2">
      <c r="A11" s="118"/>
      <c r="B11" s="118"/>
      <c r="C11" s="118"/>
      <c r="D11" s="118"/>
      <c r="E11" s="118"/>
      <c r="F11" s="118"/>
      <c r="G11" s="118"/>
      <c r="H11" s="118"/>
      <c r="I11" s="118"/>
      <c r="J11" s="118"/>
      <c r="K11" s="118"/>
      <c r="L11" s="118"/>
      <c r="M11" s="118"/>
      <c r="N11" s="118"/>
      <c r="O11" s="118"/>
      <c r="P11" s="13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38"/>
      <c r="Q12" s="118"/>
    </row>
    <row r="13" spans="1:17" s="3" customFormat="1" ht="45" customHeight="1" x14ac:dyDescent="0.2">
      <c r="A13" s="614" t="s">
        <v>106</v>
      </c>
      <c r="B13" s="614"/>
      <c r="C13" s="614"/>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9"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9" s="3" customFormat="1" ht="12" customHeight="1" x14ac:dyDescent="0.2">
      <c r="A18" s="118"/>
      <c r="B18" s="118"/>
      <c r="C18" s="118"/>
      <c r="D18" s="118"/>
      <c r="E18" s="118"/>
      <c r="F18" s="118"/>
      <c r="G18" s="118"/>
      <c r="H18" s="118"/>
      <c r="I18" s="118"/>
      <c r="J18" s="118"/>
      <c r="K18" s="118"/>
      <c r="L18" s="118"/>
      <c r="M18" s="118"/>
      <c r="N18" s="118"/>
      <c r="O18" s="118"/>
      <c r="P18" s="118"/>
      <c r="Q18" s="118"/>
    </row>
    <row r="19" spans="1:19" s="3" customFormat="1" ht="30" customHeight="1" x14ac:dyDescent="0.2">
      <c r="A19" s="642" t="s">
        <v>24</v>
      </c>
      <c r="B19" s="620"/>
      <c r="C19" s="620"/>
      <c r="D19" s="620"/>
      <c r="E19" s="620"/>
      <c r="F19" s="620"/>
      <c r="G19" s="626" t="s">
        <v>5</v>
      </c>
      <c r="H19" s="627"/>
      <c r="I19" s="627"/>
      <c r="J19" s="627"/>
      <c r="K19" s="627"/>
      <c r="L19" s="628"/>
      <c r="M19" s="620" t="s">
        <v>16</v>
      </c>
      <c r="N19" s="620"/>
      <c r="O19" s="620"/>
      <c r="P19" s="620"/>
      <c r="Q19" s="623"/>
    </row>
    <row r="20" spans="1:19" s="3" customFormat="1" ht="44.25" customHeight="1" x14ac:dyDescent="0.2">
      <c r="A20" s="642"/>
      <c r="B20" s="620"/>
      <c r="C20" s="620"/>
      <c r="D20" s="620"/>
      <c r="E20" s="620"/>
      <c r="F20" s="620"/>
      <c r="G20" s="624" t="s">
        <v>6</v>
      </c>
      <c r="H20" s="629" t="s">
        <v>279</v>
      </c>
      <c r="I20" s="630"/>
      <c r="J20" s="620" t="s">
        <v>7</v>
      </c>
      <c r="K20" s="631" t="s">
        <v>9</v>
      </c>
      <c r="L20" s="632"/>
      <c r="M20" s="620" t="s">
        <v>280</v>
      </c>
      <c r="N20" s="620"/>
      <c r="O20" s="620"/>
      <c r="P20" s="620" t="s">
        <v>30</v>
      </c>
      <c r="Q20" s="623"/>
    </row>
    <row r="21" spans="1:19" s="3" customFormat="1" ht="91.5" customHeight="1" x14ac:dyDescent="0.2">
      <c r="A21" s="643"/>
      <c r="B21" s="622"/>
      <c r="C21" s="622"/>
      <c r="D21" s="622"/>
      <c r="E21" s="622"/>
      <c r="F21" s="622"/>
      <c r="G21" s="625"/>
      <c r="H21" s="126" t="s">
        <v>11</v>
      </c>
      <c r="I21" s="140" t="s">
        <v>12</v>
      </c>
      <c r="J21" s="622"/>
      <c r="K21" s="127" t="s">
        <v>20</v>
      </c>
      <c r="L21" s="128" t="s">
        <v>21</v>
      </c>
      <c r="M21" s="126" t="s">
        <v>13</v>
      </c>
      <c r="N21" s="128" t="s">
        <v>14</v>
      </c>
      <c r="O21" s="128" t="s">
        <v>15</v>
      </c>
      <c r="P21" s="127" t="s">
        <v>281</v>
      </c>
      <c r="Q21" s="316" t="s">
        <v>282</v>
      </c>
    </row>
    <row r="22" spans="1:19" s="3" customFormat="1" ht="42" customHeight="1" x14ac:dyDescent="0.2">
      <c r="A22" s="638"/>
      <c r="B22" s="638"/>
      <c r="C22" s="638"/>
      <c r="D22" s="638"/>
      <c r="E22" s="638"/>
      <c r="F22" s="638"/>
      <c r="G22" s="107"/>
      <c r="H22" s="107"/>
      <c r="I22" s="107"/>
      <c r="J22" s="107"/>
      <c r="K22" s="130"/>
      <c r="L22" s="130"/>
      <c r="M22" s="131"/>
      <c r="N22" s="131"/>
      <c r="O22" s="131"/>
      <c r="P22" s="130"/>
      <c r="Q22" s="130"/>
    </row>
    <row r="23" spans="1:19" s="3" customFormat="1" ht="78" customHeight="1" x14ac:dyDescent="0.2">
      <c r="A23" s="638" t="s">
        <v>201</v>
      </c>
      <c r="B23" s="638"/>
      <c r="C23" s="638"/>
      <c r="D23" s="638"/>
      <c r="E23" s="638"/>
      <c r="F23" s="638"/>
      <c r="G23" s="107" t="s">
        <v>28</v>
      </c>
      <c r="H23" s="107">
        <v>500497</v>
      </c>
      <c r="I23" s="107">
        <v>522162</v>
      </c>
      <c r="J23" s="107">
        <v>16034</v>
      </c>
      <c r="K23" s="130">
        <v>3.2036156060875488E-2</v>
      </c>
      <c r="L23" s="130">
        <v>3.0706945354123816E-2</v>
      </c>
      <c r="M23" s="109">
        <v>280856706</v>
      </c>
      <c r="N23" s="109">
        <v>362117088.63</v>
      </c>
      <c r="O23" s="109">
        <v>97235013.020000011</v>
      </c>
      <c r="P23" s="130">
        <v>0.34620862148828313</v>
      </c>
      <c r="Q23" s="130">
        <v>0.26851815634514759</v>
      </c>
    </row>
    <row r="24" spans="1:19" s="3" customFormat="1" ht="42" customHeight="1" x14ac:dyDescent="0.2">
      <c r="A24" s="637"/>
      <c r="B24" s="637"/>
      <c r="C24" s="637"/>
      <c r="D24" s="637"/>
      <c r="E24" s="637"/>
      <c r="F24" s="637"/>
      <c r="G24" s="161"/>
      <c r="H24" s="161"/>
      <c r="I24" s="161"/>
      <c r="J24" s="161"/>
      <c r="K24" s="165"/>
      <c r="L24" s="165"/>
      <c r="M24" s="157"/>
      <c r="N24" s="157"/>
      <c r="O24" s="157"/>
      <c r="P24" s="165"/>
      <c r="Q24" s="165"/>
    </row>
    <row r="25" spans="1:19" s="3" customFormat="1" ht="42" customHeight="1" x14ac:dyDescent="0.2">
      <c r="A25" s="637"/>
      <c r="B25" s="637"/>
      <c r="C25" s="637"/>
      <c r="D25" s="637"/>
      <c r="E25" s="637"/>
      <c r="F25" s="637"/>
      <c r="G25" s="161"/>
      <c r="H25" s="161"/>
      <c r="I25" s="161"/>
      <c r="J25" s="161"/>
      <c r="K25" s="166"/>
      <c r="L25" s="166"/>
      <c r="M25" s="164"/>
      <c r="N25" s="164"/>
      <c r="O25" s="164"/>
      <c r="P25" s="166"/>
      <c r="Q25" s="166"/>
    </row>
    <row r="26" spans="1:19" s="3" customFormat="1" ht="55.5" customHeight="1" x14ac:dyDescent="0.2">
      <c r="A26" s="637" t="s">
        <v>111</v>
      </c>
      <c r="B26" s="637"/>
      <c r="C26" s="637"/>
      <c r="D26" s="637"/>
      <c r="E26" s="637"/>
      <c r="F26" s="637"/>
      <c r="G26" s="161" t="s">
        <v>28</v>
      </c>
      <c r="H26" s="161">
        <v>931</v>
      </c>
      <c r="I26" s="161">
        <v>909</v>
      </c>
      <c r="J26" s="161">
        <v>163</v>
      </c>
      <c r="K26" s="166">
        <v>0.17508055853920515</v>
      </c>
      <c r="L26" s="166">
        <v>0.17931793179317931</v>
      </c>
      <c r="M26" s="163">
        <v>413829090</v>
      </c>
      <c r="N26" s="163">
        <v>542002972.8499999</v>
      </c>
      <c r="O26" s="163">
        <v>369878610.55000001</v>
      </c>
      <c r="P26" s="166">
        <v>0.89379557766226636</v>
      </c>
      <c r="Q26" s="166">
        <v>0.68242911769482939</v>
      </c>
    </row>
    <row r="27" spans="1:19" s="3" customFormat="1" ht="42" customHeight="1" x14ac:dyDescent="0.2">
      <c r="A27" s="637"/>
      <c r="B27" s="637"/>
      <c r="C27" s="637"/>
      <c r="D27" s="637"/>
      <c r="E27" s="637"/>
      <c r="F27" s="637"/>
      <c r="G27" s="161"/>
      <c r="H27" s="161"/>
      <c r="I27" s="161"/>
      <c r="J27" s="161"/>
      <c r="K27" s="166"/>
      <c r="L27" s="166"/>
      <c r="M27" s="164"/>
      <c r="N27" s="164"/>
      <c r="O27" s="164"/>
      <c r="P27" s="166"/>
      <c r="Q27" s="166"/>
    </row>
    <row r="28" spans="1:19" s="3" customFormat="1" ht="84" customHeight="1" x14ac:dyDescent="0.35">
      <c r="A28" s="637" t="s">
        <v>110</v>
      </c>
      <c r="B28" s="637"/>
      <c r="C28" s="637"/>
      <c r="D28" s="637"/>
      <c r="E28" s="637"/>
      <c r="F28" s="637"/>
      <c r="G28" s="161" t="s">
        <v>28</v>
      </c>
      <c r="H28" s="161">
        <v>837345</v>
      </c>
      <c r="I28" s="161">
        <v>1071669</v>
      </c>
      <c r="J28" s="161">
        <v>1052030</v>
      </c>
      <c r="K28" s="166">
        <v>1.256387749374511</v>
      </c>
      <c r="L28" s="166">
        <v>0.98167437893603338</v>
      </c>
      <c r="M28" s="221">
        <v>12633873938</v>
      </c>
      <c r="N28" s="221">
        <v>14252698893.570004</v>
      </c>
      <c r="O28" s="221">
        <v>9475133493.6199989</v>
      </c>
      <c r="P28" s="166">
        <v>0.74997847375386717</v>
      </c>
      <c r="Q28" s="166">
        <v>0.664795738994713</v>
      </c>
      <c r="S28" s="19"/>
    </row>
    <row r="29" spans="1:19" s="3" customFormat="1" ht="42" customHeight="1" x14ac:dyDescent="0.35">
      <c r="A29" s="637"/>
      <c r="B29" s="637"/>
      <c r="C29" s="637"/>
      <c r="D29" s="637"/>
      <c r="E29" s="637"/>
      <c r="F29" s="637"/>
      <c r="G29" s="161"/>
      <c r="H29" s="161"/>
      <c r="I29" s="161"/>
      <c r="J29" s="161"/>
      <c r="K29" s="166"/>
      <c r="L29" s="166"/>
      <c r="M29" s="221"/>
      <c r="N29" s="221"/>
      <c r="O29" s="221"/>
      <c r="P29" s="166"/>
      <c r="Q29" s="166"/>
      <c r="S29" s="19"/>
    </row>
    <row r="30" spans="1:19" s="3" customFormat="1" ht="42" customHeight="1" x14ac:dyDescent="0.2">
      <c r="A30" s="637"/>
      <c r="B30" s="637"/>
      <c r="C30" s="637"/>
      <c r="D30" s="637"/>
      <c r="E30" s="637"/>
      <c r="F30" s="637"/>
      <c r="G30" s="161"/>
      <c r="H30" s="161"/>
      <c r="I30" s="161"/>
      <c r="J30" s="161"/>
      <c r="K30" s="166"/>
      <c r="L30" s="166"/>
      <c r="M30" s="159"/>
      <c r="N30" s="159"/>
      <c r="O30" s="159"/>
      <c r="P30" s="166"/>
      <c r="Q30" s="166"/>
    </row>
    <row r="31" spans="1:19" s="3" customFormat="1" ht="76.5" customHeight="1" x14ac:dyDescent="0.2">
      <c r="A31" s="637" t="s">
        <v>251</v>
      </c>
      <c r="B31" s="637"/>
      <c r="C31" s="637"/>
      <c r="D31" s="637"/>
      <c r="E31" s="637"/>
      <c r="F31" s="637"/>
      <c r="G31" s="161" t="s">
        <v>28</v>
      </c>
      <c r="H31" s="161">
        <v>52682</v>
      </c>
      <c r="I31" s="161">
        <v>52682</v>
      </c>
      <c r="J31" s="161">
        <v>34392</v>
      </c>
      <c r="K31" s="166">
        <v>0.6528225959530769</v>
      </c>
      <c r="L31" s="166">
        <v>0.6528225959530769</v>
      </c>
      <c r="M31" s="221">
        <v>467407526</v>
      </c>
      <c r="N31" s="221">
        <v>523739219.49999994</v>
      </c>
      <c r="O31" s="221">
        <v>314173084.82999998</v>
      </c>
      <c r="P31" s="166">
        <v>0.67216094597073306</v>
      </c>
      <c r="Q31" s="166">
        <v>0.59986549246766885</v>
      </c>
    </row>
    <row r="32" spans="1:19" s="3" customFormat="1" ht="27.75" customHeight="1" x14ac:dyDescent="0.2">
      <c r="A32" s="637"/>
      <c r="B32" s="637"/>
      <c r="C32" s="637"/>
      <c r="D32" s="637"/>
      <c r="E32" s="637"/>
      <c r="F32" s="637"/>
      <c r="G32" s="161"/>
      <c r="H32" s="161"/>
      <c r="I32" s="161"/>
      <c r="J32" s="161"/>
      <c r="K32" s="166"/>
      <c r="L32" s="166"/>
      <c r="M32" s="221"/>
      <c r="N32" s="221"/>
      <c r="O32" s="221"/>
      <c r="P32" s="166"/>
      <c r="Q32" s="166"/>
    </row>
    <row r="33" spans="1:17" s="3" customFormat="1" ht="27.75" customHeight="1" x14ac:dyDescent="0.2">
      <c r="A33" s="637"/>
      <c r="B33" s="637"/>
      <c r="C33" s="637"/>
      <c r="D33" s="637"/>
      <c r="E33" s="637"/>
      <c r="F33" s="637"/>
      <c r="G33" s="161"/>
      <c r="H33" s="161"/>
      <c r="I33" s="161"/>
      <c r="J33" s="161"/>
      <c r="K33" s="166"/>
      <c r="L33" s="166"/>
      <c r="M33" s="221"/>
      <c r="N33" s="221"/>
      <c r="O33" s="221"/>
      <c r="P33" s="166"/>
      <c r="Q33" s="166"/>
    </row>
    <row r="34" spans="1:17" s="3" customFormat="1" ht="64.5" customHeight="1" x14ac:dyDescent="0.2">
      <c r="A34" s="637" t="s">
        <v>113</v>
      </c>
      <c r="B34" s="637"/>
      <c r="C34" s="637"/>
      <c r="D34" s="637"/>
      <c r="E34" s="637"/>
      <c r="F34" s="637"/>
      <c r="G34" s="161" t="s">
        <v>28</v>
      </c>
      <c r="H34" s="161">
        <v>74616</v>
      </c>
      <c r="I34" s="161">
        <v>74565</v>
      </c>
      <c r="J34" s="161">
        <v>14582</v>
      </c>
      <c r="K34" s="166">
        <v>0.19542725420821272</v>
      </c>
      <c r="L34" s="166">
        <v>0.19556092000268221</v>
      </c>
      <c r="M34" s="163">
        <v>550684115</v>
      </c>
      <c r="N34" s="188">
        <v>673217006.70999992</v>
      </c>
      <c r="O34" s="188">
        <v>474039554.4799999</v>
      </c>
      <c r="P34" s="166">
        <v>0.86081937279051512</v>
      </c>
      <c r="Q34" s="166">
        <v>0.70414078930748225</v>
      </c>
    </row>
    <row r="35" spans="1:17" s="3" customFormat="1" ht="42" customHeight="1" x14ac:dyDescent="0.2">
      <c r="A35" s="637"/>
      <c r="B35" s="637"/>
      <c r="C35" s="637"/>
      <c r="D35" s="637"/>
      <c r="E35" s="637"/>
      <c r="F35" s="637"/>
      <c r="G35" s="161"/>
      <c r="H35" s="161"/>
      <c r="I35" s="161"/>
      <c r="J35" s="161"/>
      <c r="K35" s="166"/>
      <c r="L35" s="166"/>
      <c r="M35" s="162"/>
      <c r="N35" s="162"/>
      <c r="O35" s="157"/>
      <c r="P35" s="166"/>
      <c r="Q35" s="166"/>
    </row>
    <row r="36" spans="1:17" s="3" customFormat="1" ht="42" customHeight="1" x14ac:dyDescent="0.2">
      <c r="A36" s="637"/>
      <c r="B36" s="637"/>
      <c r="C36" s="637"/>
      <c r="D36" s="637"/>
      <c r="E36" s="637"/>
      <c r="F36" s="637"/>
      <c r="G36" s="161"/>
      <c r="H36" s="161"/>
      <c r="I36" s="161"/>
      <c r="J36" s="161"/>
      <c r="K36" s="166"/>
      <c r="L36" s="166"/>
      <c r="M36" s="162"/>
      <c r="N36" s="162"/>
      <c r="O36" s="157"/>
      <c r="P36" s="166"/>
      <c r="Q36" s="166"/>
    </row>
    <row r="37" spans="1:17" s="3" customFormat="1" ht="53.25" customHeight="1" x14ac:dyDescent="0.2">
      <c r="A37" s="637" t="s">
        <v>114</v>
      </c>
      <c r="B37" s="637"/>
      <c r="C37" s="637"/>
      <c r="D37" s="637"/>
      <c r="E37" s="637"/>
      <c r="F37" s="637"/>
      <c r="G37" s="161" t="s">
        <v>28</v>
      </c>
      <c r="H37" s="161">
        <v>5889</v>
      </c>
      <c r="I37" s="161">
        <v>5889</v>
      </c>
      <c r="J37" s="161">
        <v>5775</v>
      </c>
      <c r="K37" s="166">
        <v>0.98064187468160979</v>
      </c>
      <c r="L37" s="166">
        <v>0.98064187468160979</v>
      </c>
      <c r="M37" s="163">
        <v>711427979</v>
      </c>
      <c r="N37" s="163">
        <v>754176539.7700001</v>
      </c>
      <c r="O37" s="156">
        <v>526039772.87999994</v>
      </c>
      <c r="P37" s="166">
        <v>0.73941395110635644</v>
      </c>
      <c r="Q37" s="166">
        <v>0.69750216977105306</v>
      </c>
    </row>
    <row r="38" spans="1:17" s="3" customFormat="1" ht="42" customHeight="1" x14ac:dyDescent="0.2">
      <c r="A38" s="633"/>
      <c r="B38" s="633"/>
      <c r="C38" s="633"/>
      <c r="D38" s="633"/>
      <c r="E38" s="633"/>
      <c r="F38" s="633"/>
      <c r="G38" s="161"/>
      <c r="H38" s="161"/>
      <c r="I38" s="161"/>
      <c r="J38" s="161"/>
      <c r="K38" s="166"/>
      <c r="L38" s="166"/>
      <c r="M38" s="164"/>
      <c r="N38" s="164"/>
      <c r="O38" s="164"/>
      <c r="P38" s="166"/>
      <c r="Q38" s="166"/>
    </row>
    <row r="39" spans="1:17" ht="42" customHeight="1" x14ac:dyDescent="0.2">
      <c r="A39" s="637"/>
      <c r="B39" s="637"/>
      <c r="C39" s="637"/>
      <c r="D39" s="637"/>
      <c r="E39" s="637"/>
      <c r="F39" s="637"/>
      <c r="G39" s="161"/>
      <c r="H39" s="161"/>
      <c r="I39" s="161"/>
      <c r="J39" s="161"/>
      <c r="K39" s="165"/>
      <c r="L39" s="165"/>
      <c r="M39" s="162"/>
      <c r="N39" s="162"/>
      <c r="O39" s="157"/>
      <c r="P39" s="165"/>
      <c r="Q39" s="165"/>
    </row>
    <row r="40" spans="1:17" ht="70.5" customHeight="1" x14ac:dyDescent="0.2">
      <c r="A40" s="637" t="s">
        <v>115</v>
      </c>
      <c r="B40" s="637"/>
      <c r="C40" s="637"/>
      <c r="D40" s="637"/>
      <c r="E40" s="637"/>
      <c r="F40" s="637"/>
      <c r="G40" s="161" t="s">
        <v>28</v>
      </c>
      <c r="H40" s="161">
        <v>2145</v>
      </c>
      <c r="I40" s="161">
        <v>2145</v>
      </c>
      <c r="J40" s="161">
        <v>1526</v>
      </c>
      <c r="K40" s="165">
        <v>0.71142191142191147</v>
      </c>
      <c r="L40" s="165">
        <v>0.71142191142191147</v>
      </c>
      <c r="M40" s="163">
        <v>1283544</v>
      </c>
      <c r="N40" s="163">
        <v>1283544</v>
      </c>
      <c r="O40" s="156">
        <v>244014.2</v>
      </c>
      <c r="P40" s="165">
        <v>0.19010972744214458</v>
      </c>
      <c r="Q40" s="165">
        <v>0.19010972744214458</v>
      </c>
    </row>
    <row r="41" spans="1:17" ht="42" customHeight="1" x14ac:dyDescent="0.2">
      <c r="A41" s="637"/>
      <c r="B41" s="637"/>
      <c r="C41" s="637"/>
      <c r="D41" s="637"/>
      <c r="E41" s="637"/>
      <c r="F41" s="637"/>
      <c r="G41" s="161"/>
      <c r="H41" s="161"/>
      <c r="I41" s="161"/>
      <c r="J41" s="161"/>
      <c r="K41" s="165"/>
      <c r="L41" s="165"/>
      <c r="M41" s="162"/>
      <c r="N41" s="162"/>
      <c r="O41" s="157"/>
      <c r="P41" s="165"/>
      <c r="Q41" s="165"/>
    </row>
    <row r="42" spans="1:17" ht="42" customHeight="1" x14ac:dyDescent="0.2">
      <c r="A42" s="637"/>
      <c r="B42" s="637"/>
      <c r="C42" s="637"/>
      <c r="D42" s="637"/>
      <c r="E42" s="637"/>
      <c r="F42" s="637"/>
      <c r="G42" s="161"/>
      <c r="H42" s="161"/>
      <c r="I42" s="161"/>
      <c r="J42" s="161"/>
      <c r="K42" s="165"/>
      <c r="L42" s="165"/>
      <c r="M42" s="162"/>
      <c r="N42" s="162"/>
      <c r="O42" s="157"/>
      <c r="P42" s="165"/>
      <c r="Q42" s="165"/>
    </row>
    <row r="43" spans="1:17" ht="42" customHeight="1" x14ac:dyDescent="0.2">
      <c r="A43" s="634" t="s">
        <v>8</v>
      </c>
      <c r="B43" s="635"/>
      <c r="C43" s="635"/>
      <c r="D43" s="635"/>
      <c r="E43" s="635"/>
      <c r="F43" s="635"/>
      <c r="G43" s="167" t="s">
        <v>28</v>
      </c>
      <c r="H43" s="167">
        <v>1474105</v>
      </c>
      <c r="I43" s="167">
        <v>1730021</v>
      </c>
      <c r="J43" s="167">
        <v>1124502</v>
      </c>
      <c r="K43" s="168">
        <v>0.76283711133196075</v>
      </c>
      <c r="L43" s="168">
        <v>0.64999326597769624</v>
      </c>
      <c r="M43" s="169">
        <v>15059362898</v>
      </c>
      <c r="N43" s="169">
        <v>17109235265.030003</v>
      </c>
      <c r="O43" s="169">
        <v>11256743543.579998</v>
      </c>
      <c r="P43" s="168">
        <v>0.74749135271021194</v>
      </c>
      <c r="Q43" s="317">
        <v>0.657933763210793</v>
      </c>
    </row>
    <row r="44" spans="1:17" ht="23.25" customHeight="1" x14ac:dyDescent="0.2">
      <c r="A44" s="170"/>
      <c r="B44" s="170"/>
      <c r="C44" s="170"/>
      <c r="D44" s="170"/>
      <c r="E44" s="170"/>
      <c r="F44" s="170"/>
      <c r="G44" s="170"/>
      <c r="H44" s="170"/>
      <c r="I44" s="170"/>
      <c r="J44" s="170"/>
      <c r="K44" s="170"/>
      <c r="L44" s="170"/>
      <c r="M44" s="170"/>
      <c r="N44" s="170"/>
      <c r="O44" s="170"/>
      <c r="P44" s="170"/>
      <c r="Q44" s="170"/>
    </row>
    <row r="45" spans="1:17" ht="22.5" customHeight="1" x14ac:dyDescent="0.2">
      <c r="A45" s="170" t="s">
        <v>200</v>
      </c>
      <c r="B45" s="173"/>
      <c r="C45" s="173"/>
      <c r="D45" s="173"/>
      <c r="E45" s="173"/>
      <c r="F45" s="173"/>
      <c r="G45" s="173"/>
      <c r="H45" s="173"/>
      <c r="I45" s="173"/>
      <c r="J45" s="173"/>
      <c r="K45" s="173"/>
      <c r="L45" s="173"/>
      <c r="M45" s="173"/>
      <c r="N45" s="173"/>
      <c r="O45" s="173"/>
      <c r="P45" s="173"/>
      <c r="Q45" s="173"/>
    </row>
    <row r="46" spans="1:17" ht="23.25" x14ac:dyDescent="0.2">
      <c r="A46" s="173" t="s">
        <v>23</v>
      </c>
      <c r="B46" s="173"/>
      <c r="C46" s="173"/>
      <c r="D46" s="173"/>
      <c r="E46" s="173"/>
      <c r="F46" s="173"/>
      <c r="G46" s="174"/>
      <c r="H46" s="173"/>
      <c r="I46" s="173"/>
      <c r="J46" s="173"/>
      <c r="K46" s="173"/>
      <c r="L46" s="173"/>
      <c r="M46" s="174"/>
      <c r="N46" s="174"/>
      <c r="O46" s="174"/>
      <c r="P46" s="173"/>
      <c r="Q46" s="175" t="s">
        <v>52</v>
      </c>
    </row>
    <row r="47" spans="1:17" ht="23.25" x14ac:dyDescent="0.2">
      <c r="A47" s="173"/>
      <c r="B47" s="173"/>
      <c r="C47" s="173"/>
      <c r="D47" s="173"/>
      <c r="E47" s="173"/>
      <c r="F47" s="173"/>
      <c r="G47" s="173"/>
      <c r="H47" s="173"/>
      <c r="I47" s="173"/>
      <c r="J47" s="173"/>
      <c r="K47" s="173"/>
      <c r="L47" s="173"/>
      <c r="M47" s="173"/>
      <c r="N47" s="173"/>
      <c r="O47" s="173"/>
      <c r="P47" s="173"/>
      <c r="Q47" s="186"/>
    </row>
    <row r="48" spans="1:17" ht="27" x14ac:dyDescent="0.2">
      <c r="A48" s="186"/>
      <c r="B48" s="186"/>
      <c r="C48" s="186"/>
      <c r="D48" s="186"/>
      <c r="E48" s="186"/>
      <c r="F48" s="186"/>
      <c r="G48" s="186"/>
      <c r="H48" s="186"/>
      <c r="I48" s="186"/>
      <c r="J48" s="186"/>
      <c r="K48" s="186"/>
      <c r="L48" s="186"/>
      <c r="M48" s="260"/>
      <c r="N48" s="260"/>
      <c r="O48" s="260"/>
      <c r="P48" s="186"/>
      <c r="Q48" s="186"/>
    </row>
    <row r="49" spans="1:17" ht="23.25" x14ac:dyDescent="0.35">
      <c r="A49" s="186"/>
      <c r="B49" s="186"/>
      <c r="C49" s="186"/>
      <c r="D49" s="186"/>
      <c r="E49" s="186"/>
      <c r="F49" s="186"/>
      <c r="G49" s="186"/>
      <c r="H49" s="172"/>
      <c r="I49" s="170"/>
      <c r="J49" s="416"/>
      <c r="K49" s="270"/>
      <c r="L49" s="271"/>
      <c r="M49" s="272"/>
      <c r="N49" s="272"/>
      <c r="O49" s="272"/>
      <c r="P49" s="186"/>
      <c r="Q49" s="186"/>
    </row>
    <row r="50" spans="1:17" ht="24.75" customHeight="1" x14ac:dyDescent="0.2">
      <c r="A50" s="186"/>
      <c r="B50" s="186"/>
      <c r="C50" s="186"/>
      <c r="D50" s="186"/>
      <c r="E50" s="186"/>
      <c r="F50" s="186"/>
      <c r="G50" s="186"/>
      <c r="H50" s="172"/>
      <c r="I50" s="170"/>
      <c r="J50" s="170"/>
      <c r="K50" s="186"/>
      <c r="L50" s="186"/>
      <c r="M50" s="219"/>
      <c r="N50" s="219"/>
      <c r="O50" s="219"/>
      <c r="P50" s="186"/>
      <c r="Q50" s="186"/>
    </row>
    <row r="51" spans="1:17" x14ac:dyDescent="0.2">
      <c r="A51" s="6"/>
      <c r="B51" s="6"/>
      <c r="C51" s="6"/>
      <c r="D51" s="6"/>
      <c r="E51" s="6"/>
      <c r="F51" s="6"/>
      <c r="G51" s="6"/>
      <c r="H51" s="6"/>
      <c r="I51" s="6"/>
      <c r="J51" s="6"/>
      <c r="K51" s="6"/>
      <c r="L51" s="6"/>
      <c r="M51" s="6"/>
      <c r="N51" s="6"/>
      <c r="O51" s="6"/>
      <c r="P51" s="6"/>
      <c r="Q51" s="6"/>
    </row>
    <row r="52" spans="1:17" x14ac:dyDescent="0.2">
      <c r="A52" s="6"/>
      <c r="B52" s="6"/>
      <c r="C52" s="6"/>
      <c r="D52" s="6"/>
      <c r="E52" s="6"/>
      <c r="F52" s="6"/>
      <c r="G52" s="6"/>
      <c r="H52" s="6"/>
      <c r="I52" s="6"/>
      <c r="J52" s="6"/>
      <c r="K52" s="6"/>
      <c r="L52" s="6"/>
      <c r="M52" s="6"/>
      <c r="N52" s="6"/>
      <c r="O52" s="6"/>
      <c r="P52" s="6"/>
      <c r="Q52" s="6"/>
    </row>
    <row r="53" spans="1:17" x14ac:dyDescent="0.2">
      <c r="A53" s="6"/>
      <c r="B53" s="6"/>
      <c r="C53" s="6"/>
      <c r="D53" s="6"/>
      <c r="E53" s="6"/>
      <c r="F53" s="6"/>
      <c r="G53" s="6"/>
      <c r="H53" s="6"/>
      <c r="I53" s="6"/>
      <c r="J53" s="6"/>
      <c r="K53" s="6"/>
      <c r="L53" s="6"/>
      <c r="M53" s="6"/>
      <c r="N53" s="6"/>
      <c r="O53" s="6"/>
      <c r="P53" s="6"/>
      <c r="Q53" s="6"/>
    </row>
    <row r="54" spans="1:17" ht="18.75" x14ac:dyDescent="0.2">
      <c r="A54" s="6"/>
      <c r="B54" s="6"/>
      <c r="C54" s="6"/>
      <c r="D54" s="6"/>
      <c r="E54" s="6"/>
      <c r="F54" s="6"/>
      <c r="G54" s="6"/>
      <c r="H54" s="6"/>
      <c r="I54" s="419"/>
      <c r="J54" s="6"/>
      <c r="K54" s="6"/>
      <c r="L54" s="6"/>
      <c r="M54" s="6"/>
      <c r="N54" s="6"/>
      <c r="O54" s="6"/>
      <c r="P54" s="6"/>
      <c r="Q54" s="6"/>
    </row>
    <row r="55" spans="1:17" ht="25.5" x14ac:dyDescent="0.2">
      <c r="A55" s="6"/>
      <c r="B55" s="6"/>
      <c r="C55" s="6"/>
      <c r="D55" s="6"/>
      <c r="E55" s="6"/>
      <c r="F55" s="6"/>
      <c r="G55" s="11"/>
      <c r="H55" s="11"/>
      <c r="I55" s="11"/>
      <c r="J55" s="6"/>
      <c r="K55" s="6"/>
      <c r="L55" s="6"/>
      <c r="M55" s="9"/>
      <c r="N55" s="6"/>
      <c r="O55" s="6"/>
      <c r="P55" s="6"/>
      <c r="Q55" s="6"/>
    </row>
    <row r="56" spans="1:17" x14ac:dyDescent="0.2">
      <c r="A56" s="6"/>
      <c r="B56" s="6"/>
      <c r="C56" s="6"/>
      <c r="D56" s="6"/>
      <c r="E56" s="6"/>
      <c r="F56" s="6"/>
      <c r="G56" s="6"/>
      <c r="H56" s="6"/>
      <c r="I56" s="6"/>
      <c r="J56" s="6"/>
      <c r="K56" s="6"/>
      <c r="L56" s="6"/>
      <c r="M56" s="6"/>
      <c r="N56" s="6"/>
      <c r="O56" s="6"/>
      <c r="P56" s="6"/>
      <c r="Q56" s="6"/>
    </row>
    <row r="57" spans="1:17" x14ac:dyDescent="0.2">
      <c r="A57" s="6"/>
      <c r="B57" s="6"/>
      <c r="C57" s="6"/>
      <c r="D57" s="6"/>
      <c r="E57" s="6"/>
      <c r="F57" s="6"/>
      <c r="G57" s="6"/>
      <c r="H57" s="6"/>
      <c r="I57" s="6"/>
      <c r="J57" s="6"/>
      <c r="K57" s="6"/>
      <c r="L57" s="6"/>
      <c r="M57" s="6"/>
      <c r="N57" s="6"/>
      <c r="O57" s="6"/>
      <c r="P57" s="6"/>
      <c r="Q57" s="6"/>
    </row>
    <row r="58" spans="1:17" x14ac:dyDescent="0.2">
      <c r="A58" s="6"/>
      <c r="B58" s="6"/>
      <c r="C58" s="6"/>
      <c r="D58" s="6"/>
      <c r="E58" s="6"/>
      <c r="F58" s="6"/>
      <c r="G58" s="6"/>
      <c r="H58" s="6"/>
      <c r="I58" s="6"/>
      <c r="J58" s="6"/>
      <c r="K58" s="6"/>
      <c r="L58" s="6"/>
      <c r="M58" s="6"/>
      <c r="N58" s="6"/>
      <c r="O58" s="6"/>
      <c r="P58" s="6"/>
      <c r="Q58" s="6"/>
    </row>
    <row r="59" spans="1:17" x14ac:dyDescent="0.2">
      <c r="A59" s="6"/>
      <c r="B59" s="6"/>
      <c r="C59" s="6"/>
      <c r="D59" s="6"/>
      <c r="E59" s="6"/>
      <c r="F59" s="6"/>
      <c r="G59" s="6"/>
      <c r="H59" s="6"/>
      <c r="I59" s="6"/>
      <c r="J59" s="6"/>
      <c r="K59" s="6"/>
      <c r="L59" s="6"/>
      <c r="M59" s="6"/>
      <c r="N59" s="6"/>
      <c r="O59" s="6"/>
      <c r="P59" s="6"/>
      <c r="Q59" s="6"/>
    </row>
    <row r="60" spans="1:17" x14ac:dyDescent="0.2">
      <c r="A60" s="6"/>
      <c r="B60" s="6"/>
      <c r="C60" s="6"/>
      <c r="D60" s="6"/>
      <c r="E60" s="6"/>
      <c r="F60" s="6"/>
      <c r="G60" s="6"/>
      <c r="H60" s="6"/>
      <c r="I60" s="6"/>
      <c r="J60" s="6"/>
      <c r="K60" s="6"/>
      <c r="L60" s="6"/>
      <c r="M60" s="6"/>
      <c r="N60" s="6"/>
      <c r="O60" s="6"/>
      <c r="P60" s="6"/>
      <c r="Q60" s="6"/>
    </row>
    <row r="61" spans="1:17" x14ac:dyDescent="0.2">
      <c r="A61" s="6"/>
      <c r="B61" s="6"/>
      <c r="C61" s="6"/>
      <c r="D61" s="6"/>
      <c r="E61" s="6"/>
      <c r="F61" s="6"/>
      <c r="G61" s="6"/>
      <c r="H61" s="6"/>
      <c r="I61" s="6"/>
      <c r="J61" s="6"/>
      <c r="K61" s="6"/>
      <c r="L61" s="6"/>
      <c r="M61" s="6"/>
      <c r="N61" s="6"/>
      <c r="O61" s="6"/>
      <c r="P61" s="6"/>
      <c r="Q61" s="6"/>
    </row>
    <row r="62" spans="1:17" x14ac:dyDescent="0.2">
      <c r="A62" s="6"/>
      <c r="B62" s="6"/>
      <c r="C62" s="6"/>
      <c r="D62" s="6"/>
      <c r="E62" s="6"/>
      <c r="F62" s="6"/>
      <c r="G62" s="6"/>
      <c r="H62" s="6"/>
      <c r="I62" s="6"/>
      <c r="J62" s="6"/>
      <c r="K62" s="6"/>
      <c r="L62" s="6"/>
      <c r="M62" s="6"/>
      <c r="N62" s="6"/>
      <c r="O62" s="6"/>
      <c r="P62" s="6"/>
      <c r="Q62" s="6"/>
    </row>
    <row r="63" spans="1:17" x14ac:dyDescent="0.2">
      <c r="A63" s="6"/>
      <c r="B63" s="6"/>
      <c r="C63" s="6"/>
      <c r="D63" s="6"/>
      <c r="E63" s="6"/>
      <c r="F63" s="6"/>
      <c r="G63" s="6"/>
      <c r="H63" s="6"/>
      <c r="I63" s="6"/>
      <c r="J63" s="6"/>
      <c r="K63" s="6"/>
      <c r="L63" s="6"/>
      <c r="M63" s="6"/>
      <c r="N63" s="6"/>
      <c r="O63" s="6"/>
      <c r="P63" s="6"/>
      <c r="Q63" s="6"/>
    </row>
    <row r="64" spans="1:17" x14ac:dyDescent="0.2">
      <c r="A64" s="6"/>
      <c r="B64" s="6"/>
      <c r="C64" s="6"/>
      <c r="D64" s="6"/>
      <c r="E64" s="6"/>
      <c r="F64" s="6"/>
      <c r="G64" s="6"/>
      <c r="H64" s="6"/>
      <c r="I64" s="6"/>
      <c r="J64" s="6"/>
      <c r="K64" s="6"/>
      <c r="L64" s="6"/>
      <c r="M64" s="6"/>
      <c r="N64" s="6"/>
      <c r="O64" s="6"/>
      <c r="P64" s="6"/>
      <c r="Q64" s="6"/>
    </row>
    <row r="65" spans="1:17" x14ac:dyDescent="0.2">
      <c r="A65" s="6"/>
      <c r="B65" s="6"/>
      <c r="C65" s="6"/>
      <c r="D65" s="6"/>
      <c r="E65" s="6"/>
      <c r="F65" s="6"/>
      <c r="G65" s="6"/>
      <c r="H65" s="6"/>
      <c r="I65" s="6"/>
      <c r="J65" s="6"/>
      <c r="K65" s="6"/>
      <c r="L65" s="6"/>
      <c r="M65" s="6"/>
      <c r="N65" s="6"/>
      <c r="O65" s="6"/>
      <c r="P65" s="6"/>
      <c r="Q65" s="6"/>
    </row>
    <row r="66" spans="1:17" x14ac:dyDescent="0.2">
      <c r="A66" s="6"/>
      <c r="B66" s="6"/>
      <c r="C66" s="6"/>
      <c r="D66" s="6"/>
      <c r="E66" s="6"/>
      <c r="F66" s="6"/>
      <c r="G66" s="6"/>
      <c r="H66" s="6"/>
      <c r="I66" s="6"/>
      <c r="J66" s="6"/>
      <c r="K66" s="6"/>
      <c r="L66" s="6"/>
      <c r="M66" s="6"/>
      <c r="N66" s="6"/>
      <c r="O66" s="6"/>
      <c r="P66" s="6"/>
      <c r="Q66" s="6"/>
    </row>
    <row r="67" spans="1:17" x14ac:dyDescent="0.2">
      <c r="A67" s="6"/>
      <c r="B67" s="6"/>
      <c r="C67" s="6"/>
      <c r="D67" s="6"/>
      <c r="E67" s="6"/>
      <c r="F67" s="6"/>
      <c r="G67" s="6"/>
      <c r="H67" s="6"/>
      <c r="I67" s="6"/>
      <c r="J67" s="6"/>
      <c r="K67" s="6"/>
      <c r="L67" s="6"/>
      <c r="M67" s="6"/>
      <c r="N67" s="6"/>
      <c r="O67" s="6"/>
      <c r="P67" s="6"/>
      <c r="Q67" s="6"/>
    </row>
    <row r="68" spans="1:17" x14ac:dyDescent="0.2">
      <c r="A68" s="6"/>
      <c r="B68" s="6"/>
      <c r="C68" s="6"/>
      <c r="D68" s="6"/>
      <c r="E68" s="6"/>
      <c r="F68" s="6"/>
      <c r="G68" s="6"/>
      <c r="H68" s="6"/>
      <c r="I68" s="6"/>
      <c r="J68" s="6"/>
      <c r="K68" s="6"/>
      <c r="L68" s="6"/>
      <c r="M68" s="6"/>
      <c r="N68" s="6"/>
      <c r="O68" s="6"/>
      <c r="P68" s="6"/>
      <c r="Q68" s="6"/>
    </row>
    <row r="69" spans="1:17" x14ac:dyDescent="0.2">
      <c r="A69" s="6"/>
      <c r="B69" s="6"/>
      <c r="C69" s="6"/>
      <c r="D69" s="6"/>
      <c r="E69" s="6"/>
      <c r="F69" s="6"/>
      <c r="G69" s="6"/>
      <c r="H69" s="6"/>
      <c r="I69" s="6"/>
      <c r="J69" s="6"/>
      <c r="K69" s="6"/>
      <c r="L69" s="6"/>
      <c r="M69" s="6"/>
      <c r="N69" s="6"/>
      <c r="O69" s="6"/>
      <c r="P69" s="6"/>
      <c r="Q69" s="6"/>
    </row>
    <row r="70" spans="1:17" x14ac:dyDescent="0.2">
      <c r="A70" s="6"/>
      <c r="B70" s="6"/>
      <c r="C70" s="6"/>
      <c r="D70" s="6"/>
      <c r="E70" s="6"/>
      <c r="F70" s="6"/>
      <c r="G70" s="6"/>
      <c r="H70" s="6"/>
      <c r="I70" s="6"/>
      <c r="J70" s="6"/>
      <c r="K70" s="6"/>
      <c r="L70" s="6"/>
      <c r="M70" s="6"/>
      <c r="N70" s="6"/>
      <c r="O70" s="6"/>
      <c r="P70" s="6"/>
      <c r="Q70" s="6"/>
    </row>
    <row r="71" spans="1:17" x14ac:dyDescent="0.2">
      <c r="A71" s="6"/>
      <c r="B71" s="6"/>
      <c r="C71" s="6"/>
      <c r="D71" s="6"/>
      <c r="E71" s="6"/>
      <c r="F71" s="6"/>
      <c r="G71" s="6"/>
      <c r="H71" s="6"/>
      <c r="I71" s="6"/>
      <c r="J71" s="6"/>
      <c r="K71" s="6"/>
      <c r="L71" s="6"/>
      <c r="M71" s="6"/>
      <c r="N71" s="6"/>
      <c r="O71" s="6"/>
      <c r="P71" s="6"/>
      <c r="Q71" s="6"/>
    </row>
    <row r="72" spans="1:17" x14ac:dyDescent="0.2">
      <c r="A72" s="6"/>
      <c r="B72" s="6"/>
      <c r="C72" s="6"/>
      <c r="D72" s="6"/>
      <c r="E72" s="6"/>
      <c r="F72" s="6"/>
      <c r="G72" s="6"/>
      <c r="H72" s="6"/>
      <c r="I72" s="6"/>
      <c r="J72" s="6"/>
      <c r="K72" s="6"/>
      <c r="L72" s="6"/>
      <c r="M72" s="6"/>
      <c r="N72" s="6"/>
      <c r="O72" s="6"/>
      <c r="P72" s="6"/>
      <c r="Q72" s="6"/>
    </row>
    <row r="73" spans="1:17" x14ac:dyDescent="0.2">
      <c r="A73" s="6"/>
      <c r="B73" s="6"/>
      <c r="C73" s="6"/>
      <c r="D73" s="6"/>
      <c r="E73" s="6"/>
      <c r="F73" s="6"/>
      <c r="G73" s="6"/>
      <c r="H73" s="6"/>
      <c r="I73" s="6"/>
      <c r="J73" s="6"/>
      <c r="K73" s="6"/>
      <c r="L73" s="6"/>
      <c r="M73" s="6"/>
      <c r="N73" s="6"/>
      <c r="O73" s="6"/>
      <c r="P73" s="6"/>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sheetData>
  <mergeCells count="49">
    <mergeCell ref="A12:B12"/>
    <mergeCell ref="C12:N12"/>
    <mergeCell ref="A7:B7"/>
    <mergeCell ref="C7:N7"/>
    <mergeCell ref="A9:B9"/>
    <mergeCell ref="C9:N9"/>
    <mergeCell ref="A10:B10"/>
    <mergeCell ref="C10:N10"/>
    <mergeCell ref="A1:Q1"/>
    <mergeCell ref="A2:Q2"/>
    <mergeCell ref="A3:Q3"/>
    <mergeCell ref="A4:Q4"/>
    <mergeCell ref="A6:B6"/>
    <mergeCell ref="C6:N6"/>
    <mergeCell ref="A13:B13"/>
    <mergeCell ref="C13:N13"/>
    <mergeCell ref="A16:H16"/>
    <mergeCell ref="A19:F21"/>
    <mergeCell ref="G19:L19"/>
    <mergeCell ref="M19:Q19"/>
    <mergeCell ref="G20:G21"/>
    <mergeCell ref="H20:I20"/>
    <mergeCell ref="J20:J21"/>
    <mergeCell ref="K20:L20"/>
    <mergeCell ref="M20:O20"/>
    <mergeCell ref="P20:Q20"/>
    <mergeCell ref="A17:H17"/>
    <mergeCell ref="A22:F22"/>
    <mergeCell ref="A23:F23"/>
    <mergeCell ref="A24:F24"/>
    <mergeCell ref="A25:F25"/>
    <mergeCell ref="A28:F28"/>
    <mergeCell ref="A26:F26"/>
    <mergeCell ref="A27:F27"/>
    <mergeCell ref="A29:F29"/>
    <mergeCell ref="A30:F30"/>
    <mergeCell ref="A31:F31"/>
    <mergeCell ref="A43:F43"/>
    <mergeCell ref="A32:F32"/>
    <mergeCell ref="A33:F33"/>
    <mergeCell ref="A34:F34"/>
    <mergeCell ref="A35:F35"/>
    <mergeCell ref="A38:F38"/>
    <mergeCell ref="A39:F39"/>
    <mergeCell ref="A40:F40"/>
    <mergeCell ref="A41:F41"/>
    <mergeCell ref="A42:F42"/>
    <mergeCell ref="A36:F36"/>
    <mergeCell ref="A37:F37"/>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rgb="FF00B0F0"/>
    <pageSetUpPr fitToPage="1"/>
  </sheetPr>
  <dimension ref="A1:V86"/>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20.8554687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3.7109375" style="2" customWidth="1"/>
    <col min="14" max="14" width="27.5703125" style="2" customWidth="1"/>
    <col min="15" max="15" width="25.7109375" style="2" customWidth="1"/>
    <col min="16" max="16" width="24.140625" style="2" customWidth="1"/>
    <col min="17" max="17" width="24.42578125" style="2" customWidth="1"/>
    <col min="18" max="18" width="11.7109375" style="2" bestFit="1" customWidth="1"/>
    <col min="19" max="19" width="13.85546875" style="2" bestFit="1" customWidth="1"/>
    <col min="20" max="20" width="23.28515625" style="2" bestFit="1" customWidth="1"/>
    <col min="21" max="21" width="32.5703125" style="2" bestFit="1" customWidth="1"/>
    <col min="22" max="22" width="29.2851562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1</v>
      </c>
      <c r="B10" s="614"/>
      <c r="C10" s="614" t="s">
        <v>56</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1</v>
      </c>
      <c r="B13" s="614"/>
      <c r="C13" s="614" t="s">
        <v>107</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22"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22" s="3" customFormat="1" ht="12" customHeight="1" x14ac:dyDescent="0.2">
      <c r="A18" s="118"/>
      <c r="B18" s="118"/>
      <c r="C18" s="118"/>
      <c r="D18" s="118"/>
      <c r="E18" s="118"/>
      <c r="F18" s="118"/>
      <c r="G18" s="118"/>
      <c r="H18" s="118"/>
      <c r="I18" s="118"/>
      <c r="J18" s="118"/>
      <c r="K18" s="118"/>
      <c r="L18" s="118"/>
      <c r="M18" s="118"/>
      <c r="N18" s="118"/>
      <c r="O18" s="118"/>
      <c r="P18" s="118"/>
      <c r="Q18" s="118"/>
    </row>
    <row r="19" spans="1:22" s="3" customFormat="1" ht="30" customHeight="1" x14ac:dyDescent="0.2">
      <c r="A19" s="642" t="s">
        <v>36</v>
      </c>
      <c r="B19" s="620" t="s">
        <v>65</v>
      </c>
      <c r="C19" s="670"/>
      <c r="D19" s="670"/>
      <c r="E19" s="670"/>
      <c r="F19" s="670"/>
      <c r="G19" s="626" t="s">
        <v>5</v>
      </c>
      <c r="H19" s="627"/>
      <c r="I19" s="627"/>
      <c r="J19" s="627"/>
      <c r="K19" s="627"/>
      <c r="L19" s="628"/>
      <c r="M19" s="620" t="s">
        <v>16</v>
      </c>
      <c r="N19" s="620"/>
      <c r="O19" s="620"/>
      <c r="P19" s="620"/>
      <c r="Q19" s="623"/>
    </row>
    <row r="20" spans="1:22" s="3" customFormat="1" ht="44.25" customHeight="1" x14ac:dyDescent="0.2">
      <c r="A20" s="667"/>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22" s="3" customFormat="1" ht="87.75" customHeight="1" x14ac:dyDescent="0.2">
      <c r="A21" s="668"/>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22" s="3" customFormat="1" ht="15" customHeight="1" x14ac:dyDescent="0.5">
      <c r="A22" s="445"/>
      <c r="B22" s="654"/>
      <c r="C22" s="655"/>
      <c r="D22" s="655"/>
      <c r="E22" s="655"/>
      <c r="F22" s="655"/>
      <c r="G22" s="107"/>
      <c r="H22" s="110"/>
      <c r="I22" s="110"/>
      <c r="J22" s="110"/>
      <c r="K22" s="108"/>
      <c r="L22" s="108"/>
      <c r="M22" s="132"/>
      <c r="N22" s="132"/>
      <c r="O22" s="132"/>
      <c r="P22" s="108"/>
      <c r="Q22" s="108"/>
    </row>
    <row r="23" spans="1:22" s="3" customFormat="1" ht="9.75" customHeight="1" x14ac:dyDescent="0.2">
      <c r="A23" s="447"/>
      <c r="B23" s="648"/>
      <c r="C23" s="649"/>
      <c r="D23" s="649"/>
      <c r="E23" s="649"/>
      <c r="F23" s="650"/>
      <c r="G23" s="161"/>
      <c r="H23" s="156"/>
      <c r="I23" s="156"/>
      <c r="J23" s="156"/>
      <c r="K23" s="180"/>
      <c r="L23" s="180"/>
      <c r="M23" s="188"/>
      <c r="N23" s="188"/>
      <c r="O23" s="188"/>
      <c r="P23" s="180"/>
      <c r="Q23" s="180"/>
      <c r="R23" s="11"/>
      <c r="S23" s="11"/>
      <c r="T23" s="11"/>
      <c r="U23" s="11"/>
      <c r="V23" s="11"/>
    </row>
    <row r="24" spans="1:22" s="3" customFormat="1" ht="48.75" customHeight="1" x14ac:dyDescent="0.35">
      <c r="A24" s="446" t="s">
        <v>288</v>
      </c>
      <c r="B24" s="657" t="s">
        <v>294</v>
      </c>
      <c r="C24" s="658"/>
      <c r="D24" s="658"/>
      <c r="E24" s="658"/>
      <c r="F24" s="658"/>
      <c r="G24" s="177" t="str">
        <f>+G25</f>
        <v>Beca-Otorgar</v>
      </c>
      <c r="H24" s="182">
        <v>9160</v>
      </c>
      <c r="I24" s="182">
        <v>11319</v>
      </c>
      <c r="J24" s="182">
        <v>0</v>
      </c>
      <c r="K24" s="178">
        <v>0</v>
      </c>
      <c r="L24" s="178">
        <v>0</v>
      </c>
      <c r="M24" s="181">
        <v>63612000</v>
      </c>
      <c r="N24" s="181">
        <v>63612000</v>
      </c>
      <c r="O24" s="181">
        <v>2830800</v>
      </c>
      <c r="P24" s="178">
        <v>4.4501037540086774E-2</v>
      </c>
      <c r="Q24" s="178">
        <v>4.4501037540086774E-2</v>
      </c>
      <c r="R24" s="11"/>
      <c r="S24" s="11"/>
      <c r="T24" s="11"/>
      <c r="U24" s="11"/>
      <c r="V24" s="11"/>
    </row>
    <row r="25" spans="1:22" s="3" customFormat="1" ht="51.75" customHeight="1" x14ac:dyDescent="0.2">
      <c r="A25" s="446" t="s">
        <v>289</v>
      </c>
      <c r="B25" s="659" t="s">
        <v>74</v>
      </c>
      <c r="C25" s="659"/>
      <c r="D25" s="659"/>
      <c r="E25" s="659"/>
      <c r="F25" s="659"/>
      <c r="G25" s="244" t="str">
        <f>G26</f>
        <v>Beca-Otorgar</v>
      </c>
      <c r="H25" s="182">
        <v>9160</v>
      </c>
      <c r="I25" s="182">
        <v>11319</v>
      </c>
      <c r="J25" s="182">
        <v>0</v>
      </c>
      <c r="K25" s="178">
        <v>0</v>
      </c>
      <c r="L25" s="178">
        <v>0</v>
      </c>
      <c r="M25" s="183">
        <v>63612000</v>
      </c>
      <c r="N25" s="183">
        <v>63612000</v>
      </c>
      <c r="O25" s="183">
        <v>2830800</v>
      </c>
      <c r="P25" s="178">
        <v>4.4501037540086774E-2</v>
      </c>
      <c r="Q25" s="178">
        <v>4.4501037540086774E-2</v>
      </c>
      <c r="R25" s="11"/>
      <c r="S25" s="11"/>
      <c r="T25" s="11"/>
      <c r="U25" s="11"/>
      <c r="V25" s="11"/>
    </row>
    <row r="26" spans="1:22" s="3" customFormat="1" ht="57" customHeight="1" x14ac:dyDescent="0.2">
      <c r="A26" s="447" t="s">
        <v>285</v>
      </c>
      <c r="B26" s="660" t="s">
        <v>295</v>
      </c>
      <c r="C26" s="660"/>
      <c r="D26" s="660"/>
      <c r="E26" s="660"/>
      <c r="F26" s="660"/>
      <c r="G26" s="227" t="s">
        <v>51</v>
      </c>
      <c r="H26" s="156">
        <v>5200</v>
      </c>
      <c r="I26" s="156">
        <v>5200</v>
      </c>
      <c r="J26" s="156" t="s">
        <v>199</v>
      </c>
      <c r="K26" s="180">
        <v>0</v>
      </c>
      <c r="L26" s="180">
        <v>0</v>
      </c>
      <c r="M26" s="163">
        <v>25000000</v>
      </c>
      <c r="N26" s="163">
        <v>25000000</v>
      </c>
      <c r="O26" s="163">
        <v>0</v>
      </c>
      <c r="P26" s="180">
        <v>0</v>
      </c>
      <c r="Q26" s="180">
        <v>0</v>
      </c>
      <c r="R26" s="11"/>
      <c r="S26" s="11"/>
      <c r="T26" s="11"/>
      <c r="U26" s="11"/>
      <c r="V26" s="11"/>
    </row>
    <row r="27" spans="1:22" s="3" customFormat="1" ht="51" customHeight="1" x14ac:dyDescent="0.2">
      <c r="A27" s="447" t="s">
        <v>286</v>
      </c>
      <c r="B27" s="651" t="s">
        <v>296</v>
      </c>
      <c r="C27" s="652"/>
      <c r="D27" s="652"/>
      <c r="E27" s="652"/>
      <c r="F27" s="653"/>
      <c r="G27" s="227" t="s">
        <v>51</v>
      </c>
      <c r="H27" s="156">
        <v>3760</v>
      </c>
      <c r="I27" s="156">
        <v>3760</v>
      </c>
      <c r="J27" s="156" t="s">
        <v>199</v>
      </c>
      <c r="K27" s="180">
        <v>0</v>
      </c>
      <c r="L27" s="180">
        <v>0</v>
      </c>
      <c r="M27" s="163">
        <v>38612000</v>
      </c>
      <c r="N27" s="163">
        <v>35781200</v>
      </c>
      <c r="O27" s="163">
        <v>0</v>
      </c>
      <c r="P27" s="180">
        <v>0</v>
      </c>
      <c r="Q27" s="180">
        <v>0</v>
      </c>
      <c r="R27" s="11"/>
      <c r="S27" s="11"/>
      <c r="T27" s="11"/>
      <c r="U27" s="11"/>
      <c r="V27" s="11"/>
    </row>
    <row r="28" spans="1:22" s="3" customFormat="1" ht="47.25" customHeight="1" x14ac:dyDescent="0.2">
      <c r="A28" s="447">
        <v>3</v>
      </c>
      <c r="B28" s="651" t="s">
        <v>671</v>
      </c>
      <c r="C28" s="652"/>
      <c r="D28" s="652"/>
      <c r="E28" s="652"/>
      <c r="F28" s="653"/>
      <c r="G28" s="227" t="s">
        <v>51</v>
      </c>
      <c r="H28" s="156">
        <v>200</v>
      </c>
      <c r="I28" s="156">
        <v>2359</v>
      </c>
      <c r="J28" s="156" t="s">
        <v>199</v>
      </c>
      <c r="K28" s="180">
        <v>0</v>
      </c>
      <c r="L28" s="180">
        <v>0</v>
      </c>
      <c r="M28" s="163">
        <v>0</v>
      </c>
      <c r="N28" s="163">
        <v>2830800</v>
      </c>
      <c r="O28" s="163">
        <v>2830800</v>
      </c>
      <c r="P28" s="180">
        <v>0</v>
      </c>
      <c r="Q28" s="180">
        <v>1</v>
      </c>
      <c r="R28" s="11"/>
      <c r="S28" s="11"/>
      <c r="T28" s="11"/>
      <c r="U28" s="11"/>
      <c r="V28" s="11"/>
    </row>
    <row r="29" spans="1:22" s="12" customFormat="1" ht="78.75" customHeight="1" x14ac:dyDescent="0.2">
      <c r="A29" s="447"/>
      <c r="B29" s="661"/>
      <c r="C29" s="661"/>
      <c r="D29" s="661"/>
      <c r="E29" s="661"/>
      <c r="F29" s="661"/>
      <c r="G29" s="227"/>
      <c r="H29" s="156"/>
      <c r="I29" s="156"/>
      <c r="J29" s="156"/>
      <c r="K29" s="178"/>
      <c r="L29" s="178"/>
      <c r="M29" s="163"/>
      <c r="N29" s="163"/>
      <c r="O29" s="163"/>
      <c r="P29" s="178"/>
      <c r="Q29" s="178"/>
    </row>
    <row r="30" spans="1:22" s="3" customFormat="1" ht="45.75" customHeight="1" x14ac:dyDescent="0.35">
      <c r="A30" s="446" t="s">
        <v>290</v>
      </c>
      <c r="B30" s="657" t="s">
        <v>116</v>
      </c>
      <c r="C30" s="658"/>
      <c r="D30" s="658"/>
      <c r="E30" s="658"/>
      <c r="F30" s="658"/>
      <c r="G30" s="177" t="str">
        <f>+G31</f>
        <v>Apoyo-Otorgar</v>
      </c>
      <c r="H30" s="182">
        <v>1485</v>
      </c>
      <c r="I30" s="182">
        <v>1485</v>
      </c>
      <c r="J30" s="182">
        <v>1497</v>
      </c>
      <c r="K30" s="178">
        <v>1.0080808080808081</v>
      </c>
      <c r="L30" s="178">
        <v>1.0080808080808081</v>
      </c>
      <c r="M30" s="181">
        <v>31649604</v>
      </c>
      <c r="N30" s="181">
        <v>94129028.640000001</v>
      </c>
      <c r="O30" s="181">
        <v>68253038</v>
      </c>
      <c r="P30" s="178">
        <v>2.156521073691791</v>
      </c>
      <c r="Q30" s="178">
        <v>0.7251008428126493</v>
      </c>
    </row>
    <row r="31" spans="1:22" s="3" customFormat="1" ht="50.25" customHeight="1" x14ac:dyDescent="0.2">
      <c r="A31" s="446" t="s">
        <v>289</v>
      </c>
      <c r="B31" s="659" t="s">
        <v>74</v>
      </c>
      <c r="C31" s="659"/>
      <c r="D31" s="659"/>
      <c r="E31" s="659"/>
      <c r="F31" s="659"/>
      <c r="G31" s="244" t="str">
        <f>G32</f>
        <v>Apoyo-Otorgar</v>
      </c>
      <c r="H31" s="182">
        <v>1485</v>
      </c>
      <c r="I31" s="182">
        <v>1485</v>
      </c>
      <c r="J31" s="182">
        <v>1497</v>
      </c>
      <c r="K31" s="178">
        <v>1.0080808080808081</v>
      </c>
      <c r="L31" s="178">
        <v>1.0080808080808081</v>
      </c>
      <c r="M31" s="183">
        <v>31649604</v>
      </c>
      <c r="N31" s="183">
        <v>94129028.640000001</v>
      </c>
      <c r="O31" s="183">
        <v>68253038</v>
      </c>
      <c r="P31" s="178">
        <v>2.156521073691791</v>
      </c>
      <c r="Q31" s="178">
        <v>0.7251008428126493</v>
      </c>
    </row>
    <row r="32" spans="1:22" s="3" customFormat="1" ht="48" customHeight="1" x14ac:dyDescent="0.2">
      <c r="A32" s="448" t="s">
        <v>285</v>
      </c>
      <c r="B32" s="660" t="s">
        <v>297</v>
      </c>
      <c r="C32" s="660"/>
      <c r="D32" s="660"/>
      <c r="E32" s="660"/>
      <c r="F32" s="660"/>
      <c r="G32" s="227" t="s">
        <v>39</v>
      </c>
      <c r="H32" s="156">
        <v>1443</v>
      </c>
      <c r="I32" s="156">
        <v>1443</v>
      </c>
      <c r="J32" s="156">
        <v>1455</v>
      </c>
      <c r="K32" s="180">
        <v>1.0083160083160083</v>
      </c>
      <c r="L32" s="180">
        <v>1.0083160083160083</v>
      </c>
      <c r="M32" s="163">
        <v>31649604</v>
      </c>
      <c r="N32" s="163">
        <v>93902175</v>
      </c>
      <c r="O32" s="163">
        <v>68052048</v>
      </c>
      <c r="P32" s="180">
        <v>2.1501705992909104</v>
      </c>
      <c r="Q32" s="180">
        <v>0.72471215922314902</v>
      </c>
    </row>
    <row r="33" spans="1:17" s="12" customFormat="1" ht="44.25" customHeight="1" x14ac:dyDescent="0.2">
      <c r="A33" s="448">
        <v>2</v>
      </c>
      <c r="B33" s="664" t="s">
        <v>672</v>
      </c>
      <c r="C33" s="665"/>
      <c r="D33" s="665"/>
      <c r="E33" s="665"/>
      <c r="F33" s="666"/>
      <c r="G33" s="227" t="s">
        <v>39</v>
      </c>
      <c r="H33" s="156">
        <v>42</v>
      </c>
      <c r="I33" s="156">
        <v>42</v>
      </c>
      <c r="J33" s="156">
        <v>42</v>
      </c>
      <c r="K33" s="180">
        <v>1</v>
      </c>
      <c r="L33" s="180">
        <v>1</v>
      </c>
      <c r="M33" s="163">
        <v>0</v>
      </c>
      <c r="N33" s="163">
        <v>226853.64</v>
      </c>
      <c r="O33" s="163">
        <v>200990</v>
      </c>
      <c r="P33" s="180">
        <v>0</v>
      </c>
      <c r="Q33" s="180">
        <v>0</v>
      </c>
    </row>
    <row r="34" spans="1:17" s="3" customFormat="1" ht="38.25" customHeight="1" x14ac:dyDescent="0.2">
      <c r="A34" s="448"/>
      <c r="B34" s="637"/>
      <c r="C34" s="637"/>
      <c r="D34" s="637"/>
      <c r="E34" s="637"/>
      <c r="F34" s="637"/>
      <c r="G34" s="227"/>
      <c r="H34" s="156"/>
      <c r="I34" s="156"/>
      <c r="J34" s="156"/>
      <c r="K34" s="180"/>
      <c r="L34" s="180"/>
      <c r="M34" s="163"/>
      <c r="N34" s="163"/>
      <c r="O34" s="163"/>
      <c r="P34" s="180"/>
      <c r="Q34" s="180"/>
    </row>
    <row r="35" spans="1:17" s="3" customFormat="1" ht="45" customHeight="1" x14ac:dyDescent="0.2">
      <c r="A35" s="447"/>
      <c r="B35" s="660"/>
      <c r="C35" s="660"/>
      <c r="D35" s="660"/>
      <c r="E35" s="660"/>
      <c r="F35" s="660"/>
      <c r="G35" s="161"/>
      <c r="H35" s="163"/>
      <c r="I35" s="163"/>
      <c r="J35" s="163"/>
      <c r="K35" s="163"/>
      <c r="L35" s="163"/>
      <c r="M35" s="163"/>
      <c r="N35" s="163"/>
      <c r="O35" s="163"/>
      <c r="P35" s="180"/>
      <c r="Q35" s="180"/>
    </row>
    <row r="36" spans="1:17" s="3" customFormat="1" ht="36" customHeight="1" x14ac:dyDescent="0.2">
      <c r="A36" s="662" t="s">
        <v>118</v>
      </c>
      <c r="B36" s="663"/>
      <c r="C36" s="663"/>
      <c r="D36" s="663"/>
      <c r="E36" s="663"/>
      <c r="F36" s="663"/>
      <c r="G36" s="167" t="s">
        <v>28</v>
      </c>
      <c r="H36" s="167">
        <v>10645</v>
      </c>
      <c r="I36" s="167">
        <v>12804</v>
      </c>
      <c r="J36" s="167">
        <v>1497</v>
      </c>
      <c r="K36" s="184">
        <v>0.14062940347581024</v>
      </c>
      <c r="L36" s="184">
        <v>0.11691658856607311</v>
      </c>
      <c r="M36" s="245">
        <v>95261604</v>
      </c>
      <c r="N36" s="245">
        <v>157741028.63999999</v>
      </c>
      <c r="O36" s="245">
        <v>71083838</v>
      </c>
      <c r="P36" s="184">
        <v>0.74619610646068901</v>
      </c>
      <c r="Q36" s="318">
        <v>0.4506363284990938</v>
      </c>
    </row>
    <row r="37" spans="1:17" s="3" customFormat="1" ht="21" customHeight="1" x14ac:dyDescent="0.2">
      <c r="A37" s="170"/>
      <c r="B37" s="170"/>
      <c r="C37" s="170"/>
      <c r="D37" s="170"/>
      <c r="E37" s="170"/>
      <c r="F37" s="170"/>
      <c r="G37" s="170"/>
      <c r="H37" s="170"/>
      <c r="I37" s="170"/>
      <c r="J37" s="170"/>
      <c r="K37" s="170"/>
      <c r="L37" s="170"/>
      <c r="M37" s="170"/>
      <c r="N37" s="170"/>
      <c r="O37" s="170"/>
      <c r="P37" s="170"/>
      <c r="Q37" s="170"/>
    </row>
    <row r="38" spans="1:17" s="3" customFormat="1" ht="30" customHeight="1" x14ac:dyDescent="0.2">
      <c r="A38" s="170" t="s">
        <v>200</v>
      </c>
      <c r="B38" s="170"/>
      <c r="C38" s="170"/>
      <c r="D38" s="170"/>
      <c r="E38" s="170"/>
      <c r="F38" s="170"/>
      <c r="G38" s="170"/>
      <c r="H38" s="170"/>
      <c r="I38" s="170"/>
      <c r="J38" s="170"/>
      <c r="K38" s="170"/>
      <c r="L38" s="170"/>
      <c r="M38" s="170"/>
      <c r="N38" s="170"/>
      <c r="O38" s="170"/>
      <c r="P38" s="170"/>
      <c r="Q38" s="170"/>
    </row>
    <row r="39" spans="1:17" s="3" customFormat="1" ht="29.25" customHeight="1" x14ac:dyDescent="0.2">
      <c r="A39" s="173" t="s">
        <v>23</v>
      </c>
      <c r="B39" s="170"/>
      <c r="C39" s="170"/>
      <c r="D39" s="170"/>
      <c r="E39" s="170"/>
      <c r="F39" s="170"/>
      <c r="G39" s="170"/>
      <c r="H39" s="170"/>
      <c r="I39" s="170"/>
      <c r="J39" s="170"/>
      <c r="K39" s="170"/>
      <c r="L39" s="170"/>
      <c r="M39" s="170"/>
      <c r="N39" s="170"/>
      <c r="O39" s="170"/>
      <c r="P39" s="170"/>
      <c r="Q39" s="175" t="s">
        <v>52</v>
      </c>
    </row>
    <row r="40" spans="1:17" ht="22.5" customHeight="1" x14ac:dyDescent="0.2">
      <c r="A40" s="656" t="s">
        <v>781</v>
      </c>
      <c r="B40" s="656"/>
      <c r="C40" s="656"/>
      <c r="D40" s="656"/>
      <c r="E40" s="656"/>
      <c r="F40" s="656"/>
      <c r="G40" s="656"/>
      <c r="H40" s="656"/>
      <c r="I40" s="656"/>
      <c r="J40" s="656"/>
      <c r="K40" s="656"/>
      <c r="L40" s="656"/>
      <c r="M40" s="656"/>
      <c r="N40" s="656"/>
      <c r="O40" s="656"/>
      <c r="P40" s="656"/>
      <c r="Q40" s="656"/>
    </row>
    <row r="41" spans="1:17" ht="28.5" customHeight="1" x14ac:dyDescent="0.2">
      <c r="A41" s="656" t="s">
        <v>780</v>
      </c>
      <c r="B41" s="656"/>
      <c r="C41" s="656"/>
      <c r="D41" s="656"/>
      <c r="E41" s="656"/>
      <c r="F41" s="656"/>
      <c r="G41" s="656"/>
      <c r="H41" s="656"/>
      <c r="I41" s="656"/>
      <c r="J41" s="656"/>
      <c r="K41" s="656"/>
      <c r="L41" s="656"/>
      <c r="M41" s="656"/>
      <c r="N41" s="656"/>
      <c r="O41" s="656"/>
      <c r="P41" s="656"/>
      <c r="Q41" s="656"/>
    </row>
    <row r="42" spans="1:17" ht="21" customHeight="1" x14ac:dyDescent="0.2">
      <c r="A42" s="647"/>
      <c r="B42" s="647"/>
      <c r="C42" s="647"/>
      <c r="D42" s="647"/>
      <c r="E42" s="647"/>
      <c r="F42" s="647"/>
      <c r="G42" s="647"/>
      <c r="H42" s="647"/>
      <c r="I42" s="647"/>
      <c r="J42" s="647"/>
      <c r="K42" s="414"/>
      <c r="L42" s="414"/>
      <c r="M42" s="414"/>
      <c r="N42" s="414"/>
      <c r="O42" s="414"/>
      <c r="P42" s="414"/>
      <c r="Q42" s="414"/>
    </row>
    <row r="43" spans="1:17" ht="21" customHeight="1" x14ac:dyDescent="0.2">
      <c r="A43" s="656"/>
      <c r="B43" s="656"/>
      <c r="C43" s="656"/>
      <c r="D43" s="656"/>
      <c r="E43" s="656"/>
      <c r="F43" s="656"/>
      <c r="G43" s="656"/>
      <c r="H43" s="656"/>
      <c r="I43" s="656"/>
      <c r="J43" s="656"/>
      <c r="K43" s="656"/>
      <c r="L43" s="656"/>
      <c r="M43" s="656"/>
      <c r="N43" s="656"/>
      <c r="O43" s="656"/>
      <c r="P43" s="656"/>
      <c r="Q43" s="656"/>
    </row>
    <row r="44" spans="1:17" ht="22.5" customHeight="1" x14ac:dyDescent="0.2">
      <c r="A44" s="656"/>
      <c r="B44" s="656"/>
      <c r="C44" s="656"/>
      <c r="D44" s="656"/>
      <c r="E44" s="656"/>
      <c r="F44" s="656"/>
      <c r="G44" s="656"/>
      <c r="H44" s="656"/>
      <c r="I44" s="656"/>
      <c r="J44" s="656"/>
      <c r="K44" s="656"/>
      <c r="L44" s="656"/>
      <c r="M44" s="656"/>
      <c r="N44" s="656"/>
      <c r="O44" s="656"/>
      <c r="P44" s="656"/>
      <c r="Q44" s="656"/>
    </row>
    <row r="45" spans="1:17" ht="22.9" customHeight="1" x14ac:dyDescent="0.2">
      <c r="A45" s="6"/>
      <c r="B45" s="6"/>
      <c r="C45" s="6"/>
      <c r="D45" s="6"/>
      <c r="E45" s="6"/>
      <c r="F45" s="6"/>
      <c r="G45" s="6"/>
      <c r="H45" s="6"/>
      <c r="I45" s="6"/>
      <c r="J45" s="6"/>
      <c r="K45" s="6"/>
      <c r="L45" s="6"/>
      <c r="M45" s="6"/>
      <c r="N45" s="6"/>
      <c r="O45" s="6"/>
      <c r="P45" s="6"/>
      <c r="Q45" s="6"/>
    </row>
    <row r="46" spans="1:17" ht="23.25" customHeight="1" x14ac:dyDescent="0.2">
      <c r="A46" s="6"/>
      <c r="B46" s="6"/>
      <c r="C46" s="6"/>
      <c r="D46" s="6"/>
      <c r="E46" s="6"/>
      <c r="F46" s="6"/>
      <c r="G46" s="6"/>
      <c r="H46" s="6"/>
      <c r="I46" s="6"/>
      <c r="J46" s="6"/>
      <c r="K46" s="6"/>
      <c r="L46" s="6"/>
      <c r="M46" s="6"/>
      <c r="N46" s="6"/>
      <c r="O46" s="6"/>
      <c r="P46" s="6"/>
      <c r="Q46" s="6"/>
    </row>
    <row r="47" spans="1:17" x14ac:dyDescent="0.2">
      <c r="A47" s="6"/>
      <c r="B47" s="6"/>
      <c r="C47" s="6"/>
      <c r="D47" s="6"/>
      <c r="E47" s="6"/>
      <c r="F47" s="6"/>
      <c r="G47" s="6"/>
      <c r="H47" s="6"/>
      <c r="I47" s="6"/>
      <c r="J47" s="6"/>
      <c r="K47" s="6"/>
      <c r="L47" s="6"/>
      <c r="M47" s="6"/>
      <c r="N47" s="6"/>
      <c r="O47" s="6"/>
      <c r="P47" s="6"/>
      <c r="Q47" s="6"/>
    </row>
    <row r="48" spans="1:17" x14ac:dyDescent="0.2">
      <c r="A48" s="6"/>
      <c r="B48" s="6"/>
      <c r="C48" s="6"/>
      <c r="D48" s="6"/>
      <c r="E48" s="6"/>
      <c r="F48" s="6"/>
      <c r="G48" s="6"/>
      <c r="H48" s="6"/>
      <c r="I48" s="6"/>
      <c r="J48" s="6"/>
      <c r="K48" s="6"/>
      <c r="L48" s="6"/>
      <c r="M48" s="6"/>
      <c r="N48" s="6"/>
      <c r="O48" s="6"/>
      <c r="P48" s="6"/>
      <c r="Q48" s="6"/>
    </row>
    <row r="49" spans="1:17" x14ac:dyDescent="0.2">
      <c r="A49" s="6"/>
      <c r="B49" s="6"/>
      <c r="C49" s="6"/>
      <c r="D49" s="6"/>
      <c r="E49" s="6"/>
      <c r="F49" s="6"/>
      <c r="G49" s="6"/>
      <c r="H49" s="6"/>
      <c r="I49" s="6"/>
      <c r="J49" s="6"/>
      <c r="K49" s="6"/>
      <c r="L49" s="6"/>
      <c r="M49" s="6"/>
      <c r="N49" s="6"/>
      <c r="O49" s="6"/>
      <c r="P49" s="6"/>
      <c r="Q49" s="6"/>
    </row>
    <row r="50" spans="1:17" ht="26.25" customHeight="1" x14ac:dyDescent="0.2">
      <c r="A50" s="6"/>
      <c r="B50" s="6"/>
      <c r="C50" s="6"/>
      <c r="D50" s="6"/>
      <c r="E50" s="6"/>
      <c r="F50" s="6"/>
      <c r="G50" s="6"/>
      <c r="H50" s="6"/>
      <c r="I50" s="6"/>
      <c r="J50" s="6"/>
      <c r="K50" s="6"/>
      <c r="L50" s="6"/>
      <c r="M50" s="6"/>
      <c r="N50" s="6"/>
      <c r="O50" s="6"/>
      <c r="P50" s="6"/>
      <c r="Q50" s="6"/>
    </row>
    <row r="51" spans="1:17" ht="24.75" customHeight="1" x14ac:dyDescent="0.2">
      <c r="A51" s="6"/>
      <c r="B51" s="6"/>
      <c r="C51" s="6"/>
      <c r="D51" s="6"/>
      <c r="E51" s="6"/>
      <c r="F51" s="6"/>
      <c r="G51" s="6"/>
      <c r="H51" s="6"/>
      <c r="I51" s="6"/>
      <c r="J51" s="6"/>
      <c r="K51" s="6"/>
      <c r="L51" s="6"/>
      <c r="M51" s="6"/>
      <c r="N51" s="6"/>
      <c r="O51" s="6"/>
      <c r="P51" s="6"/>
      <c r="Q51" s="6"/>
    </row>
    <row r="52" spans="1:17" ht="24.75" customHeight="1" x14ac:dyDescent="0.2">
      <c r="A52" s="6"/>
      <c r="B52" s="6"/>
      <c r="C52" s="6"/>
      <c r="D52" s="6"/>
      <c r="E52" s="6"/>
      <c r="F52" s="6"/>
      <c r="G52" s="6"/>
      <c r="H52" s="6"/>
      <c r="I52" s="6"/>
      <c r="J52" s="6"/>
      <c r="K52" s="6"/>
      <c r="L52" s="6"/>
      <c r="M52" s="6"/>
      <c r="N52" s="6"/>
      <c r="O52" s="6"/>
      <c r="P52" s="6"/>
      <c r="Q52" s="6"/>
    </row>
    <row r="53" spans="1:17" ht="24" customHeight="1" x14ac:dyDescent="0.2">
      <c r="A53" s="6"/>
      <c r="B53" s="6"/>
      <c r="C53" s="6"/>
      <c r="D53" s="6"/>
      <c r="E53" s="6"/>
      <c r="F53" s="6"/>
      <c r="G53" s="6"/>
      <c r="H53" s="6"/>
      <c r="I53" s="6"/>
      <c r="J53" s="6"/>
      <c r="K53" s="6"/>
      <c r="L53" s="6"/>
      <c r="M53" s="6"/>
      <c r="N53" s="6"/>
      <c r="O53" s="6"/>
      <c r="P53" s="6"/>
      <c r="Q53" s="6"/>
    </row>
    <row r="54" spans="1:17" x14ac:dyDescent="0.2">
      <c r="A54" s="6"/>
      <c r="B54" s="6"/>
      <c r="C54" s="6"/>
      <c r="D54" s="6"/>
      <c r="E54" s="6"/>
      <c r="F54" s="6"/>
      <c r="G54" s="6"/>
      <c r="H54" s="6"/>
      <c r="I54" s="6"/>
      <c r="J54" s="6"/>
      <c r="K54" s="6"/>
      <c r="L54" s="6"/>
      <c r="M54" s="6"/>
      <c r="N54" s="6"/>
      <c r="O54" s="6"/>
      <c r="P54" s="6"/>
      <c r="Q54" s="6"/>
    </row>
    <row r="55" spans="1:17" x14ac:dyDescent="0.2">
      <c r="A55" s="6"/>
      <c r="B55" s="6"/>
      <c r="C55" s="6"/>
      <c r="D55" s="6"/>
      <c r="E55" s="6"/>
      <c r="F55" s="6"/>
      <c r="G55" s="6"/>
      <c r="H55" s="6"/>
      <c r="I55" s="6"/>
      <c r="J55" s="6"/>
      <c r="K55" s="6"/>
      <c r="L55" s="6"/>
      <c r="M55" s="6"/>
      <c r="N55" s="6"/>
      <c r="O55" s="6"/>
      <c r="P55" s="6"/>
      <c r="Q55" s="6"/>
    </row>
    <row r="56" spans="1:17" x14ac:dyDescent="0.2">
      <c r="A56" s="6"/>
      <c r="B56" s="6"/>
      <c r="C56" s="6"/>
      <c r="D56" s="6"/>
      <c r="E56" s="6"/>
      <c r="F56" s="6"/>
      <c r="G56" s="6"/>
      <c r="H56" s="6"/>
      <c r="I56" s="6"/>
      <c r="J56" s="6"/>
      <c r="K56" s="6"/>
      <c r="L56" s="6"/>
      <c r="M56" s="6"/>
      <c r="N56" s="6"/>
      <c r="O56" s="6"/>
      <c r="P56" s="6"/>
      <c r="Q56" s="6"/>
    </row>
    <row r="57" spans="1:17" x14ac:dyDescent="0.2">
      <c r="A57" s="6"/>
      <c r="B57" s="6"/>
      <c r="C57" s="6"/>
      <c r="D57" s="6"/>
      <c r="E57" s="6"/>
      <c r="F57" s="6"/>
      <c r="G57" s="6"/>
      <c r="H57" s="6"/>
      <c r="I57" s="6"/>
      <c r="J57" s="6"/>
      <c r="K57" s="6"/>
      <c r="L57" s="6"/>
      <c r="M57" s="6"/>
      <c r="N57" s="6"/>
      <c r="O57" s="6"/>
      <c r="P57" s="6"/>
      <c r="Q57" s="6"/>
    </row>
    <row r="58" spans="1:17" x14ac:dyDescent="0.2">
      <c r="A58" s="6"/>
      <c r="B58" s="6"/>
      <c r="C58" s="6"/>
      <c r="D58" s="6"/>
      <c r="E58" s="6"/>
      <c r="F58" s="6"/>
      <c r="G58" s="6"/>
      <c r="H58" s="6"/>
      <c r="I58" s="6"/>
      <c r="J58" s="6"/>
      <c r="K58" s="6"/>
      <c r="L58" s="6"/>
      <c r="M58" s="6"/>
      <c r="N58" s="6"/>
      <c r="O58" s="6"/>
      <c r="P58" s="6"/>
      <c r="Q58" s="6"/>
    </row>
    <row r="59" spans="1:17" x14ac:dyDescent="0.2">
      <c r="A59" s="6"/>
      <c r="B59" s="6"/>
      <c r="C59" s="6"/>
      <c r="D59" s="6"/>
      <c r="E59" s="6"/>
      <c r="F59" s="6"/>
      <c r="G59" s="6"/>
      <c r="H59" s="6"/>
      <c r="I59" s="6"/>
      <c r="J59" s="6"/>
      <c r="K59" s="6"/>
      <c r="L59" s="6"/>
      <c r="M59" s="6"/>
      <c r="N59" s="6"/>
      <c r="O59" s="6"/>
      <c r="P59" s="6"/>
      <c r="Q59" s="6"/>
    </row>
    <row r="60" spans="1:17" x14ac:dyDescent="0.2">
      <c r="A60" s="6"/>
      <c r="B60" s="6"/>
      <c r="C60" s="6"/>
      <c r="D60" s="6"/>
      <c r="E60" s="6"/>
      <c r="F60" s="6"/>
      <c r="G60" s="6"/>
      <c r="H60" s="6"/>
      <c r="I60" s="6"/>
      <c r="J60" s="6"/>
      <c r="K60" s="6"/>
      <c r="L60" s="6"/>
      <c r="M60" s="6"/>
      <c r="N60" s="6"/>
      <c r="O60" s="6"/>
      <c r="P60" s="6"/>
      <c r="Q60" s="6"/>
    </row>
    <row r="61" spans="1:17" x14ac:dyDescent="0.2">
      <c r="A61" s="6"/>
      <c r="B61" s="6"/>
      <c r="C61" s="6"/>
      <c r="D61" s="6"/>
      <c r="E61" s="6"/>
      <c r="F61" s="6"/>
      <c r="G61" s="6"/>
      <c r="H61" s="6"/>
      <c r="I61" s="6"/>
      <c r="J61" s="6"/>
      <c r="K61" s="6"/>
      <c r="L61" s="6"/>
      <c r="M61" s="6"/>
      <c r="N61" s="6"/>
      <c r="O61" s="6"/>
      <c r="P61" s="6"/>
      <c r="Q61" s="6"/>
    </row>
    <row r="62" spans="1:17" x14ac:dyDescent="0.2">
      <c r="A62" s="6"/>
      <c r="B62" s="6"/>
      <c r="C62" s="6"/>
      <c r="D62" s="6"/>
      <c r="E62" s="6"/>
      <c r="F62" s="6"/>
      <c r="G62" s="6"/>
      <c r="H62" s="6"/>
      <c r="I62" s="6"/>
      <c r="J62" s="6"/>
      <c r="K62" s="6"/>
      <c r="L62" s="6"/>
      <c r="M62" s="6"/>
      <c r="N62" s="6"/>
      <c r="O62" s="6"/>
      <c r="P62" s="6"/>
      <c r="Q62" s="6"/>
    </row>
    <row r="63" spans="1:17" x14ac:dyDescent="0.2">
      <c r="A63" s="6"/>
      <c r="B63" s="6"/>
      <c r="C63" s="6"/>
      <c r="D63" s="6"/>
      <c r="E63" s="6"/>
      <c r="F63" s="6"/>
      <c r="G63" s="6"/>
      <c r="H63" s="6"/>
      <c r="I63" s="6"/>
      <c r="J63" s="6"/>
      <c r="K63" s="6"/>
      <c r="L63" s="6"/>
      <c r="M63" s="6"/>
      <c r="N63" s="6"/>
      <c r="O63" s="6"/>
      <c r="P63" s="6"/>
      <c r="Q63" s="6"/>
    </row>
    <row r="64" spans="1:17" x14ac:dyDescent="0.2">
      <c r="A64" s="6"/>
      <c r="B64" s="6"/>
      <c r="C64" s="6"/>
      <c r="D64" s="6"/>
      <c r="E64" s="6"/>
      <c r="F64" s="6"/>
      <c r="G64" s="6"/>
      <c r="H64" s="6"/>
      <c r="I64" s="6"/>
      <c r="J64" s="6"/>
      <c r="K64" s="6"/>
      <c r="L64" s="6"/>
      <c r="M64" s="6"/>
      <c r="N64" s="6"/>
      <c r="O64" s="6"/>
      <c r="P64" s="6"/>
      <c r="Q64" s="6"/>
    </row>
    <row r="65" spans="1:17" x14ac:dyDescent="0.2">
      <c r="A65" s="6"/>
      <c r="B65" s="6"/>
      <c r="C65" s="6"/>
      <c r="D65" s="6"/>
      <c r="E65" s="6"/>
      <c r="F65" s="6"/>
      <c r="G65" s="6"/>
      <c r="H65" s="6"/>
      <c r="I65" s="6"/>
      <c r="J65" s="6"/>
      <c r="K65" s="6"/>
      <c r="L65" s="6"/>
      <c r="M65" s="6"/>
      <c r="N65" s="6"/>
      <c r="O65" s="6"/>
      <c r="P65" s="6"/>
      <c r="Q65" s="6"/>
    </row>
    <row r="66" spans="1:17" x14ac:dyDescent="0.2">
      <c r="A66" s="6"/>
      <c r="B66" s="6"/>
      <c r="C66" s="6"/>
      <c r="D66" s="6"/>
      <c r="E66" s="6"/>
      <c r="F66" s="6"/>
      <c r="G66" s="6"/>
      <c r="H66" s="6"/>
      <c r="I66" s="6"/>
      <c r="J66" s="6"/>
      <c r="K66" s="6"/>
      <c r="L66" s="6"/>
      <c r="M66" s="6"/>
      <c r="N66" s="6"/>
      <c r="O66" s="6"/>
      <c r="P66" s="6"/>
      <c r="Q66" s="6"/>
    </row>
    <row r="67" spans="1:17" x14ac:dyDescent="0.2">
      <c r="A67" s="6"/>
      <c r="B67" s="6"/>
      <c r="C67" s="6"/>
      <c r="D67" s="6"/>
      <c r="E67" s="6"/>
      <c r="F67" s="6"/>
      <c r="G67" s="6"/>
      <c r="H67" s="6"/>
      <c r="I67" s="6"/>
      <c r="J67" s="6"/>
      <c r="K67" s="6"/>
      <c r="L67" s="6"/>
      <c r="M67" s="6"/>
      <c r="N67" s="6"/>
      <c r="O67" s="6"/>
      <c r="P67" s="6"/>
      <c r="Q67" s="6"/>
    </row>
    <row r="68" spans="1:17" x14ac:dyDescent="0.2">
      <c r="A68" s="6"/>
      <c r="B68" s="6"/>
      <c r="C68" s="6"/>
      <c r="D68" s="6"/>
      <c r="E68" s="6"/>
      <c r="F68" s="6"/>
      <c r="G68" s="6"/>
      <c r="H68" s="6"/>
      <c r="I68" s="6"/>
      <c r="J68" s="6"/>
      <c r="K68" s="6"/>
      <c r="L68" s="6"/>
      <c r="M68" s="6"/>
      <c r="N68" s="6"/>
      <c r="O68" s="6"/>
      <c r="P68" s="6"/>
      <c r="Q68" s="6"/>
    </row>
    <row r="69" spans="1:17" x14ac:dyDescent="0.2">
      <c r="A69" s="6"/>
      <c r="B69" s="6"/>
      <c r="C69" s="6"/>
      <c r="D69" s="6"/>
      <c r="E69" s="6"/>
      <c r="F69" s="6"/>
      <c r="G69" s="6"/>
      <c r="H69" s="6"/>
      <c r="I69" s="6"/>
      <c r="J69" s="6"/>
      <c r="K69" s="6"/>
      <c r="L69" s="6"/>
      <c r="M69" s="6"/>
      <c r="N69" s="6"/>
      <c r="O69" s="6"/>
      <c r="P69" s="6"/>
      <c r="Q69" s="6"/>
    </row>
    <row r="70" spans="1:17" x14ac:dyDescent="0.2">
      <c r="A70" s="6"/>
      <c r="B70" s="6"/>
      <c r="C70" s="6"/>
      <c r="D70" s="6"/>
      <c r="E70" s="6"/>
      <c r="F70" s="6"/>
      <c r="G70" s="6"/>
      <c r="H70" s="6"/>
      <c r="I70" s="6"/>
      <c r="J70" s="6"/>
      <c r="K70" s="6"/>
      <c r="L70" s="6"/>
      <c r="M70" s="6"/>
      <c r="N70" s="6"/>
      <c r="O70" s="6"/>
      <c r="P70" s="6"/>
      <c r="Q70" s="6"/>
    </row>
    <row r="71" spans="1:17" x14ac:dyDescent="0.2">
      <c r="A71" s="6"/>
      <c r="B71" s="6"/>
      <c r="C71" s="6"/>
      <c r="D71" s="6"/>
      <c r="E71" s="6"/>
      <c r="F71" s="6"/>
      <c r="G71" s="6"/>
      <c r="H71" s="6"/>
      <c r="I71" s="6"/>
      <c r="J71" s="6"/>
      <c r="K71" s="6"/>
      <c r="L71" s="6"/>
      <c r="M71" s="6"/>
      <c r="N71" s="6"/>
      <c r="O71" s="6"/>
      <c r="P71" s="6"/>
      <c r="Q71" s="6"/>
    </row>
    <row r="72" spans="1:17" x14ac:dyDescent="0.2">
      <c r="A72" s="6"/>
      <c r="B72" s="6"/>
      <c r="C72" s="6"/>
      <c r="D72" s="6"/>
      <c r="E72" s="6"/>
      <c r="F72" s="6"/>
      <c r="G72" s="6"/>
      <c r="H72" s="6"/>
      <c r="I72" s="6"/>
      <c r="J72" s="6"/>
      <c r="K72" s="6"/>
      <c r="L72" s="6"/>
      <c r="M72" s="6"/>
      <c r="N72" s="6"/>
      <c r="O72" s="6"/>
      <c r="P72" s="6"/>
      <c r="Q72" s="6"/>
    </row>
    <row r="73" spans="1:17" x14ac:dyDescent="0.2">
      <c r="A73" s="6"/>
      <c r="B73" s="6"/>
      <c r="C73" s="6"/>
      <c r="D73" s="6"/>
      <c r="E73" s="6"/>
      <c r="F73" s="6"/>
      <c r="G73" s="6"/>
      <c r="H73" s="6"/>
      <c r="I73" s="6"/>
      <c r="J73" s="6"/>
      <c r="K73" s="6"/>
      <c r="L73" s="6"/>
      <c r="M73" s="6"/>
      <c r="N73" s="6"/>
      <c r="O73" s="6"/>
      <c r="P73" s="6"/>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sheetData>
  <mergeCells count="50">
    <mergeCell ref="A17:H17"/>
    <mergeCell ref="A19:A21"/>
    <mergeCell ref="G19:L19"/>
    <mergeCell ref="M19:Q19"/>
    <mergeCell ref="P20:Q20"/>
    <mergeCell ref="B21:F21"/>
    <mergeCell ref="B19:F19"/>
    <mergeCell ref="B20:F20"/>
    <mergeCell ref="G20:G21"/>
    <mergeCell ref="H20:I20"/>
    <mergeCell ref="J20:J21"/>
    <mergeCell ref="K20:L20"/>
    <mergeCell ref="M20:O20"/>
    <mergeCell ref="C7:N7"/>
    <mergeCell ref="A9:B9"/>
    <mergeCell ref="C9:N9"/>
    <mergeCell ref="A10:B10"/>
    <mergeCell ref="C10:N10"/>
    <mergeCell ref="A43:Q43"/>
    <mergeCell ref="A41:Q41"/>
    <mergeCell ref="B28:F28"/>
    <mergeCell ref="B33:F33"/>
    <mergeCell ref="A1:Q1"/>
    <mergeCell ref="A2:Q2"/>
    <mergeCell ref="A3:Q3"/>
    <mergeCell ref="A4:Q4"/>
    <mergeCell ref="A6:B6"/>
    <mergeCell ref="C6:N6"/>
    <mergeCell ref="A12:B12"/>
    <mergeCell ref="C12:N12"/>
    <mergeCell ref="A13:B13"/>
    <mergeCell ref="C13:N13"/>
    <mergeCell ref="A16:H16"/>
    <mergeCell ref="A7:B7"/>
    <mergeCell ref="A42:J42"/>
    <mergeCell ref="B23:F23"/>
    <mergeCell ref="B27:F27"/>
    <mergeCell ref="B22:F22"/>
    <mergeCell ref="A44:Q44"/>
    <mergeCell ref="B24:F24"/>
    <mergeCell ref="B25:F25"/>
    <mergeCell ref="B26:F26"/>
    <mergeCell ref="B29:F29"/>
    <mergeCell ref="B34:F34"/>
    <mergeCell ref="A36:F36"/>
    <mergeCell ref="B35:F35"/>
    <mergeCell ref="B30:F30"/>
    <mergeCell ref="B31:F31"/>
    <mergeCell ref="B32:F32"/>
    <mergeCell ref="A40:Q40"/>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26C05-E509-4482-B94A-52C3AEB72AAD}">
  <sheetPr>
    <tabColor rgb="FF00B0F0"/>
    <pageSetUpPr fitToPage="1"/>
  </sheetPr>
  <dimension ref="A1:V171"/>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20.8554687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3.7109375" style="2" customWidth="1"/>
    <col min="14" max="14" width="27.5703125" style="2" customWidth="1"/>
    <col min="15" max="15" width="25.7109375" style="2" customWidth="1"/>
    <col min="16" max="16" width="24.140625" style="2" customWidth="1"/>
    <col min="17" max="17" width="24.42578125" style="2" customWidth="1"/>
    <col min="18" max="18" width="11.7109375" style="2" bestFit="1" customWidth="1"/>
    <col min="19" max="19" width="13.85546875" style="2" bestFit="1" customWidth="1"/>
    <col min="20" max="20" width="23.28515625" style="2" bestFit="1" customWidth="1"/>
    <col min="21" max="21" width="32.5703125" style="2" bestFit="1" customWidth="1"/>
    <col min="22" max="22" width="29.2851562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1</v>
      </c>
      <c r="B10" s="614"/>
      <c r="C10" s="614" t="s">
        <v>56</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1</v>
      </c>
      <c r="B13" s="614"/>
      <c r="C13" s="614" t="s">
        <v>107</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22"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22" s="3" customFormat="1" ht="12" customHeight="1" x14ac:dyDescent="0.2">
      <c r="A18" s="118"/>
      <c r="B18" s="118"/>
      <c r="C18" s="118"/>
      <c r="D18" s="118"/>
      <c r="E18" s="118"/>
      <c r="F18" s="118"/>
      <c r="G18" s="118"/>
      <c r="H18" s="118"/>
      <c r="I18" s="118"/>
      <c r="J18" s="118"/>
      <c r="K18" s="118"/>
      <c r="L18" s="118"/>
      <c r="M18" s="118"/>
      <c r="N18" s="118"/>
      <c r="O18" s="118"/>
      <c r="P18" s="118"/>
      <c r="Q18" s="118"/>
    </row>
    <row r="19" spans="1:22" s="3" customFormat="1" ht="30" customHeight="1" x14ac:dyDescent="0.2">
      <c r="A19" s="642" t="s">
        <v>36</v>
      </c>
      <c r="B19" s="620" t="s">
        <v>65</v>
      </c>
      <c r="C19" s="670"/>
      <c r="D19" s="670"/>
      <c r="E19" s="670"/>
      <c r="F19" s="670"/>
      <c r="G19" s="626" t="s">
        <v>5</v>
      </c>
      <c r="H19" s="627"/>
      <c r="I19" s="627"/>
      <c r="J19" s="627"/>
      <c r="K19" s="627"/>
      <c r="L19" s="628"/>
      <c r="M19" s="620" t="s">
        <v>16</v>
      </c>
      <c r="N19" s="620"/>
      <c r="O19" s="620"/>
      <c r="P19" s="620"/>
      <c r="Q19" s="623"/>
    </row>
    <row r="20" spans="1:22" s="3" customFormat="1" ht="44.25" customHeight="1" x14ac:dyDescent="0.2">
      <c r="A20" s="667"/>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22" s="3" customFormat="1" ht="87.75" customHeight="1" x14ac:dyDescent="0.2">
      <c r="A21" s="668"/>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22" s="3" customFormat="1" ht="15" customHeight="1" x14ac:dyDescent="0.5">
      <c r="A22" s="445"/>
      <c r="B22" s="654"/>
      <c r="C22" s="655"/>
      <c r="D22" s="655"/>
      <c r="E22" s="655"/>
      <c r="F22" s="655"/>
      <c r="G22" s="107"/>
      <c r="H22" s="110"/>
      <c r="I22" s="110"/>
      <c r="J22" s="110"/>
      <c r="K22" s="108"/>
      <c r="L22" s="108"/>
      <c r="M22" s="132"/>
      <c r="N22" s="132"/>
      <c r="O22" s="132"/>
      <c r="P22" s="108"/>
      <c r="Q22" s="108"/>
    </row>
    <row r="23" spans="1:22" s="3" customFormat="1" ht="9.75" customHeight="1" x14ac:dyDescent="0.2">
      <c r="A23" s="447"/>
      <c r="B23" s="648"/>
      <c r="C23" s="649"/>
      <c r="D23" s="649"/>
      <c r="E23" s="649"/>
      <c r="F23" s="650"/>
      <c r="G23" s="161"/>
      <c r="H23" s="156"/>
      <c r="I23" s="156"/>
      <c r="J23" s="156"/>
      <c r="K23" s="180"/>
      <c r="L23" s="180"/>
      <c r="M23" s="188"/>
      <c r="N23" s="188"/>
      <c r="O23" s="188"/>
      <c r="P23" s="180"/>
      <c r="Q23" s="180"/>
      <c r="R23" s="11"/>
      <c r="S23" s="11"/>
      <c r="T23" s="11"/>
      <c r="U23" s="11"/>
      <c r="V23" s="11"/>
    </row>
    <row r="24" spans="1:22" s="3" customFormat="1" ht="48.75" customHeight="1" x14ac:dyDescent="0.35">
      <c r="A24" s="446"/>
      <c r="B24" s="657"/>
      <c r="C24" s="658"/>
      <c r="D24" s="658"/>
      <c r="E24" s="658"/>
      <c r="F24" s="658"/>
      <c r="G24" s="177"/>
      <c r="H24" s="182"/>
      <c r="I24" s="182"/>
      <c r="J24" s="182"/>
      <c r="K24" s="178"/>
      <c r="L24" s="178"/>
      <c r="M24" s="181"/>
      <c r="N24" s="181"/>
      <c r="O24" s="181"/>
      <c r="P24" s="178"/>
      <c r="Q24" s="178"/>
      <c r="R24" s="11"/>
      <c r="S24" s="11"/>
      <c r="T24" s="11"/>
      <c r="U24" s="11"/>
      <c r="V24" s="11"/>
    </row>
    <row r="25" spans="1:22" s="3" customFormat="1" ht="51.75" customHeight="1" x14ac:dyDescent="0.2">
      <c r="A25" s="446" t="s">
        <v>283</v>
      </c>
      <c r="B25" s="659" t="s">
        <v>291</v>
      </c>
      <c r="C25" s="659" t="s">
        <v>32</v>
      </c>
      <c r="D25" s="659" t="s">
        <v>32</v>
      </c>
      <c r="E25" s="659" t="s">
        <v>32</v>
      </c>
      <c r="F25" s="659" t="s">
        <v>32</v>
      </c>
      <c r="G25" s="244" t="str">
        <f>+G26</f>
        <v>Varios</v>
      </c>
      <c r="H25" s="182">
        <v>477142</v>
      </c>
      <c r="I25" s="182">
        <v>496648</v>
      </c>
      <c r="J25" s="182">
        <v>14537</v>
      </c>
      <c r="K25" s="178">
        <v>3.0466821197882393E-2</v>
      </c>
      <c r="L25" s="178">
        <v>2.927022760586975E-2</v>
      </c>
      <c r="M25" s="183">
        <v>185595102</v>
      </c>
      <c r="N25" s="183">
        <v>191952082.02000004</v>
      </c>
      <c r="O25" s="183">
        <v>26151175.020000007</v>
      </c>
      <c r="P25" s="178">
        <v>0.1409044459589241</v>
      </c>
      <c r="Q25" s="178">
        <v>0.13623803787278141</v>
      </c>
      <c r="R25" s="11"/>
      <c r="S25" s="11"/>
      <c r="T25" s="11"/>
      <c r="U25" s="11"/>
      <c r="V25" s="11"/>
    </row>
    <row r="26" spans="1:22" s="3" customFormat="1" ht="57" customHeight="1" x14ac:dyDescent="0.2">
      <c r="A26" s="446" t="s">
        <v>284</v>
      </c>
      <c r="B26" s="657" t="s">
        <v>27</v>
      </c>
      <c r="C26" s="657"/>
      <c r="D26" s="657"/>
      <c r="E26" s="657"/>
      <c r="F26" s="657"/>
      <c r="G26" s="244" t="s">
        <v>28</v>
      </c>
      <c r="H26" s="182">
        <v>477142</v>
      </c>
      <c r="I26" s="182">
        <v>496648</v>
      </c>
      <c r="J26" s="182">
        <v>14537</v>
      </c>
      <c r="K26" s="178">
        <v>3.0466821197882393E-2</v>
      </c>
      <c r="L26" s="178">
        <v>2.927022760586975E-2</v>
      </c>
      <c r="M26" s="183">
        <v>185595102</v>
      </c>
      <c r="N26" s="183">
        <v>191952082.02000004</v>
      </c>
      <c r="O26" s="183">
        <v>26151175.020000007</v>
      </c>
      <c r="P26" s="178">
        <v>0.1409044459589241</v>
      </c>
      <c r="Q26" s="178">
        <v>0.13623803787278141</v>
      </c>
      <c r="R26" s="11"/>
      <c r="S26" s="11"/>
      <c r="T26" s="11"/>
      <c r="U26" s="11"/>
      <c r="V26" s="11"/>
    </row>
    <row r="27" spans="1:22" s="3" customFormat="1" ht="51" customHeight="1" x14ac:dyDescent="0.2">
      <c r="A27" s="447" t="s">
        <v>285</v>
      </c>
      <c r="B27" s="651" t="s">
        <v>292</v>
      </c>
      <c r="C27" s="652"/>
      <c r="D27" s="652"/>
      <c r="E27" s="652"/>
      <c r="F27" s="653"/>
      <c r="G27" s="227" t="s">
        <v>39</v>
      </c>
      <c r="H27" s="156">
        <v>267248</v>
      </c>
      <c r="I27" s="156">
        <v>267248</v>
      </c>
      <c r="J27" s="156">
        <v>14537</v>
      </c>
      <c r="K27" s="180">
        <v>5.4395168532598931E-2</v>
      </c>
      <c r="L27" s="180">
        <v>5.4395168532598931E-2</v>
      </c>
      <c r="M27" s="163">
        <v>85079087</v>
      </c>
      <c r="N27" s="163">
        <v>85982215.520000011</v>
      </c>
      <c r="O27" s="163">
        <v>2099119.5199999996</v>
      </c>
      <c r="P27" s="180">
        <v>2.4672567537072882E-2</v>
      </c>
      <c r="Q27" s="180">
        <v>2.4413415115033074E-2</v>
      </c>
      <c r="R27" s="11"/>
      <c r="S27" s="11"/>
      <c r="T27" s="11"/>
      <c r="U27" s="11"/>
      <c r="V27" s="11"/>
    </row>
    <row r="28" spans="1:22" s="3" customFormat="1" ht="47.25" customHeight="1" x14ac:dyDescent="0.2">
      <c r="A28" s="447" t="s">
        <v>286</v>
      </c>
      <c r="B28" s="651" t="s">
        <v>370</v>
      </c>
      <c r="C28" s="652"/>
      <c r="D28" s="652"/>
      <c r="E28" s="652"/>
      <c r="F28" s="653"/>
      <c r="G28" s="227" t="s">
        <v>39</v>
      </c>
      <c r="H28" s="156">
        <v>29106</v>
      </c>
      <c r="I28" s="156">
        <v>50000</v>
      </c>
      <c r="J28" s="156" t="s">
        <v>199</v>
      </c>
      <c r="K28" s="180">
        <v>0</v>
      </c>
      <c r="L28" s="180">
        <v>0</v>
      </c>
      <c r="M28" s="163">
        <v>13860938</v>
      </c>
      <c r="N28" s="163">
        <v>26499046.940000009</v>
      </c>
      <c r="O28" s="163">
        <v>19035289.940000009</v>
      </c>
      <c r="P28" s="180">
        <v>1.3733046017520609</v>
      </c>
      <c r="Q28" s="180">
        <v>0.71833866263569113</v>
      </c>
      <c r="R28" s="11"/>
      <c r="S28" s="11"/>
      <c r="T28" s="11"/>
      <c r="U28" s="11"/>
      <c r="V28" s="11"/>
    </row>
    <row r="29" spans="1:22" s="12" customFormat="1" ht="40.5" customHeight="1" x14ac:dyDescent="0.2">
      <c r="A29" s="447" t="s">
        <v>287</v>
      </c>
      <c r="B29" s="661" t="s">
        <v>293</v>
      </c>
      <c r="C29" s="661"/>
      <c r="D29" s="661"/>
      <c r="E29" s="661"/>
      <c r="F29" s="661"/>
      <c r="G29" s="227" t="s">
        <v>39</v>
      </c>
      <c r="H29" s="156">
        <v>180788</v>
      </c>
      <c r="I29" s="156">
        <v>179400</v>
      </c>
      <c r="J29" s="156" t="s">
        <v>199</v>
      </c>
      <c r="K29" s="180">
        <v>0</v>
      </c>
      <c r="L29" s="180">
        <v>0</v>
      </c>
      <c r="M29" s="163">
        <v>86655077</v>
      </c>
      <c r="N29" s="163">
        <v>79470819.560000032</v>
      </c>
      <c r="O29" s="163">
        <v>5016765.5599999996</v>
      </c>
      <c r="P29" s="180">
        <v>5.7893498380943098E-2</v>
      </c>
      <c r="Q29" s="180">
        <v>6.3127140097156906E-2</v>
      </c>
    </row>
    <row r="30" spans="1:22" s="3" customFormat="1" ht="45.75" customHeight="1" x14ac:dyDescent="0.35">
      <c r="A30" s="446"/>
      <c r="B30" s="657"/>
      <c r="C30" s="658"/>
      <c r="D30" s="658"/>
      <c r="E30" s="658"/>
      <c r="F30" s="658"/>
      <c r="G30" s="177"/>
      <c r="H30" s="182"/>
      <c r="I30" s="182"/>
      <c r="J30" s="182"/>
      <c r="K30" s="178"/>
      <c r="L30" s="178"/>
      <c r="M30" s="181"/>
      <c r="N30" s="181"/>
      <c r="O30" s="181"/>
      <c r="P30" s="178"/>
      <c r="Q30" s="178"/>
    </row>
    <row r="31" spans="1:22" s="3" customFormat="1" ht="20.25" customHeight="1" x14ac:dyDescent="0.2">
      <c r="A31" s="446"/>
      <c r="B31" s="659"/>
      <c r="C31" s="659"/>
      <c r="D31" s="659"/>
      <c r="E31" s="659"/>
      <c r="F31" s="659"/>
      <c r="G31" s="244"/>
      <c r="H31" s="182"/>
      <c r="I31" s="182"/>
      <c r="J31" s="182"/>
      <c r="K31" s="178"/>
      <c r="L31" s="178"/>
      <c r="M31" s="183"/>
      <c r="N31" s="183"/>
      <c r="O31" s="183"/>
      <c r="P31" s="178"/>
      <c r="Q31" s="178"/>
    </row>
    <row r="32" spans="1:22" s="3" customFormat="1" ht="14.25" customHeight="1" x14ac:dyDescent="0.2">
      <c r="A32" s="448"/>
      <c r="B32" s="660"/>
      <c r="C32" s="660"/>
      <c r="D32" s="660"/>
      <c r="E32" s="660"/>
      <c r="F32" s="660"/>
      <c r="G32" s="227"/>
      <c r="H32" s="156"/>
      <c r="I32" s="156"/>
      <c r="J32" s="156"/>
      <c r="K32" s="180"/>
      <c r="L32" s="180"/>
      <c r="M32" s="163"/>
      <c r="N32" s="163"/>
      <c r="O32" s="163"/>
      <c r="P32" s="180"/>
      <c r="Q32" s="180"/>
    </row>
    <row r="33" spans="1:17" s="12" customFormat="1" ht="12" customHeight="1" x14ac:dyDescent="0.2">
      <c r="A33" s="448"/>
      <c r="B33" s="664"/>
      <c r="C33" s="665"/>
      <c r="D33" s="665"/>
      <c r="E33" s="665"/>
      <c r="F33" s="666"/>
      <c r="G33" s="227"/>
      <c r="H33" s="156"/>
      <c r="I33" s="156"/>
      <c r="J33" s="156"/>
      <c r="K33" s="180"/>
      <c r="L33" s="180"/>
      <c r="M33" s="163"/>
      <c r="N33" s="163"/>
      <c r="O33" s="163"/>
      <c r="P33" s="180"/>
      <c r="Q33" s="180"/>
    </row>
    <row r="34" spans="1:17" s="3" customFormat="1" ht="21" customHeight="1" x14ac:dyDescent="0.2">
      <c r="A34" s="448"/>
      <c r="B34" s="637"/>
      <c r="C34" s="637"/>
      <c r="D34" s="637"/>
      <c r="E34" s="637"/>
      <c r="F34" s="637"/>
      <c r="G34" s="227"/>
      <c r="H34" s="156"/>
      <c r="I34" s="156"/>
      <c r="J34" s="156"/>
      <c r="K34" s="180"/>
      <c r="L34" s="180"/>
      <c r="M34" s="163"/>
      <c r="N34" s="163"/>
      <c r="O34" s="163"/>
      <c r="P34" s="180"/>
      <c r="Q34" s="180"/>
    </row>
    <row r="35" spans="1:17" s="3" customFormat="1" ht="45" customHeight="1" x14ac:dyDescent="0.2">
      <c r="A35" s="449">
        <v>202</v>
      </c>
      <c r="B35" s="673" t="s">
        <v>777</v>
      </c>
      <c r="C35" s="674" t="s">
        <v>32</v>
      </c>
      <c r="D35" s="674" t="s">
        <v>32</v>
      </c>
      <c r="E35" s="674" t="s">
        <v>32</v>
      </c>
      <c r="F35" s="675" t="s">
        <v>32</v>
      </c>
      <c r="G35" s="244" t="str">
        <f>+G36</f>
        <v>Varios</v>
      </c>
      <c r="H35" s="182">
        <v>12710</v>
      </c>
      <c r="I35" s="182">
        <v>12710</v>
      </c>
      <c r="J35" s="182">
        <v>0</v>
      </c>
      <c r="K35" s="178">
        <v>0</v>
      </c>
      <c r="L35" s="178">
        <v>0</v>
      </c>
      <c r="M35" s="183">
        <v>0</v>
      </c>
      <c r="N35" s="183">
        <v>12423977.970000001</v>
      </c>
      <c r="O35" s="183">
        <v>0</v>
      </c>
      <c r="P35" s="178">
        <v>0</v>
      </c>
      <c r="Q35" s="178">
        <v>0</v>
      </c>
    </row>
    <row r="36" spans="1:17" s="3" customFormat="1" ht="36" customHeight="1" x14ac:dyDescent="0.2">
      <c r="A36" s="446">
        <v>110</v>
      </c>
      <c r="B36" s="657" t="s">
        <v>74</v>
      </c>
      <c r="C36" s="657"/>
      <c r="D36" s="657"/>
      <c r="E36" s="657"/>
      <c r="F36" s="657"/>
      <c r="G36" s="177" t="s">
        <v>28</v>
      </c>
      <c r="H36" s="182">
        <v>12710</v>
      </c>
      <c r="I36" s="182">
        <v>12710</v>
      </c>
      <c r="J36" s="182">
        <v>0</v>
      </c>
      <c r="K36" s="588">
        <v>0</v>
      </c>
      <c r="L36" s="588">
        <v>0</v>
      </c>
      <c r="M36" s="183">
        <v>0</v>
      </c>
      <c r="N36" s="183">
        <v>12423977.970000001</v>
      </c>
      <c r="O36" s="183">
        <v>0</v>
      </c>
      <c r="P36" s="178">
        <v>0</v>
      </c>
      <c r="Q36" s="178">
        <v>0</v>
      </c>
    </row>
    <row r="37" spans="1:17" s="3" customFormat="1" ht="53.45" customHeight="1" x14ac:dyDescent="0.2">
      <c r="A37" s="448" t="s">
        <v>285</v>
      </c>
      <c r="B37" s="664" t="s">
        <v>778</v>
      </c>
      <c r="C37" s="665"/>
      <c r="D37" s="665"/>
      <c r="E37" s="665"/>
      <c r="F37" s="666"/>
      <c r="G37" s="161" t="s">
        <v>39</v>
      </c>
      <c r="H37" s="156">
        <v>12710</v>
      </c>
      <c r="I37" s="156">
        <v>12710</v>
      </c>
      <c r="J37" s="156" t="s">
        <v>199</v>
      </c>
      <c r="K37" s="426">
        <v>0</v>
      </c>
      <c r="L37" s="426">
        <v>0</v>
      </c>
      <c r="M37" s="188">
        <v>0</v>
      </c>
      <c r="N37" s="188">
        <v>12423977.970000001</v>
      </c>
      <c r="O37" s="188">
        <v>0</v>
      </c>
      <c r="P37" s="165">
        <v>0</v>
      </c>
      <c r="Q37" s="165">
        <v>0</v>
      </c>
    </row>
    <row r="38" spans="1:17" s="3" customFormat="1" ht="43.5" customHeight="1" x14ac:dyDescent="0.2">
      <c r="A38" s="447"/>
      <c r="B38" s="660"/>
      <c r="C38" s="660"/>
      <c r="D38" s="660"/>
      <c r="E38" s="660"/>
      <c r="F38" s="660"/>
      <c r="G38" s="161"/>
      <c r="H38" s="156"/>
      <c r="I38" s="156"/>
      <c r="J38" s="156"/>
      <c r="K38" s="426"/>
      <c r="L38" s="426"/>
      <c r="M38" s="163"/>
      <c r="N38" s="163"/>
      <c r="O38" s="163"/>
      <c r="P38" s="180"/>
      <c r="Q38" s="180"/>
    </row>
    <row r="39" spans="1:17" s="3" customFormat="1" ht="12.75" customHeight="1" x14ac:dyDescent="0.2">
      <c r="A39" s="447"/>
      <c r="B39" s="660"/>
      <c r="C39" s="660"/>
      <c r="D39" s="660"/>
      <c r="E39" s="660"/>
      <c r="F39" s="660"/>
      <c r="G39" s="161"/>
      <c r="H39" s="156"/>
      <c r="I39" s="156"/>
      <c r="J39" s="156"/>
      <c r="K39" s="426"/>
      <c r="L39" s="426"/>
      <c r="M39" s="163"/>
      <c r="N39" s="163"/>
      <c r="O39" s="163"/>
      <c r="P39" s="180"/>
      <c r="Q39" s="180"/>
    </row>
    <row r="40" spans="1:17" ht="24" customHeight="1" x14ac:dyDescent="0.2">
      <c r="A40" s="447"/>
      <c r="B40" s="601"/>
      <c r="C40" s="603"/>
      <c r="D40" s="603"/>
      <c r="E40" s="603"/>
      <c r="F40" s="602"/>
      <c r="G40" s="161"/>
      <c r="H40" s="156"/>
      <c r="I40" s="156"/>
      <c r="J40" s="156"/>
      <c r="K40" s="426"/>
      <c r="L40" s="426"/>
      <c r="M40" s="163"/>
      <c r="N40" s="163"/>
      <c r="O40" s="163"/>
      <c r="P40" s="180"/>
      <c r="Q40" s="180"/>
    </row>
    <row r="41" spans="1:17" ht="30" customHeight="1" x14ac:dyDescent="0.2">
      <c r="A41" s="447"/>
      <c r="B41" s="601"/>
      <c r="C41" s="603"/>
      <c r="D41" s="603"/>
      <c r="E41" s="603"/>
      <c r="F41" s="602"/>
      <c r="G41" s="161"/>
      <c r="H41" s="156"/>
      <c r="I41" s="156"/>
      <c r="J41" s="156"/>
      <c r="K41" s="426"/>
      <c r="L41" s="426"/>
      <c r="M41" s="163"/>
      <c r="N41" s="163"/>
      <c r="O41" s="163"/>
      <c r="P41" s="180"/>
      <c r="Q41" s="180"/>
    </row>
    <row r="42" spans="1:17" ht="34.5" customHeight="1" x14ac:dyDescent="0.2">
      <c r="A42" s="489"/>
      <c r="B42" s="671" t="s">
        <v>117</v>
      </c>
      <c r="C42" s="663"/>
      <c r="D42" s="663"/>
      <c r="E42" s="663"/>
      <c r="F42" s="663"/>
      <c r="G42" s="167" t="s">
        <v>28</v>
      </c>
      <c r="H42" s="167">
        <v>489852</v>
      </c>
      <c r="I42" s="167">
        <v>509358</v>
      </c>
      <c r="J42" s="167">
        <v>14537</v>
      </c>
      <c r="K42" s="184">
        <v>2.9676310395793014E-2</v>
      </c>
      <c r="L42" s="184">
        <v>2.8539848201068797E-2</v>
      </c>
      <c r="M42" s="245">
        <v>185595102</v>
      </c>
      <c r="N42" s="245">
        <v>204376059.99000004</v>
      </c>
      <c r="O42" s="245">
        <v>26151175.020000007</v>
      </c>
      <c r="P42" s="184">
        <v>0.1409044459589241</v>
      </c>
      <c r="Q42" s="318">
        <v>0.12795615602570851</v>
      </c>
    </row>
    <row r="43" spans="1:17" ht="21" customHeight="1" x14ac:dyDescent="0.2">
      <c r="A43" s="448"/>
      <c r="B43" s="672"/>
      <c r="C43" s="672"/>
      <c r="D43" s="672"/>
      <c r="E43" s="672"/>
      <c r="F43" s="672"/>
      <c r="G43" s="227"/>
      <c r="H43" s="156"/>
      <c r="I43" s="156"/>
      <c r="J43" s="156"/>
      <c r="K43" s="180"/>
      <c r="L43" s="180"/>
      <c r="M43" s="163"/>
      <c r="N43" s="163"/>
      <c r="O43" s="163"/>
      <c r="P43" s="180"/>
      <c r="Q43" s="180"/>
    </row>
    <row r="44" spans="1:17" ht="15" customHeight="1" x14ac:dyDescent="0.2">
      <c r="A44" s="448"/>
      <c r="B44" s="660"/>
      <c r="C44" s="660"/>
      <c r="D44" s="660"/>
      <c r="E44" s="660"/>
      <c r="F44" s="660"/>
      <c r="G44" s="160"/>
      <c r="H44" s="156"/>
      <c r="I44" s="156"/>
      <c r="J44" s="156"/>
      <c r="K44" s="180"/>
      <c r="L44" s="180"/>
      <c r="M44" s="156"/>
      <c r="N44" s="156"/>
      <c r="O44" s="156"/>
      <c r="P44" s="180"/>
      <c r="Q44" s="180"/>
    </row>
    <row r="45" spans="1:17" ht="37.5" customHeight="1" x14ac:dyDescent="0.2">
      <c r="A45" s="671" t="s">
        <v>776</v>
      </c>
      <c r="B45" s="663"/>
      <c r="C45" s="663"/>
      <c r="D45" s="663"/>
      <c r="E45" s="663"/>
      <c r="F45" s="663"/>
      <c r="G45" s="167" t="s">
        <v>28</v>
      </c>
      <c r="H45" s="167">
        <v>500497</v>
      </c>
      <c r="I45" s="167">
        <v>522162</v>
      </c>
      <c r="J45" s="167">
        <v>16034</v>
      </c>
      <c r="K45" s="184">
        <v>3.2036156060875488E-2</v>
      </c>
      <c r="L45" s="184">
        <v>3.0706945354123816E-2</v>
      </c>
      <c r="M45" s="245">
        <v>280856706</v>
      </c>
      <c r="N45" s="245">
        <v>362117088.63</v>
      </c>
      <c r="O45" s="245">
        <v>97235013.020000011</v>
      </c>
      <c r="P45" s="184">
        <v>0.34620862148828313</v>
      </c>
      <c r="Q45" s="318">
        <v>0.26851815634514759</v>
      </c>
    </row>
    <row r="46" spans="1:17" ht="34.5" customHeight="1" x14ac:dyDescent="0.2">
      <c r="A46" s="170" t="s">
        <v>200</v>
      </c>
      <c r="B46" s="170"/>
      <c r="C46" s="170"/>
      <c r="D46" s="170"/>
      <c r="E46" s="170"/>
      <c r="F46" s="170"/>
      <c r="G46" s="170"/>
      <c r="H46" s="170"/>
      <c r="I46" s="170"/>
      <c r="J46" s="170"/>
      <c r="K46" s="170"/>
      <c r="L46" s="170"/>
      <c r="M46" s="170"/>
      <c r="N46" s="170"/>
      <c r="O46" s="170"/>
      <c r="P46" s="170"/>
      <c r="Q46" s="175" t="s">
        <v>52</v>
      </c>
    </row>
    <row r="47" spans="1:17" ht="23.25" x14ac:dyDescent="0.2">
      <c r="A47" s="656" t="s">
        <v>23</v>
      </c>
      <c r="B47" s="656"/>
      <c r="C47" s="656"/>
      <c r="D47" s="656"/>
      <c r="E47" s="656"/>
      <c r="F47" s="656"/>
      <c r="G47" s="656"/>
      <c r="H47" s="656"/>
      <c r="I47" s="656"/>
      <c r="J47" s="656"/>
      <c r="K47" s="656"/>
      <c r="L47" s="656"/>
      <c r="M47" s="656"/>
      <c r="N47" s="656"/>
      <c r="O47" s="656"/>
      <c r="P47" s="656"/>
      <c r="Q47" s="656"/>
    </row>
    <row r="48" spans="1:17" ht="23.25" x14ac:dyDescent="0.2">
      <c r="A48" s="656" t="s">
        <v>782</v>
      </c>
      <c r="B48" s="656"/>
      <c r="C48" s="656"/>
      <c r="D48" s="656"/>
      <c r="E48" s="656"/>
      <c r="F48" s="656"/>
      <c r="G48" s="656"/>
      <c r="H48" s="656"/>
      <c r="I48" s="656"/>
      <c r="J48" s="656"/>
      <c r="K48" s="656"/>
      <c r="L48" s="656"/>
      <c r="M48" s="656"/>
      <c r="N48" s="656"/>
      <c r="O48" s="656"/>
      <c r="P48" s="656"/>
      <c r="Q48" s="656"/>
    </row>
    <row r="49" spans="1:17" ht="23.25" x14ac:dyDescent="0.2">
      <c r="A49" s="647" t="s">
        <v>783</v>
      </c>
      <c r="B49" s="647"/>
      <c r="C49" s="647"/>
      <c r="D49" s="647"/>
      <c r="E49" s="647"/>
      <c r="F49" s="647"/>
      <c r="G49" s="647"/>
      <c r="H49" s="647"/>
      <c r="I49" s="647"/>
      <c r="J49" s="647"/>
      <c r="K49" s="414"/>
      <c r="L49" s="414"/>
      <c r="M49" s="414"/>
      <c r="N49" s="414"/>
      <c r="O49" s="414"/>
      <c r="P49" s="414"/>
      <c r="Q49" s="414"/>
    </row>
    <row r="50" spans="1:17" ht="26.25" customHeight="1" x14ac:dyDescent="0.2">
      <c r="A50" s="656"/>
      <c r="B50" s="656"/>
      <c r="C50" s="656"/>
      <c r="D50" s="656"/>
      <c r="E50" s="656"/>
      <c r="F50" s="656"/>
      <c r="G50" s="656"/>
      <c r="H50" s="656"/>
      <c r="I50" s="656"/>
      <c r="J50" s="656"/>
      <c r="K50" s="656"/>
      <c r="L50" s="656"/>
      <c r="M50" s="656"/>
      <c r="N50" s="656"/>
      <c r="O50" s="656"/>
      <c r="P50" s="656"/>
      <c r="Q50" s="656"/>
    </row>
    <row r="51" spans="1:17" ht="24.75" customHeight="1" x14ac:dyDescent="0.2">
      <c r="A51" s="656"/>
      <c r="B51" s="656"/>
      <c r="C51" s="656"/>
      <c r="D51" s="656"/>
      <c r="E51" s="656"/>
      <c r="F51" s="656"/>
      <c r="G51" s="656"/>
      <c r="H51" s="656"/>
      <c r="I51" s="656"/>
      <c r="J51" s="656"/>
      <c r="K51" s="656"/>
      <c r="L51" s="656"/>
      <c r="M51" s="656"/>
      <c r="N51" s="656"/>
      <c r="O51" s="656"/>
      <c r="P51" s="656"/>
      <c r="Q51" s="656"/>
    </row>
    <row r="52" spans="1:17" ht="24.75" customHeight="1" x14ac:dyDescent="0.2">
      <c r="A52" s="6"/>
      <c r="B52" s="6"/>
      <c r="C52" s="37"/>
      <c r="D52" s="37"/>
      <c r="E52" s="37"/>
      <c r="F52" s="37"/>
      <c r="G52" s="37"/>
      <c r="H52" s="37"/>
      <c r="I52" s="37"/>
      <c r="J52" s="37"/>
      <c r="K52" s="37"/>
      <c r="L52" s="37"/>
      <c r="M52" s="37"/>
      <c r="N52" s="37"/>
      <c r="O52" s="37"/>
      <c r="P52" s="37"/>
      <c r="Q52" s="3"/>
    </row>
    <row r="53" spans="1:17" ht="24" customHeight="1" x14ac:dyDescent="0.2">
      <c r="A53" s="6"/>
      <c r="B53" s="6"/>
      <c r="C53" s="37"/>
      <c r="D53" s="37"/>
      <c r="E53" s="37"/>
      <c r="F53" s="37"/>
      <c r="G53" s="37"/>
      <c r="H53" s="37"/>
      <c r="I53" s="37"/>
      <c r="J53" s="37"/>
      <c r="K53" s="37"/>
      <c r="L53" s="37"/>
      <c r="M53" s="37"/>
      <c r="N53" s="37"/>
      <c r="O53" s="37"/>
      <c r="P53" s="37"/>
      <c r="Q53" s="3"/>
    </row>
    <row r="54" spans="1:17" ht="20.25" x14ac:dyDescent="0.2">
      <c r="A54" s="6"/>
      <c r="B54" s="6"/>
      <c r="C54" s="37"/>
      <c r="D54" s="37"/>
      <c r="E54" s="37"/>
      <c r="F54" s="37"/>
      <c r="G54" s="37"/>
      <c r="H54" s="37"/>
      <c r="I54" s="37"/>
      <c r="J54" s="37"/>
      <c r="K54" s="37"/>
      <c r="L54" s="37"/>
      <c r="M54" s="37"/>
      <c r="N54" s="37"/>
      <c r="O54" s="37"/>
      <c r="P54" s="37"/>
    </row>
    <row r="55" spans="1:17" ht="20.25" x14ac:dyDescent="0.2">
      <c r="A55" s="6"/>
      <c r="B55" s="6"/>
      <c r="C55" s="37"/>
      <c r="D55" s="37"/>
      <c r="E55" s="37"/>
      <c r="F55" s="37"/>
      <c r="G55" s="37"/>
      <c r="H55" s="37"/>
      <c r="I55" s="37"/>
      <c r="J55" s="37"/>
      <c r="K55" s="37"/>
      <c r="L55" s="37"/>
      <c r="M55" s="37"/>
      <c r="N55" s="37"/>
      <c r="O55" s="37"/>
      <c r="P55" s="37"/>
      <c r="Q55" s="6"/>
    </row>
    <row r="56" spans="1:17" ht="20.25" x14ac:dyDescent="0.2">
      <c r="A56" s="6"/>
      <c r="B56" s="6"/>
      <c r="C56" s="37"/>
      <c r="D56" s="37"/>
      <c r="E56" s="37"/>
      <c r="F56" s="37"/>
      <c r="G56" s="37"/>
      <c r="H56" s="37"/>
      <c r="I56" s="37"/>
      <c r="J56" s="37"/>
      <c r="K56" s="37"/>
      <c r="L56" s="37"/>
      <c r="M56" s="37"/>
      <c r="N56" s="37"/>
      <c r="O56" s="37"/>
      <c r="P56" s="37"/>
      <c r="Q56" s="6"/>
    </row>
    <row r="57" spans="1:17" ht="23.25" x14ac:dyDescent="0.35">
      <c r="A57" s="6"/>
      <c r="B57" s="6"/>
      <c r="C57" s="37"/>
      <c r="D57" s="345"/>
      <c r="E57" s="18"/>
      <c r="F57" s="18"/>
      <c r="G57" s="18"/>
      <c r="H57" s="18"/>
      <c r="I57" s="18"/>
      <c r="J57" s="18"/>
      <c r="K57" s="18"/>
      <c r="L57" s="18"/>
      <c r="M57" s="3"/>
      <c r="N57" s="3"/>
      <c r="O57" s="3"/>
      <c r="P57" s="3"/>
      <c r="Q57" s="3"/>
    </row>
    <row r="58" spans="1:17" ht="23.25" x14ac:dyDescent="0.35">
      <c r="A58" s="6"/>
      <c r="B58" s="6"/>
      <c r="C58" s="37"/>
      <c r="D58" s="345"/>
      <c r="E58" s="18"/>
      <c r="F58" s="18"/>
      <c r="G58" s="18"/>
      <c r="H58" s="18"/>
      <c r="I58" s="18"/>
      <c r="J58" s="18"/>
      <c r="K58" s="18"/>
      <c r="L58" s="18"/>
      <c r="M58" s="3"/>
      <c r="N58" s="3"/>
      <c r="O58" s="3"/>
      <c r="P58" s="3"/>
      <c r="Q58" s="3"/>
    </row>
    <row r="59" spans="1:17" ht="23.25" x14ac:dyDescent="0.35">
      <c r="A59" s="6"/>
      <c r="B59" s="6"/>
      <c r="D59" s="18"/>
      <c r="E59" s="18"/>
      <c r="F59" s="18"/>
      <c r="G59" s="18"/>
      <c r="H59" s="18"/>
      <c r="I59" s="18"/>
      <c r="J59" s="18"/>
      <c r="K59" s="18"/>
      <c r="L59" s="18"/>
      <c r="M59" s="3"/>
      <c r="N59" s="3"/>
      <c r="O59" s="3"/>
      <c r="P59" s="3"/>
      <c r="Q59" s="3"/>
    </row>
    <row r="60" spans="1:17" ht="23.25" x14ac:dyDescent="0.35">
      <c r="A60" s="6"/>
      <c r="B60" s="6"/>
      <c r="D60" s="18"/>
      <c r="E60" s="18"/>
      <c r="F60" s="18"/>
      <c r="G60" s="18"/>
      <c r="H60" s="18"/>
      <c r="I60" s="18"/>
      <c r="J60" s="18"/>
      <c r="K60" s="18"/>
      <c r="L60" s="18"/>
      <c r="M60" s="3"/>
      <c r="N60" s="3"/>
      <c r="O60" s="3"/>
      <c r="P60" s="3"/>
      <c r="Q60" s="3"/>
    </row>
    <row r="61" spans="1:17" ht="23.25" x14ac:dyDescent="0.35">
      <c r="A61" s="6"/>
      <c r="B61" s="6"/>
      <c r="D61" s="18"/>
      <c r="E61" s="18"/>
      <c r="F61" s="18"/>
      <c r="G61" s="18"/>
      <c r="H61" s="18"/>
      <c r="I61" s="18"/>
      <c r="J61" s="18"/>
      <c r="K61" s="18"/>
      <c r="L61" s="18"/>
      <c r="M61" s="3"/>
      <c r="N61" s="3"/>
      <c r="O61" s="3"/>
      <c r="P61" s="3"/>
      <c r="Q61" s="3"/>
    </row>
    <row r="62" spans="1:17" ht="23.25" x14ac:dyDescent="0.35">
      <c r="A62" s="6"/>
      <c r="B62" s="6"/>
      <c r="D62" s="18"/>
      <c r="E62" s="18"/>
      <c r="F62" s="18"/>
      <c r="G62" s="18"/>
      <c r="H62" s="18"/>
      <c r="I62" s="18"/>
      <c r="J62" s="18"/>
      <c r="K62" s="18"/>
      <c r="L62" s="18"/>
      <c r="M62" s="3"/>
      <c r="N62" s="3"/>
      <c r="O62" s="3"/>
      <c r="P62" s="3"/>
      <c r="Q62" s="3"/>
    </row>
    <row r="63" spans="1:17" ht="23.25" x14ac:dyDescent="0.2">
      <c r="A63" s="6"/>
      <c r="B63" s="6"/>
      <c r="C63" s="6"/>
      <c r="D63"/>
      <c r="E63"/>
      <c r="F63"/>
      <c r="G63"/>
      <c r="H63"/>
      <c r="I63"/>
      <c r="J63"/>
      <c r="K63"/>
      <c r="L63"/>
      <c r="M63" s="3"/>
      <c r="N63" s="3"/>
      <c r="O63" s="3"/>
      <c r="P63" s="3"/>
      <c r="Q63" s="3"/>
    </row>
    <row r="64" spans="1:17" ht="23.25" x14ac:dyDescent="0.2">
      <c r="A64" s="6"/>
      <c r="B64" s="6"/>
      <c r="C64" s="6"/>
      <c r="D64" s="3"/>
      <c r="E64" s="3"/>
      <c r="F64" s="3"/>
      <c r="G64" s="3"/>
      <c r="H64" s="3"/>
      <c r="I64" s="3"/>
      <c r="J64" s="3"/>
      <c r="K64" s="3"/>
      <c r="L64" s="3"/>
      <c r="M64" s="3"/>
      <c r="N64" s="3"/>
      <c r="O64" s="3"/>
      <c r="P64" s="3"/>
      <c r="Q64" s="3"/>
    </row>
    <row r="65" spans="1:17" x14ac:dyDescent="0.2">
      <c r="A65" s="6"/>
      <c r="B65" s="6"/>
      <c r="C65" s="6"/>
      <c r="D65" s="6"/>
      <c r="E65" s="6"/>
      <c r="F65" s="6"/>
      <c r="G65" s="6"/>
      <c r="H65" s="6"/>
      <c r="I65" s="6"/>
      <c r="J65" s="6"/>
      <c r="K65" s="6"/>
      <c r="L65" s="6"/>
      <c r="M65" s="6"/>
      <c r="N65" s="6"/>
      <c r="O65" s="6"/>
      <c r="P65" s="6"/>
      <c r="Q65" s="6"/>
    </row>
    <row r="66" spans="1:17" x14ac:dyDescent="0.2">
      <c r="A66" s="6"/>
      <c r="B66" s="6"/>
      <c r="C66" s="6"/>
      <c r="D66" s="6"/>
      <c r="E66" s="6"/>
      <c r="F66" s="6"/>
      <c r="G66" s="6"/>
      <c r="H66" s="6"/>
      <c r="I66" s="6"/>
      <c r="J66" s="6"/>
      <c r="K66" s="6"/>
      <c r="L66" s="6"/>
      <c r="M66" s="6"/>
      <c r="N66" s="6"/>
      <c r="O66" s="6"/>
      <c r="P66" s="6"/>
      <c r="Q66" s="6"/>
    </row>
    <row r="67" spans="1:17" x14ac:dyDescent="0.2">
      <c r="A67" s="6"/>
      <c r="B67" s="6"/>
      <c r="C67" s="6"/>
      <c r="D67" s="6"/>
      <c r="E67" s="6"/>
      <c r="F67" s="6"/>
      <c r="G67" s="6"/>
      <c r="H67" s="6"/>
      <c r="I67" s="6"/>
      <c r="J67" s="6"/>
      <c r="K67" s="6"/>
      <c r="L67" s="6"/>
      <c r="M67" s="6"/>
      <c r="N67" s="6"/>
      <c r="O67" s="6"/>
      <c r="P67" s="6"/>
      <c r="Q67" s="6"/>
    </row>
    <row r="68" spans="1:17" x14ac:dyDescent="0.2">
      <c r="A68" s="6"/>
      <c r="B68" s="6"/>
      <c r="C68" s="6"/>
      <c r="D68" s="6"/>
      <c r="E68" s="6"/>
      <c r="F68" s="6"/>
      <c r="G68" s="6"/>
      <c r="H68" s="6"/>
      <c r="I68" s="6"/>
      <c r="J68" s="6"/>
      <c r="K68" s="6"/>
      <c r="L68" s="6"/>
      <c r="M68" s="6"/>
      <c r="N68" s="6"/>
      <c r="O68" s="6"/>
      <c r="P68" s="6"/>
      <c r="Q68" s="6"/>
    </row>
    <row r="69" spans="1:17" x14ac:dyDescent="0.2">
      <c r="A69" s="6"/>
      <c r="B69" s="6"/>
      <c r="C69" s="6"/>
      <c r="D69" s="6"/>
      <c r="E69" s="6"/>
      <c r="F69" s="6"/>
      <c r="G69" s="6"/>
      <c r="H69" s="6"/>
      <c r="I69" s="6"/>
      <c r="J69" s="6"/>
      <c r="K69" s="6"/>
      <c r="L69" s="6"/>
      <c r="M69" s="6"/>
      <c r="N69" s="6"/>
      <c r="O69" s="6"/>
      <c r="P69" s="6"/>
      <c r="Q69" s="6"/>
    </row>
    <row r="70" spans="1:17" x14ac:dyDescent="0.2">
      <c r="A70" s="6"/>
      <c r="B70" s="6"/>
      <c r="C70" s="6"/>
      <c r="D70" s="6"/>
      <c r="E70" s="6"/>
      <c r="F70" s="6"/>
      <c r="G70" s="6"/>
      <c r="H70" s="6"/>
      <c r="I70" s="6"/>
      <c r="J70" s="6"/>
      <c r="K70" s="6"/>
      <c r="L70" s="6"/>
      <c r="M70" s="6"/>
      <c r="N70" s="6"/>
      <c r="O70" s="6"/>
      <c r="P70" s="6"/>
      <c r="Q70" s="6"/>
    </row>
    <row r="71" spans="1:17" x14ac:dyDescent="0.2">
      <c r="A71" s="6"/>
      <c r="B71" s="6"/>
      <c r="C71" s="6"/>
      <c r="D71" s="6"/>
      <c r="E71" s="6"/>
      <c r="F71" s="6"/>
      <c r="G71" s="6"/>
      <c r="H71" s="6"/>
      <c r="I71" s="6"/>
      <c r="J71" s="6"/>
      <c r="K71" s="6"/>
      <c r="L71" s="6"/>
      <c r="M71" s="6"/>
      <c r="N71" s="6"/>
      <c r="O71" s="6"/>
      <c r="P71" s="6"/>
      <c r="Q71" s="6"/>
    </row>
    <row r="72" spans="1:17" x14ac:dyDescent="0.2">
      <c r="A72" s="6"/>
      <c r="B72" s="6"/>
      <c r="C72" s="6"/>
      <c r="D72" s="6"/>
      <c r="E72" s="6"/>
      <c r="F72" s="6"/>
      <c r="G72" s="6"/>
      <c r="H72" s="6"/>
      <c r="I72" s="6"/>
      <c r="J72" s="6"/>
      <c r="K72" s="6"/>
      <c r="L72" s="6"/>
      <c r="M72" s="6"/>
      <c r="N72" s="6"/>
      <c r="O72" s="6"/>
      <c r="P72" s="6"/>
      <c r="Q72" s="6"/>
    </row>
    <row r="73" spans="1:17" x14ac:dyDescent="0.2">
      <c r="A73" s="6"/>
      <c r="B73" s="6"/>
      <c r="C73" s="6"/>
      <c r="D73" s="6"/>
      <c r="E73" s="6"/>
      <c r="F73" s="6"/>
      <c r="G73" s="6"/>
      <c r="H73" s="6"/>
      <c r="I73" s="6"/>
      <c r="J73" s="6"/>
      <c r="K73" s="6"/>
      <c r="L73" s="6"/>
      <c r="M73" s="6"/>
      <c r="N73" s="6"/>
      <c r="O73" s="6"/>
      <c r="P73" s="6"/>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sheetData>
  <mergeCells count="57">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B25:F25"/>
    <mergeCell ref="A19:A21"/>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B37:F37"/>
    <mergeCell ref="B26:F26"/>
    <mergeCell ref="B27:F27"/>
    <mergeCell ref="B28:F28"/>
    <mergeCell ref="B29:F29"/>
    <mergeCell ref="B30:F30"/>
    <mergeCell ref="B31:F31"/>
    <mergeCell ref="B32:F32"/>
    <mergeCell ref="B33:F33"/>
    <mergeCell ref="B34:F34"/>
    <mergeCell ref="B35:F35"/>
    <mergeCell ref="B36:F36"/>
    <mergeCell ref="B38:F38"/>
    <mergeCell ref="B39:F39"/>
    <mergeCell ref="B43:F43"/>
    <mergeCell ref="A47:Q47"/>
    <mergeCell ref="A48:Q48"/>
    <mergeCell ref="A49:J49"/>
    <mergeCell ref="A50:Q50"/>
    <mergeCell ref="A51:Q51"/>
    <mergeCell ref="B42:F42"/>
    <mergeCell ref="B44:F44"/>
    <mergeCell ref="A45:F45"/>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5">
    <tabColor rgb="FF00B0F0"/>
    <pageSetUpPr fitToPage="1"/>
  </sheetPr>
  <dimension ref="A1:AD210"/>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8554687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2.28515625" style="2" customWidth="1"/>
    <col min="14" max="14" width="26.85546875" style="2" customWidth="1"/>
    <col min="15" max="15" width="27.140625" style="2" customWidth="1"/>
    <col min="16" max="16" width="24.140625" style="2" customWidth="1"/>
    <col min="17" max="17" width="24.42578125" style="2" customWidth="1"/>
    <col min="18" max="18" width="34.140625" style="2" bestFit="1" customWidth="1"/>
    <col min="19" max="19" width="15.42578125" style="2" bestFit="1" customWidth="1"/>
    <col min="20" max="20" width="26.28515625" style="2" bestFit="1" customWidth="1"/>
    <col min="21" max="22" width="29.570312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1</v>
      </c>
      <c r="B10" s="614"/>
      <c r="C10" s="614" t="s">
        <v>56</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2</v>
      </c>
      <c r="B13" s="614"/>
      <c r="C13" s="614" t="s">
        <v>108</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30"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30" s="3" customFormat="1" ht="12" customHeight="1" x14ac:dyDescent="0.2">
      <c r="A18" s="118"/>
      <c r="B18" s="118"/>
      <c r="C18" s="118"/>
      <c r="D18" s="118"/>
      <c r="E18" s="118"/>
      <c r="F18" s="118"/>
      <c r="G18" s="118"/>
      <c r="H18" s="118"/>
      <c r="I18" s="118"/>
      <c r="J18" s="118"/>
      <c r="K18" s="118"/>
      <c r="L18" s="118"/>
      <c r="M18" s="118"/>
      <c r="N18" s="118"/>
      <c r="O18" s="118"/>
      <c r="P18" s="118"/>
      <c r="Q18" s="118"/>
    </row>
    <row r="19" spans="1:30" s="3" customFormat="1" ht="30" customHeight="1" x14ac:dyDescent="0.2">
      <c r="A19" s="642" t="s">
        <v>36</v>
      </c>
      <c r="B19" s="620" t="s">
        <v>65</v>
      </c>
      <c r="C19" s="670"/>
      <c r="D19" s="670"/>
      <c r="E19" s="670"/>
      <c r="F19" s="670"/>
      <c r="G19" s="626" t="s">
        <v>5</v>
      </c>
      <c r="H19" s="627"/>
      <c r="I19" s="627"/>
      <c r="J19" s="627"/>
      <c r="K19" s="627"/>
      <c r="L19" s="628"/>
      <c r="M19" s="620" t="s">
        <v>16</v>
      </c>
      <c r="N19" s="620"/>
      <c r="O19" s="620"/>
      <c r="P19" s="620"/>
      <c r="Q19" s="623"/>
    </row>
    <row r="20" spans="1:30" s="3" customFormat="1" ht="44.25" customHeight="1" x14ac:dyDescent="0.2">
      <c r="A20" s="667"/>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30" s="3" customFormat="1" ht="70.5" customHeight="1" x14ac:dyDescent="0.2">
      <c r="A21" s="668"/>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30" s="3" customFormat="1" ht="19.5" customHeight="1" x14ac:dyDescent="0.5">
      <c r="A22" s="445"/>
      <c r="B22" s="654"/>
      <c r="C22" s="655"/>
      <c r="D22" s="655"/>
      <c r="E22" s="655"/>
      <c r="F22" s="655"/>
      <c r="G22" s="107"/>
      <c r="H22" s="110"/>
      <c r="I22" s="110"/>
      <c r="J22" s="110"/>
      <c r="K22" s="108"/>
      <c r="L22" s="108"/>
      <c r="M22" s="132"/>
      <c r="N22" s="132"/>
      <c r="O22" s="132"/>
      <c r="P22" s="108"/>
      <c r="Q22" s="108"/>
    </row>
    <row r="23" spans="1:30" s="3" customFormat="1" ht="16.5" customHeight="1" x14ac:dyDescent="0.2">
      <c r="A23" s="449"/>
      <c r="B23" s="657"/>
      <c r="C23" s="657"/>
      <c r="D23" s="657"/>
      <c r="E23" s="657"/>
      <c r="F23" s="657"/>
      <c r="G23" s="177"/>
      <c r="H23" s="182"/>
      <c r="I23" s="182"/>
      <c r="J23" s="182"/>
      <c r="K23" s="178"/>
      <c r="L23" s="178"/>
      <c r="M23" s="163"/>
      <c r="N23" s="163"/>
      <c r="O23" s="163"/>
      <c r="P23" s="180"/>
      <c r="Q23" s="180"/>
    </row>
    <row r="24" spans="1:30" s="3" customFormat="1" ht="12" customHeight="1" x14ac:dyDescent="0.2">
      <c r="A24" s="445"/>
      <c r="B24" s="637"/>
      <c r="C24" s="637"/>
      <c r="D24" s="637"/>
      <c r="E24" s="637"/>
      <c r="F24" s="637"/>
      <c r="G24" s="107"/>
      <c r="H24" s="110"/>
      <c r="I24" s="110"/>
      <c r="J24" s="110"/>
      <c r="K24" s="108"/>
      <c r="L24" s="108"/>
      <c r="M24" s="132"/>
      <c r="N24" s="132"/>
      <c r="O24" s="132"/>
      <c r="P24" s="108"/>
      <c r="Q24" s="108"/>
    </row>
    <row r="25" spans="1:30" s="3" customFormat="1" ht="45.75" customHeight="1" x14ac:dyDescent="0.2">
      <c r="A25" s="449" t="s">
        <v>298</v>
      </c>
      <c r="B25" s="657" t="s">
        <v>299</v>
      </c>
      <c r="C25" s="657" t="s">
        <v>32</v>
      </c>
      <c r="D25" s="657" t="s">
        <v>32</v>
      </c>
      <c r="E25" s="657" t="s">
        <v>32</v>
      </c>
      <c r="F25" s="657" t="s">
        <v>32</v>
      </c>
      <c r="G25" s="177" t="str">
        <f>+G26</f>
        <v>Escuela-Atender</v>
      </c>
      <c r="H25" s="182">
        <v>666</v>
      </c>
      <c r="I25" s="182">
        <v>666</v>
      </c>
      <c r="J25" s="182">
        <v>23</v>
      </c>
      <c r="K25" s="178">
        <v>3.4534534534534533E-2</v>
      </c>
      <c r="L25" s="178">
        <v>3.4534534534534533E-2</v>
      </c>
      <c r="M25" s="181">
        <v>34693020</v>
      </c>
      <c r="N25" s="181">
        <v>36693020.000000007</v>
      </c>
      <c r="O25" s="181">
        <v>2072583.24</v>
      </c>
      <c r="P25" s="178">
        <v>5.9740640624540611E-2</v>
      </c>
      <c r="Q25" s="178">
        <v>5.6484400575368271E-2</v>
      </c>
    </row>
    <row r="26" spans="1:30" s="3" customFormat="1" ht="63" customHeight="1" x14ac:dyDescent="0.2">
      <c r="A26" s="446" t="s">
        <v>289</v>
      </c>
      <c r="B26" s="659" t="s">
        <v>74</v>
      </c>
      <c r="C26" s="659" t="s">
        <v>10</v>
      </c>
      <c r="D26" s="659" t="s">
        <v>10</v>
      </c>
      <c r="E26" s="659" t="s">
        <v>10</v>
      </c>
      <c r="F26" s="659" t="s">
        <v>10</v>
      </c>
      <c r="G26" s="177" t="str">
        <f>G27</f>
        <v>Escuela-Atender</v>
      </c>
      <c r="H26" s="182">
        <v>666</v>
      </c>
      <c r="I26" s="182">
        <v>666</v>
      </c>
      <c r="J26" s="182">
        <v>23</v>
      </c>
      <c r="K26" s="178">
        <v>3.4534534534534533E-2</v>
      </c>
      <c r="L26" s="178">
        <v>3.4534534534534533E-2</v>
      </c>
      <c r="M26" s="181">
        <v>34693020</v>
      </c>
      <c r="N26" s="181">
        <v>36693020.000000007</v>
      </c>
      <c r="O26" s="181">
        <v>2072583.24</v>
      </c>
      <c r="P26" s="178">
        <v>5.9740640624540611E-2</v>
      </c>
      <c r="Q26" s="178">
        <v>5.6484400575368271E-2</v>
      </c>
    </row>
    <row r="27" spans="1:30" s="3" customFormat="1" ht="49.5" customHeight="1" x14ac:dyDescent="0.2">
      <c r="A27" s="448" t="s">
        <v>285</v>
      </c>
      <c r="B27" s="637" t="s">
        <v>202</v>
      </c>
      <c r="C27" s="637"/>
      <c r="D27" s="637"/>
      <c r="E27" s="637"/>
      <c r="F27" s="637"/>
      <c r="G27" s="161" t="s">
        <v>182</v>
      </c>
      <c r="H27" s="156">
        <v>621</v>
      </c>
      <c r="I27" s="156">
        <v>621</v>
      </c>
      <c r="J27" s="156">
        <v>20</v>
      </c>
      <c r="K27" s="180">
        <v>3.2206119162640899E-2</v>
      </c>
      <c r="L27" s="180">
        <v>3.2206119162640899E-2</v>
      </c>
      <c r="M27" s="188">
        <v>32793020</v>
      </c>
      <c r="N27" s="188">
        <v>34793020.000000007</v>
      </c>
      <c r="O27" s="188">
        <v>1950802.73</v>
      </c>
      <c r="P27" s="180">
        <v>5.9488352399382549E-2</v>
      </c>
      <c r="Q27" s="180">
        <v>5.6068795695228511E-2</v>
      </c>
    </row>
    <row r="28" spans="1:30" s="3" customFormat="1" ht="45.75" customHeight="1" x14ac:dyDescent="0.2">
      <c r="A28" s="447" t="s">
        <v>286</v>
      </c>
      <c r="B28" s="660" t="s">
        <v>203</v>
      </c>
      <c r="C28" s="660"/>
      <c r="D28" s="660"/>
      <c r="E28" s="660"/>
      <c r="F28" s="660"/>
      <c r="G28" s="227" t="s">
        <v>182</v>
      </c>
      <c r="H28" s="227">
        <v>45</v>
      </c>
      <c r="I28" s="227">
        <v>45</v>
      </c>
      <c r="J28" s="227">
        <v>3</v>
      </c>
      <c r="K28" s="180">
        <v>6.6666666666666666E-2</v>
      </c>
      <c r="L28" s="180">
        <v>6.6666666666666666E-2</v>
      </c>
      <c r="M28" s="163">
        <v>1900000</v>
      </c>
      <c r="N28" s="163">
        <v>1900000</v>
      </c>
      <c r="O28" s="163">
        <v>121780.51</v>
      </c>
      <c r="P28" s="180">
        <v>6.4095005263157895E-2</v>
      </c>
      <c r="Q28" s="180">
        <v>6.4095005263157895E-2</v>
      </c>
    </row>
    <row r="29" spans="1:30" s="3" customFormat="1" ht="57" customHeight="1" x14ac:dyDescent="0.2">
      <c r="A29" s="447"/>
      <c r="B29" s="648"/>
      <c r="C29" s="649"/>
      <c r="D29" s="649"/>
      <c r="E29" s="649"/>
      <c r="F29" s="650"/>
      <c r="G29" s="227"/>
      <c r="H29" s="227"/>
      <c r="I29" s="227"/>
      <c r="J29" s="227"/>
      <c r="K29" s="180"/>
      <c r="L29" s="180"/>
      <c r="M29" s="163"/>
      <c r="N29" s="163"/>
      <c r="O29" s="163"/>
      <c r="P29" s="180"/>
      <c r="Q29" s="180"/>
    </row>
    <row r="30" spans="1:30" s="3" customFormat="1" ht="91.5" customHeight="1" x14ac:dyDescent="0.2">
      <c r="A30" s="446">
        <v>119</v>
      </c>
      <c r="B30" s="676" t="s">
        <v>377</v>
      </c>
      <c r="C30" s="676"/>
      <c r="D30" s="676"/>
      <c r="E30" s="676"/>
      <c r="F30" s="676"/>
      <c r="G30" s="244" t="str">
        <f>+G31</f>
        <v>Varios</v>
      </c>
      <c r="H30" s="182">
        <v>137</v>
      </c>
      <c r="I30" s="182">
        <v>120</v>
      </c>
      <c r="J30" s="182">
        <v>65</v>
      </c>
      <c r="K30" s="178">
        <v>0.47445255474452552</v>
      </c>
      <c r="L30" s="178">
        <v>0.54166666666666663</v>
      </c>
      <c r="M30" s="183">
        <v>271147310</v>
      </c>
      <c r="N30" s="183">
        <v>320771873.91999996</v>
      </c>
      <c r="O30" s="183">
        <v>236536616.92000002</v>
      </c>
      <c r="P30" s="178">
        <v>0.87235465076161001</v>
      </c>
      <c r="Q30" s="178">
        <v>0.73739824514350005</v>
      </c>
    </row>
    <row r="31" spans="1:30" s="3" customFormat="1" ht="57" customHeight="1" x14ac:dyDescent="0.35">
      <c r="A31" s="446">
        <v>511</v>
      </c>
      <c r="B31" s="657" t="s">
        <v>72</v>
      </c>
      <c r="C31" s="677"/>
      <c r="D31" s="677"/>
      <c r="E31" s="677"/>
      <c r="F31" s="677"/>
      <c r="G31" s="177" t="s">
        <v>28</v>
      </c>
      <c r="H31" s="182">
        <v>137</v>
      </c>
      <c r="I31" s="182">
        <v>120</v>
      </c>
      <c r="J31" s="182">
        <v>65</v>
      </c>
      <c r="K31" s="178">
        <v>0.47445255474452552</v>
      </c>
      <c r="L31" s="178">
        <v>0.54166666666666663</v>
      </c>
      <c r="M31" s="181">
        <v>271147310</v>
      </c>
      <c r="N31" s="181">
        <v>320771873.91999996</v>
      </c>
      <c r="O31" s="181">
        <v>236536616.92000002</v>
      </c>
      <c r="P31" s="178">
        <v>0.87235465076161001</v>
      </c>
      <c r="Q31" s="178">
        <v>0.73739824514350005</v>
      </c>
      <c r="R31" s="10"/>
      <c r="S31"/>
      <c r="T31"/>
      <c r="U31"/>
      <c r="V31"/>
      <c r="W31"/>
      <c r="X31"/>
      <c r="Y31"/>
      <c r="Z31"/>
      <c r="AA31"/>
      <c r="AB31"/>
      <c r="AC31"/>
      <c r="AD31"/>
    </row>
    <row r="32" spans="1:30" s="3" customFormat="1" ht="52.5" customHeight="1" x14ac:dyDescent="0.2">
      <c r="A32" s="447">
        <v>1</v>
      </c>
      <c r="B32" s="637" t="s">
        <v>371</v>
      </c>
      <c r="C32" s="637"/>
      <c r="D32" s="637"/>
      <c r="E32" s="637"/>
      <c r="F32" s="637"/>
      <c r="G32" s="227" t="s">
        <v>38</v>
      </c>
      <c r="H32" s="156">
        <v>69</v>
      </c>
      <c r="I32" s="156">
        <v>57</v>
      </c>
      <c r="J32" s="156">
        <v>35</v>
      </c>
      <c r="K32" s="180">
        <v>0.50724637681159424</v>
      </c>
      <c r="L32" s="180">
        <v>0.61403508771929827</v>
      </c>
      <c r="M32" s="163">
        <v>146106232</v>
      </c>
      <c r="N32" s="163">
        <v>230413617.52000001</v>
      </c>
      <c r="O32" s="163">
        <v>187638796.52000001</v>
      </c>
      <c r="P32" s="180">
        <v>1.2842627857242941</v>
      </c>
      <c r="Q32" s="180">
        <v>0.81435636721303106</v>
      </c>
      <c r="R32" s="10"/>
      <c r="S32"/>
      <c r="T32"/>
      <c r="U32"/>
      <c r="V32"/>
      <c r="W32"/>
      <c r="X32"/>
      <c r="Y32"/>
      <c r="Z32"/>
      <c r="AA32"/>
      <c r="AB32"/>
      <c r="AC32"/>
      <c r="AD32"/>
    </row>
    <row r="33" spans="1:30" s="3" customFormat="1" ht="48" customHeight="1" x14ac:dyDescent="0.2">
      <c r="A33" s="447">
        <v>2</v>
      </c>
      <c r="B33" s="664" t="s">
        <v>372</v>
      </c>
      <c r="C33" s="665"/>
      <c r="D33" s="665"/>
      <c r="E33" s="665"/>
      <c r="F33" s="666"/>
      <c r="G33" s="227" t="s">
        <v>38</v>
      </c>
      <c r="H33" s="156">
        <v>48</v>
      </c>
      <c r="I33" s="156">
        <v>43</v>
      </c>
      <c r="J33" s="156">
        <v>30</v>
      </c>
      <c r="K33" s="180">
        <v>0.625</v>
      </c>
      <c r="L33" s="180">
        <v>0.69767441860465118</v>
      </c>
      <c r="M33" s="163">
        <v>113703093</v>
      </c>
      <c r="N33" s="163">
        <v>53493904</v>
      </c>
      <c r="O33" s="163">
        <v>18801467</v>
      </c>
      <c r="P33" s="180">
        <v>0.16535580962604068</v>
      </c>
      <c r="Q33" s="180">
        <v>0.35146933751554194</v>
      </c>
      <c r="R33" s="10"/>
      <c r="S33"/>
      <c r="T33"/>
      <c r="U33"/>
      <c r="V33"/>
      <c r="W33"/>
      <c r="X33"/>
      <c r="Y33"/>
      <c r="Z33"/>
      <c r="AA33"/>
      <c r="AB33"/>
      <c r="AC33"/>
      <c r="AD33"/>
    </row>
    <row r="34" spans="1:30" s="3" customFormat="1" ht="55.5" customHeight="1" x14ac:dyDescent="0.2">
      <c r="A34" s="447">
        <v>3</v>
      </c>
      <c r="B34" s="660" t="s">
        <v>373</v>
      </c>
      <c r="C34" s="660"/>
      <c r="D34" s="660"/>
      <c r="E34" s="660"/>
      <c r="F34" s="660"/>
      <c r="G34" s="227" t="s">
        <v>184</v>
      </c>
      <c r="H34" s="156">
        <v>20</v>
      </c>
      <c r="I34" s="156">
        <v>20</v>
      </c>
      <c r="J34" s="156" t="s">
        <v>199</v>
      </c>
      <c r="K34" s="180">
        <v>0</v>
      </c>
      <c r="L34" s="180">
        <v>0</v>
      </c>
      <c r="M34" s="163">
        <v>11337985</v>
      </c>
      <c r="N34" s="163">
        <v>36864352.399999999</v>
      </c>
      <c r="O34" s="163">
        <v>30096353.399999999</v>
      </c>
      <c r="P34" s="180">
        <v>2.6544710898806092</v>
      </c>
      <c r="Q34" s="180">
        <v>0.81640803216714042</v>
      </c>
      <c r="R34" s="10"/>
      <c r="S34"/>
      <c r="T34"/>
      <c r="U34"/>
      <c r="V34"/>
      <c r="W34"/>
      <c r="X34"/>
      <c r="Y34"/>
      <c r="Z34"/>
      <c r="AA34"/>
      <c r="AB34"/>
      <c r="AC34"/>
      <c r="AD34"/>
    </row>
    <row r="35" spans="1:30" s="3" customFormat="1" ht="55.5" customHeight="1" x14ac:dyDescent="0.2">
      <c r="A35" s="447"/>
      <c r="B35" s="679"/>
      <c r="C35" s="680"/>
      <c r="D35" s="680"/>
      <c r="E35" s="680"/>
      <c r="F35" s="681"/>
      <c r="G35" s="227"/>
      <c r="H35" s="156"/>
      <c r="I35" s="156"/>
      <c r="J35" s="156"/>
      <c r="K35" s="180"/>
      <c r="L35" s="180"/>
      <c r="M35" s="163"/>
      <c r="N35" s="163"/>
      <c r="O35" s="163"/>
      <c r="P35" s="180"/>
      <c r="Q35" s="180"/>
      <c r="S35"/>
      <c r="T35"/>
      <c r="U35"/>
      <c r="V35"/>
      <c r="W35"/>
      <c r="X35"/>
      <c r="Y35"/>
      <c r="Z35"/>
      <c r="AA35"/>
      <c r="AB35"/>
      <c r="AC35"/>
      <c r="AD35"/>
    </row>
    <row r="36" spans="1:30" s="3" customFormat="1" ht="93.75" customHeight="1" x14ac:dyDescent="0.2">
      <c r="A36" s="446">
        <v>120</v>
      </c>
      <c r="B36" s="676" t="s">
        <v>378</v>
      </c>
      <c r="C36" s="676"/>
      <c r="D36" s="676"/>
      <c r="E36" s="676"/>
      <c r="F36" s="676"/>
      <c r="G36" s="244" t="str">
        <f>+G37</f>
        <v>Varios</v>
      </c>
      <c r="H36" s="182">
        <v>17</v>
      </c>
      <c r="I36" s="182">
        <v>13</v>
      </c>
      <c r="J36" s="182">
        <v>6</v>
      </c>
      <c r="K36" s="178">
        <v>0.35294117647058826</v>
      </c>
      <c r="L36" s="178">
        <v>0.46153846153846156</v>
      </c>
      <c r="M36" s="183">
        <v>18726385</v>
      </c>
      <c r="N36" s="183">
        <v>19862370.23</v>
      </c>
      <c r="O36" s="183">
        <v>14634076.229999999</v>
      </c>
      <c r="P36" s="178">
        <v>0.78146829887348779</v>
      </c>
      <c r="Q36" s="178">
        <v>0.73677391270739589</v>
      </c>
      <c r="S36"/>
      <c r="T36"/>
      <c r="U36"/>
      <c r="V36"/>
      <c r="W36"/>
      <c r="X36"/>
      <c r="Y36"/>
      <c r="Z36"/>
      <c r="AA36"/>
      <c r="AB36"/>
      <c r="AC36"/>
      <c r="AD36"/>
    </row>
    <row r="37" spans="1:30" s="12" customFormat="1" ht="54.75" customHeight="1" x14ac:dyDescent="0.2">
      <c r="A37" s="446">
        <v>511</v>
      </c>
      <c r="B37" s="659" t="s">
        <v>72</v>
      </c>
      <c r="C37" s="659"/>
      <c r="D37" s="659"/>
      <c r="E37" s="659"/>
      <c r="F37" s="659"/>
      <c r="G37" s="244" t="s">
        <v>28</v>
      </c>
      <c r="H37" s="182">
        <v>17</v>
      </c>
      <c r="I37" s="182">
        <v>13</v>
      </c>
      <c r="J37" s="182">
        <v>6</v>
      </c>
      <c r="K37" s="178">
        <v>0.35294117647058826</v>
      </c>
      <c r="L37" s="178">
        <v>0.46153846153846156</v>
      </c>
      <c r="M37" s="183">
        <v>18726385</v>
      </c>
      <c r="N37" s="183">
        <v>19862370.23</v>
      </c>
      <c r="O37" s="183">
        <v>14634076.229999999</v>
      </c>
      <c r="P37" s="178">
        <v>0.78146829887348779</v>
      </c>
      <c r="Q37" s="178">
        <v>0.73677391270739589</v>
      </c>
      <c r="S37"/>
      <c r="T37"/>
      <c r="U37"/>
      <c r="V37"/>
      <c r="W37"/>
      <c r="X37"/>
      <c r="Y37"/>
      <c r="Z37"/>
      <c r="AA37"/>
      <c r="AB37"/>
      <c r="AC37"/>
      <c r="AD37"/>
    </row>
    <row r="38" spans="1:30" s="3" customFormat="1" ht="42" customHeight="1" x14ac:dyDescent="0.2">
      <c r="A38" s="448">
        <v>1</v>
      </c>
      <c r="B38" s="660" t="s">
        <v>374</v>
      </c>
      <c r="C38" s="660"/>
      <c r="D38" s="660"/>
      <c r="E38" s="660"/>
      <c r="F38" s="660"/>
      <c r="G38" s="227" t="s">
        <v>38</v>
      </c>
      <c r="H38" s="156">
        <v>10</v>
      </c>
      <c r="I38" s="156">
        <v>8</v>
      </c>
      <c r="J38" s="156">
        <v>6</v>
      </c>
      <c r="K38" s="180">
        <v>0.6</v>
      </c>
      <c r="L38" s="180">
        <v>0.75</v>
      </c>
      <c r="M38" s="163">
        <v>8491827</v>
      </c>
      <c r="N38" s="163">
        <v>10971000.33</v>
      </c>
      <c r="O38" s="163">
        <v>8644948.3300000001</v>
      </c>
      <c r="P38" s="180">
        <v>1.018031612042968</v>
      </c>
      <c r="Q38" s="180">
        <v>0.78798177649858847</v>
      </c>
    </row>
    <row r="39" spans="1:30" s="3" customFormat="1" ht="55.5" customHeight="1" x14ac:dyDescent="0.2">
      <c r="A39" s="448">
        <v>2</v>
      </c>
      <c r="B39" s="651" t="s">
        <v>375</v>
      </c>
      <c r="C39" s="652"/>
      <c r="D39" s="652"/>
      <c r="E39" s="652"/>
      <c r="F39" s="653"/>
      <c r="G39" s="227" t="s">
        <v>38</v>
      </c>
      <c r="H39" s="156">
        <v>5</v>
      </c>
      <c r="I39" s="156">
        <v>3</v>
      </c>
      <c r="J39" s="156" t="s">
        <v>199</v>
      </c>
      <c r="K39" s="180">
        <v>0</v>
      </c>
      <c r="L39" s="180">
        <v>0</v>
      </c>
      <c r="M39" s="163">
        <v>6454558</v>
      </c>
      <c r="N39" s="163">
        <v>4836470.3</v>
      </c>
      <c r="O39" s="163">
        <v>2879228.3</v>
      </c>
      <c r="P39" s="180">
        <v>0.446076756921233</v>
      </c>
      <c r="Q39" s="180">
        <v>0.59531603037033021</v>
      </c>
    </row>
    <row r="40" spans="1:30" s="3" customFormat="1" ht="40.5" customHeight="1" x14ac:dyDescent="0.2">
      <c r="A40" s="448">
        <v>3</v>
      </c>
      <c r="B40" s="651" t="s">
        <v>376</v>
      </c>
      <c r="C40" s="652"/>
      <c r="D40" s="652"/>
      <c r="E40" s="652"/>
      <c r="F40" s="653"/>
      <c r="G40" s="227" t="s">
        <v>184</v>
      </c>
      <c r="H40" s="156">
        <v>2</v>
      </c>
      <c r="I40" s="156">
        <v>2</v>
      </c>
      <c r="J40" s="156" t="s">
        <v>199</v>
      </c>
      <c r="K40" s="180">
        <v>0</v>
      </c>
      <c r="L40" s="180">
        <v>0</v>
      </c>
      <c r="M40" s="163">
        <v>3780000</v>
      </c>
      <c r="N40" s="163">
        <v>4054899.6</v>
      </c>
      <c r="O40" s="163">
        <v>3109899.6</v>
      </c>
      <c r="P40" s="180">
        <v>0.82272476190476196</v>
      </c>
      <c r="Q40" s="180">
        <v>0.76694860706292212</v>
      </c>
    </row>
    <row r="41" spans="1:30" s="3" customFormat="1" ht="19.5" customHeight="1" x14ac:dyDescent="0.2">
      <c r="A41" s="449"/>
      <c r="B41" s="673"/>
      <c r="C41" s="674"/>
      <c r="D41" s="674"/>
      <c r="E41" s="674"/>
      <c r="F41" s="675"/>
      <c r="G41" s="244"/>
      <c r="H41" s="182"/>
      <c r="I41" s="182"/>
      <c r="J41" s="182"/>
      <c r="K41" s="178"/>
      <c r="L41" s="178"/>
      <c r="M41" s="183"/>
      <c r="N41" s="183"/>
      <c r="O41" s="183"/>
      <c r="P41" s="178"/>
      <c r="Q41" s="178"/>
    </row>
    <row r="42" spans="1:30" s="3" customFormat="1" ht="12" customHeight="1" x14ac:dyDescent="0.2">
      <c r="A42" s="448"/>
      <c r="B42" s="672"/>
      <c r="C42" s="672"/>
      <c r="D42" s="672"/>
      <c r="E42" s="672"/>
      <c r="F42" s="672"/>
      <c r="G42" s="227"/>
      <c r="H42" s="156"/>
      <c r="I42" s="156"/>
      <c r="J42" s="156"/>
      <c r="K42" s="180"/>
      <c r="L42" s="180"/>
      <c r="M42" s="163"/>
      <c r="N42" s="163"/>
      <c r="O42" s="163"/>
      <c r="P42" s="180"/>
      <c r="Q42" s="180"/>
    </row>
    <row r="43" spans="1:30" s="3" customFormat="1" ht="13.5" customHeight="1" x14ac:dyDescent="0.2">
      <c r="A43" s="447"/>
      <c r="B43" s="660"/>
      <c r="C43" s="660"/>
      <c r="D43" s="660"/>
      <c r="E43" s="660"/>
      <c r="F43" s="660"/>
      <c r="G43" s="161"/>
      <c r="H43" s="161"/>
      <c r="I43" s="161"/>
      <c r="J43" s="156"/>
      <c r="K43" s="180"/>
      <c r="L43" s="180"/>
      <c r="M43" s="156"/>
      <c r="N43" s="156"/>
      <c r="O43" s="156"/>
      <c r="P43" s="180"/>
      <c r="Q43" s="180"/>
    </row>
    <row r="44" spans="1:30" ht="19.5" customHeight="1" x14ac:dyDescent="0.2">
      <c r="A44" s="448"/>
      <c r="B44" s="660"/>
      <c r="C44" s="660"/>
      <c r="D44" s="660"/>
      <c r="E44" s="660"/>
      <c r="F44" s="660"/>
      <c r="G44" s="160"/>
      <c r="H44" s="156"/>
      <c r="I44" s="156"/>
      <c r="J44" s="156"/>
      <c r="K44" s="180"/>
      <c r="L44" s="180"/>
      <c r="M44" s="156"/>
      <c r="N44" s="156"/>
      <c r="O44" s="156"/>
      <c r="P44" s="180"/>
      <c r="Q44" s="180"/>
    </row>
    <row r="45" spans="1:30" ht="48" customHeight="1" x14ac:dyDescent="0.2">
      <c r="A45" s="671" t="s">
        <v>118</v>
      </c>
      <c r="B45" s="663"/>
      <c r="C45" s="663"/>
      <c r="D45" s="663"/>
      <c r="E45" s="663"/>
      <c r="F45" s="663"/>
      <c r="G45" s="167" t="s">
        <v>28</v>
      </c>
      <c r="H45" s="167">
        <v>820</v>
      </c>
      <c r="I45" s="167">
        <v>799</v>
      </c>
      <c r="J45" s="167">
        <v>94</v>
      </c>
      <c r="K45" s="184">
        <v>0.11463414634146342</v>
      </c>
      <c r="L45" s="184">
        <v>0.11764705882352941</v>
      </c>
      <c r="M45" s="245">
        <v>324566715</v>
      </c>
      <c r="N45" s="245">
        <v>377327264.14999998</v>
      </c>
      <c r="O45" s="245">
        <v>253243276.39000002</v>
      </c>
      <c r="P45" s="184">
        <v>0.7802502988946356</v>
      </c>
      <c r="Q45" s="318">
        <v>0.67115022011589254</v>
      </c>
    </row>
    <row r="46" spans="1:30" ht="23.25" customHeight="1" x14ac:dyDescent="0.2">
      <c r="A46" s="170"/>
      <c r="B46" s="170"/>
      <c r="C46" s="170"/>
      <c r="D46" s="170"/>
      <c r="E46" s="170"/>
      <c r="F46" s="170"/>
      <c r="G46" s="170"/>
      <c r="H46" s="170"/>
      <c r="I46" s="170"/>
      <c r="J46" s="170"/>
      <c r="K46" s="170"/>
      <c r="L46" s="170"/>
      <c r="M46" s="170"/>
      <c r="N46" s="170"/>
      <c r="O46" s="170"/>
      <c r="P46" s="170"/>
      <c r="Q46" s="170"/>
    </row>
    <row r="47" spans="1:30" ht="23.25" customHeight="1" x14ac:dyDescent="0.2">
      <c r="A47" s="170" t="s">
        <v>200</v>
      </c>
      <c r="B47" s="170"/>
      <c r="C47" s="170"/>
      <c r="D47" s="170"/>
      <c r="E47" s="170"/>
      <c r="F47" s="170"/>
      <c r="G47" s="170"/>
      <c r="H47" s="170"/>
      <c r="I47" s="170"/>
      <c r="J47" s="170"/>
      <c r="K47" s="170"/>
      <c r="L47" s="170"/>
      <c r="M47" s="170"/>
      <c r="N47" s="170"/>
      <c r="O47" s="170"/>
      <c r="P47" s="170"/>
      <c r="Q47" s="170"/>
    </row>
    <row r="48" spans="1:30" ht="23.25" customHeight="1" x14ac:dyDescent="0.2">
      <c r="A48" s="173" t="s">
        <v>23</v>
      </c>
      <c r="B48" s="170"/>
      <c r="C48" s="170"/>
      <c r="D48" s="170"/>
      <c r="E48" s="170"/>
      <c r="F48" s="170"/>
      <c r="G48" s="170"/>
      <c r="H48" s="170"/>
      <c r="I48" s="170"/>
      <c r="J48" s="170"/>
      <c r="K48" s="170"/>
      <c r="L48" s="170"/>
      <c r="M48" s="170"/>
      <c r="N48" s="170"/>
      <c r="O48" s="170"/>
      <c r="P48" s="170"/>
      <c r="Q48" s="175" t="s">
        <v>52</v>
      </c>
    </row>
    <row r="49" spans="1:17" ht="21.75" customHeight="1" x14ac:dyDescent="0.2">
      <c r="A49" s="173" t="s">
        <v>784</v>
      </c>
      <c r="B49" s="170"/>
      <c r="C49" s="170"/>
      <c r="D49" s="170"/>
      <c r="E49" s="170"/>
      <c r="F49" s="170"/>
      <c r="G49" s="170"/>
      <c r="H49" s="170"/>
      <c r="I49" s="170"/>
      <c r="J49" s="170"/>
      <c r="K49" s="170"/>
      <c r="L49" s="170"/>
      <c r="M49" s="170"/>
      <c r="N49" s="170"/>
      <c r="O49" s="170"/>
      <c r="P49" s="170"/>
      <c r="Q49" s="175"/>
    </row>
    <row r="50" spans="1:17" ht="24" customHeight="1" x14ac:dyDescent="0.35">
      <c r="A50" s="678" t="s">
        <v>785</v>
      </c>
      <c r="B50" s="678"/>
      <c r="C50" s="678"/>
      <c r="D50" s="678"/>
      <c r="E50" s="678"/>
      <c r="F50" s="678"/>
      <c r="G50" s="678"/>
      <c r="H50" s="678"/>
      <c r="I50" s="678"/>
      <c r="J50" s="678"/>
      <c r="K50" s="678"/>
      <c r="L50" s="678"/>
      <c r="M50" s="678"/>
      <c r="N50" s="678"/>
      <c r="O50" s="678"/>
      <c r="P50" s="678"/>
      <c r="Q50" s="678"/>
    </row>
    <row r="51" spans="1:17" ht="28.5" customHeight="1" x14ac:dyDescent="0.2">
      <c r="A51" s="170"/>
      <c r="B51" s="186"/>
      <c r="C51" s="186"/>
      <c r="D51" s="186"/>
      <c r="E51" s="186"/>
      <c r="F51" s="186"/>
      <c r="G51" s="186"/>
      <c r="H51" s="186"/>
      <c r="I51" s="186"/>
      <c r="J51" s="186"/>
      <c r="K51" s="186"/>
      <c r="L51" s="186"/>
      <c r="M51" s="186"/>
      <c r="N51" s="186"/>
      <c r="O51" s="186"/>
      <c r="P51" s="186"/>
      <c r="Q51" s="186"/>
    </row>
    <row r="52" spans="1:17" ht="23.25" x14ac:dyDescent="0.2">
      <c r="A52" s="170"/>
      <c r="B52" s="186"/>
      <c r="C52" s="186"/>
      <c r="D52" s="186"/>
      <c r="E52" s="186"/>
      <c r="F52" s="186"/>
      <c r="G52" s="186"/>
      <c r="H52" s="186"/>
      <c r="I52" s="186"/>
      <c r="J52" s="186"/>
      <c r="K52" s="186"/>
      <c r="L52" s="186"/>
      <c r="M52" s="186"/>
      <c r="N52" s="186"/>
      <c r="O52" s="186"/>
      <c r="P52" s="186"/>
      <c r="Q52" s="186"/>
    </row>
    <row r="53" spans="1:17" ht="23.25" x14ac:dyDescent="0.2">
      <c r="A53" s="170"/>
      <c r="B53" s="6"/>
      <c r="C53" s="3"/>
    </row>
    <row r="54" spans="1:17" ht="23.25" x14ac:dyDescent="0.2">
      <c r="A54" s="186"/>
      <c r="B54" s="6"/>
      <c r="C54" s="3"/>
    </row>
    <row r="55" spans="1:17" ht="45.75" customHeight="1" x14ac:dyDescent="0.2">
      <c r="A55" s="186"/>
      <c r="B55" s="6"/>
      <c r="C55" s="3"/>
    </row>
    <row r="56" spans="1:17" ht="23.25" x14ac:dyDescent="0.2">
      <c r="A56" s="186"/>
      <c r="B56" s="6"/>
      <c r="C56" s="3"/>
    </row>
    <row r="57" spans="1:17" ht="23.25" x14ac:dyDescent="0.2">
      <c r="A57" s="186"/>
      <c r="B57" s="6"/>
      <c r="C57" s="3"/>
      <c r="L57" s="3"/>
      <c r="M57" s="3"/>
      <c r="N57" s="3"/>
    </row>
    <row r="58" spans="1:17" ht="23.25" x14ac:dyDescent="0.2">
      <c r="A58" s="186"/>
      <c r="B58" s="6"/>
      <c r="C58" s="3"/>
      <c r="L58" s="3"/>
      <c r="M58" s="3"/>
      <c r="N58" s="3"/>
    </row>
    <row r="59" spans="1:17" ht="23.25" x14ac:dyDescent="0.2">
      <c r="A59" s="186"/>
      <c r="B59" s="6"/>
      <c r="C59" s="3"/>
      <c r="K59" s="3"/>
      <c r="L59" s="3"/>
      <c r="M59" s="3"/>
      <c r="N59" s="3"/>
    </row>
    <row r="60" spans="1:17" ht="23.25" x14ac:dyDescent="0.2">
      <c r="A60" s="186"/>
      <c r="B60" s="6"/>
      <c r="C60" s="3"/>
      <c r="K60" s="3"/>
      <c r="L60" s="6"/>
      <c r="M60" s="6"/>
      <c r="N60" s="6"/>
    </row>
    <row r="61" spans="1:17" ht="23.25" x14ac:dyDescent="0.2">
      <c r="A61" s="6"/>
      <c r="B61" s="6"/>
      <c r="C61" s="3"/>
      <c r="D61" s="3"/>
      <c r="E61" s="3"/>
      <c r="F61" s="3"/>
      <c r="G61" s="3"/>
      <c r="H61" s="3"/>
      <c r="I61" s="3"/>
      <c r="J61" s="3"/>
      <c r="K61" s="3"/>
      <c r="L61" s="6"/>
      <c r="M61" s="6"/>
      <c r="N61" s="6"/>
    </row>
    <row r="62" spans="1:17" ht="23.25" x14ac:dyDescent="0.2">
      <c r="A62" s="6"/>
      <c r="B62" s="6"/>
      <c r="C62" s="3"/>
      <c r="D62" s="3"/>
      <c r="E62" s="3"/>
      <c r="F62" s="3"/>
      <c r="G62" s="3"/>
      <c r="H62" s="3"/>
      <c r="I62" s="3"/>
      <c r="J62" s="3"/>
      <c r="K62" s="6"/>
      <c r="L62" s="6"/>
      <c r="M62" s="6"/>
      <c r="N62" s="6"/>
    </row>
    <row r="63" spans="1:17" ht="23.25" x14ac:dyDescent="0.2">
      <c r="A63" s="6"/>
      <c r="B63" s="6"/>
      <c r="C63" s="3"/>
      <c r="D63" s="3"/>
      <c r="E63" s="3"/>
      <c r="F63" s="3"/>
      <c r="G63" s="3"/>
      <c r="H63" s="3"/>
      <c r="I63" s="3"/>
      <c r="J63" s="3"/>
      <c r="K63" s="6"/>
      <c r="L63" s="6"/>
      <c r="M63" s="6"/>
      <c r="N63" s="6"/>
    </row>
    <row r="64" spans="1:17" ht="23.25" x14ac:dyDescent="0.2">
      <c r="A64" s="6"/>
      <c r="B64" s="6"/>
      <c r="C64" s="6"/>
      <c r="D64" s="6"/>
      <c r="E64" s="6"/>
      <c r="F64" s="6"/>
      <c r="G64" s="6"/>
      <c r="H64" s="6"/>
      <c r="I64" s="6"/>
      <c r="J64" s="6"/>
      <c r="K64" s="6"/>
      <c r="L64" s="6"/>
      <c r="M64" s="6"/>
      <c r="N64" s="6"/>
      <c r="O64" s="3"/>
    </row>
    <row r="65" spans="1:17" ht="23.25" x14ac:dyDescent="0.2">
      <c r="A65" s="6"/>
      <c r="B65" s="6"/>
      <c r="C65" s="6"/>
      <c r="D65" s="6"/>
      <c r="E65" s="6"/>
      <c r="F65" s="6"/>
      <c r="G65" s="6"/>
      <c r="H65" s="6"/>
      <c r="I65" s="6"/>
      <c r="J65" s="6"/>
      <c r="K65" s="6"/>
      <c r="L65" s="6"/>
      <c r="M65" s="6"/>
      <c r="N65" s="6"/>
      <c r="O65" s="3"/>
    </row>
    <row r="66" spans="1:17" ht="23.25" x14ac:dyDescent="0.2">
      <c r="A66" s="6"/>
      <c r="B66" s="6"/>
      <c r="C66" s="6"/>
      <c r="D66" s="6"/>
      <c r="E66" s="6"/>
      <c r="F66" s="6"/>
      <c r="G66" s="6"/>
      <c r="H66" s="6"/>
      <c r="I66" s="6"/>
      <c r="J66" s="6"/>
      <c r="K66" s="6"/>
      <c r="L66" s="6"/>
      <c r="M66" s="6"/>
      <c r="N66" s="6"/>
      <c r="O66" s="3"/>
      <c r="P66" s="3"/>
      <c r="Q66" s="6"/>
    </row>
    <row r="67" spans="1:17" ht="23.25" x14ac:dyDescent="0.2">
      <c r="A67" s="6"/>
      <c r="B67" s="6"/>
      <c r="C67" s="6"/>
      <c r="D67" s="6"/>
      <c r="E67" s="6"/>
      <c r="F67" s="6"/>
      <c r="G67" s="6"/>
      <c r="H67" s="6"/>
      <c r="I67" s="6"/>
      <c r="J67" s="6"/>
      <c r="K67" s="6"/>
      <c r="L67" s="6"/>
      <c r="M67" s="6"/>
      <c r="N67" s="6"/>
      <c r="O67" s="6"/>
      <c r="P67" s="3"/>
      <c r="Q67" s="6"/>
    </row>
    <row r="68" spans="1:17" ht="23.25" x14ac:dyDescent="0.2">
      <c r="A68" s="6"/>
      <c r="B68" s="6"/>
      <c r="C68" s="6"/>
      <c r="D68" s="6"/>
      <c r="E68" s="6"/>
      <c r="F68" s="6"/>
      <c r="G68" s="6"/>
      <c r="H68" s="6"/>
      <c r="I68" s="6"/>
      <c r="J68" s="6"/>
      <c r="K68" s="6"/>
      <c r="L68" s="6"/>
      <c r="M68" s="6"/>
      <c r="N68" s="6"/>
      <c r="O68" s="6"/>
      <c r="P68" s="3"/>
      <c r="Q68" s="6"/>
    </row>
    <row r="69" spans="1:17" x14ac:dyDescent="0.2">
      <c r="A69" s="6"/>
      <c r="B69" s="6"/>
      <c r="C69" s="6"/>
      <c r="D69" s="6"/>
      <c r="E69" s="6"/>
      <c r="F69" s="6"/>
      <c r="G69" s="6"/>
      <c r="H69" s="6"/>
      <c r="I69" s="6"/>
      <c r="J69" s="6"/>
      <c r="K69" s="6"/>
      <c r="L69" s="6"/>
      <c r="M69" s="6"/>
      <c r="N69" s="6"/>
      <c r="O69" s="6"/>
      <c r="P69" s="6"/>
      <c r="Q69" s="6"/>
    </row>
    <row r="70" spans="1:17" x14ac:dyDescent="0.2">
      <c r="A70" s="6"/>
      <c r="B70" s="6"/>
      <c r="C70" s="6"/>
      <c r="D70" s="6"/>
      <c r="E70" s="6"/>
      <c r="F70" s="6"/>
      <c r="G70" s="6"/>
      <c r="H70" s="6"/>
      <c r="I70" s="6"/>
      <c r="J70" s="6"/>
      <c r="K70" s="6"/>
      <c r="L70" s="6"/>
      <c r="M70" s="6"/>
      <c r="N70" s="6"/>
      <c r="O70" s="6"/>
      <c r="P70" s="6"/>
      <c r="Q70" s="6"/>
    </row>
    <row r="71" spans="1:17" x14ac:dyDescent="0.2">
      <c r="A71" s="6"/>
      <c r="B71" s="6"/>
      <c r="C71" s="6"/>
      <c r="D71" s="6"/>
      <c r="E71" s="6"/>
      <c r="F71" s="6"/>
      <c r="G71" s="6"/>
      <c r="H71" s="6"/>
      <c r="I71" s="6"/>
      <c r="J71" s="6"/>
      <c r="K71" s="6"/>
      <c r="L71" s="6"/>
      <c r="M71" s="6"/>
      <c r="N71" s="6"/>
      <c r="O71" s="6"/>
      <c r="P71" s="6"/>
      <c r="Q71" s="6"/>
    </row>
    <row r="72" spans="1:17" x14ac:dyDescent="0.2">
      <c r="A72" s="6"/>
      <c r="B72" s="6"/>
      <c r="C72" s="6"/>
      <c r="D72" s="6"/>
      <c r="E72" s="6"/>
      <c r="F72" s="6"/>
      <c r="G72" s="6"/>
      <c r="H72" s="6"/>
      <c r="I72" s="6"/>
      <c r="J72" s="6"/>
      <c r="K72" s="6"/>
      <c r="L72" s="6"/>
      <c r="M72" s="6"/>
      <c r="N72" s="6"/>
      <c r="O72" s="6"/>
      <c r="P72" s="6"/>
      <c r="Q72" s="6"/>
    </row>
    <row r="73" spans="1:17" x14ac:dyDescent="0.2">
      <c r="A73" s="6"/>
      <c r="B73" s="6"/>
      <c r="C73" s="6"/>
      <c r="D73" s="6"/>
      <c r="E73" s="6"/>
      <c r="F73" s="6"/>
      <c r="G73" s="6"/>
      <c r="H73" s="6"/>
      <c r="I73" s="6"/>
      <c r="J73" s="6"/>
      <c r="K73" s="6"/>
      <c r="L73" s="6"/>
      <c r="M73" s="6"/>
      <c r="N73" s="6"/>
      <c r="O73" s="6"/>
      <c r="P73" s="6"/>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O154" s="6"/>
      <c r="P154" s="6"/>
      <c r="Q154" s="6"/>
    </row>
    <row r="155" spans="1:17" x14ac:dyDescent="0.2">
      <c r="A155" s="6"/>
      <c r="B155" s="6"/>
      <c r="C155" s="6"/>
      <c r="D155" s="6"/>
      <c r="E155" s="6"/>
      <c r="F155" s="6"/>
      <c r="G155" s="6"/>
      <c r="H155" s="6"/>
      <c r="I155" s="6"/>
      <c r="J155" s="6"/>
      <c r="K155" s="6"/>
      <c r="O155" s="6"/>
      <c r="P155" s="6"/>
      <c r="Q155" s="6"/>
    </row>
    <row r="156" spans="1:17" x14ac:dyDescent="0.2">
      <c r="A156" s="6"/>
      <c r="B156" s="6"/>
      <c r="C156" s="6"/>
      <c r="D156" s="6"/>
      <c r="E156" s="6"/>
      <c r="F156" s="6"/>
      <c r="G156" s="6"/>
      <c r="H156" s="6"/>
      <c r="I156" s="6"/>
      <c r="J156" s="6"/>
      <c r="O156" s="6"/>
      <c r="P156" s="6"/>
      <c r="Q156" s="6"/>
    </row>
    <row r="157" spans="1:17" x14ac:dyDescent="0.2">
      <c r="A157" s="6"/>
      <c r="B157" s="6"/>
      <c r="C157" s="6"/>
      <c r="D157" s="6"/>
      <c r="E157" s="6"/>
      <c r="F157" s="6"/>
      <c r="G157" s="6"/>
      <c r="H157" s="6"/>
      <c r="I157" s="6"/>
      <c r="J157" s="6"/>
      <c r="O157" s="6"/>
      <c r="P157" s="6"/>
      <c r="Q157" s="6"/>
    </row>
    <row r="158" spans="1:17" x14ac:dyDescent="0.2">
      <c r="A158" s="6"/>
      <c r="B158" s="6"/>
      <c r="O158" s="6"/>
      <c r="P158" s="6"/>
      <c r="Q158" s="6"/>
    </row>
    <row r="159" spans="1:17" x14ac:dyDescent="0.2">
      <c r="A159" s="6"/>
      <c r="O159" s="6"/>
      <c r="P159" s="6"/>
      <c r="Q159" s="6"/>
    </row>
    <row r="160" spans="1:17" x14ac:dyDescent="0.2">
      <c r="A160" s="6"/>
      <c r="O160" s="6"/>
      <c r="P160" s="6"/>
      <c r="Q160" s="6"/>
    </row>
    <row r="161" spans="1:17" x14ac:dyDescent="0.2">
      <c r="A161" s="6"/>
      <c r="P161" s="6"/>
      <c r="Q161" s="6"/>
    </row>
    <row r="162" spans="1:17" x14ac:dyDescent="0.2">
      <c r="A162" s="6"/>
      <c r="P162" s="6"/>
      <c r="Q162" s="6"/>
    </row>
    <row r="163" spans="1:17" x14ac:dyDescent="0.2">
      <c r="A163" s="6"/>
    </row>
    <row r="164" spans="1:17" x14ac:dyDescent="0.2">
      <c r="A164" s="6"/>
    </row>
    <row r="165" spans="1:17" x14ac:dyDescent="0.2">
      <c r="A165" s="6"/>
    </row>
    <row r="166" spans="1:17" x14ac:dyDescent="0.2">
      <c r="A166" s="6"/>
    </row>
    <row r="167" spans="1:17" x14ac:dyDescent="0.2">
      <c r="A167" s="6"/>
    </row>
    <row r="168" spans="1:17" x14ac:dyDescent="0.2">
      <c r="A168" s="6"/>
    </row>
    <row r="169" spans="1:17" x14ac:dyDescent="0.2">
      <c r="A169" s="6"/>
    </row>
    <row r="170" spans="1:17" x14ac:dyDescent="0.2">
      <c r="A170" s="6"/>
    </row>
    <row r="171" spans="1:17" x14ac:dyDescent="0.2">
      <c r="A171" s="6"/>
    </row>
    <row r="172" spans="1:17" x14ac:dyDescent="0.2">
      <c r="A172" s="6"/>
    </row>
    <row r="173" spans="1:17" x14ac:dyDescent="0.2">
      <c r="A173" s="6"/>
    </row>
    <row r="174" spans="1:17" x14ac:dyDescent="0.2">
      <c r="A174" s="6"/>
    </row>
    <row r="175" spans="1:17" x14ac:dyDescent="0.2">
      <c r="A175" s="6"/>
    </row>
    <row r="176" spans="1:17" x14ac:dyDescent="0.2">
      <c r="A176" s="6"/>
    </row>
    <row r="177" spans="1:1" x14ac:dyDescent="0.2">
      <c r="A177" s="6"/>
    </row>
    <row r="178" spans="1:1" x14ac:dyDescent="0.2">
      <c r="A178" s="6"/>
    </row>
    <row r="179" spans="1:1" x14ac:dyDescent="0.2">
      <c r="A179" s="6"/>
    </row>
    <row r="180" spans="1:1" x14ac:dyDescent="0.2">
      <c r="A180" s="6"/>
    </row>
    <row r="181" spans="1:1" x14ac:dyDescent="0.2">
      <c r="A181" s="6"/>
    </row>
    <row r="182" spans="1:1" x14ac:dyDescent="0.2">
      <c r="A182" s="6"/>
    </row>
    <row r="183" spans="1:1" x14ac:dyDescent="0.2">
      <c r="A183" s="6"/>
    </row>
    <row r="184" spans="1:1" x14ac:dyDescent="0.2">
      <c r="A184" s="6"/>
    </row>
    <row r="185" spans="1:1" x14ac:dyDescent="0.2">
      <c r="A185" s="6"/>
    </row>
    <row r="186" spans="1:1" x14ac:dyDescent="0.2">
      <c r="A186" s="6"/>
    </row>
    <row r="187" spans="1:1" x14ac:dyDescent="0.2">
      <c r="A187" s="6"/>
    </row>
    <row r="188" spans="1:1" x14ac:dyDescent="0.2">
      <c r="A188" s="6"/>
    </row>
    <row r="189" spans="1:1" x14ac:dyDescent="0.2">
      <c r="A189" s="6"/>
    </row>
    <row r="190" spans="1:1" x14ac:dyDescent="0.2">
      <c r="A190" s="6"/>
    </row>
    <row r="191" spans="1:1" x14ac:dyDescent="0.2">
      <c r="A191" s="6"/>
    </row>
    <row r="192" spans="1:1" x14ac:dyDescent="0.2">
      <c r="A192" s="6"/>
    </row>
    <row r="193" spans="1:1" x14ac:dyDescent="0.2">
      <c r="A193" s="6"/>
    </row>
    <row r="194" spans="1:1" x14ac:dyDescent="0.2">
      <c r="A194" s="6"/>
    </row>
    <row r="195" spans="1:1" x14ac:dyDescent="0.2">
      <c r="A195" s="6"/>
    </row>
    <row r="196" spans="1:1" x14ac:dyDescent="0.2">
      <c r="A196" s="6"/>
    </row>
    <row r="197" spans="1:1" x14ac:dyDescent="0.2">
      <c r="A197" s="6"/>
    </row>
    <row r="198" spans="1:1" x14ac:dyDescent="0.2">
      <c r="A198" s="6"/>
    </row>
    <row r="199" spans="1:1" x14ac:dyDescent="0.2">
      <c r="A199" s="6"/>
    </row>
    <row r="200" spans="1:1" x14ac:dyDescent="0.2">
      <c r="A200" s="6"/>
    </row>
    <row r="201" spans="1:1" x14ac:dyDescent="0.2">
      <c r="A201" s="6"/>
    </row>
    <row r="202" spans="1:1" x14ac:dyDescent="0.2">
      <c r="A202" s="6"/>
    </row>
    <row r="203" spans="1:1" x14ac:dyDescent="0.2">
      <c r="A203" s="6"/>
    </row>
    <row r="204" spans="1:1" x14ac:dyDescent="0.2">
      <c r="A204" s="6"/>
    </row>
    <row r="205" spans="1:1" x14ac:dyDescent="0.2">
      <c r="A205" s="6"/>
    </row>
    <row r="206" spans="1:1" x14ac:dyDescent="0.2">
      <c r="A206" s="6"/>
    </row>
    <row r="207" spans="1:1" x14ac:dyDescent="0.2">
      <c r="A207" s="6"/>
    </row>
    <row r="208" spans="1:1" x14ac:dyDescent="0.2">
      <c r="A208" s="6"/>
    </row>
    <row r="209" spans="1:1" x14ac:dyDescent="0.2">
      <c r="A209" s="6"/>
    </row>
    <row r="210" spans="1:1" x14ac:dyDescent="0.2">
      <c r="A210" s="6"/>
    </row>
  </sheetData>
  <mergeCells count="55">
    <mergeCell ref="A50:Q50"/>
    <mergeCell ref="B33:F33"/>
    <mergeCell ref="B44:F44"/>
    <mergeCell ref="A45:F45"/>
    <mergeCell ref="B34:F34"/>
    <mergeCell ref="B36:F36"/>
    <mergeCell ref="B37:F37"/>
    <mergeCell ref="B38:F38"/>
    <mergeCell ref="B42:F42"/>
    <mergeCell ref="B39:F39"/>
    <mergeCell ref="B40:F40"/>
    <mergeCell ref="B41:F41"/>
    <mergeCell ref="B43:F43"/>
    <mergeCell ref="B35:F35"/>
    <mergeCell ref="B21:F21"/>
    <mergeCell ref="B22:F22"/>
    <mergeCell ref="B25:F25"/>
    <mergeCell ref="B27:F27"/>
    <mergeCell ref="B28:F28"/>
    <mergeCell ref="B24:F24"/>
    <mergeCell ref="B30:F30"/>
    <mergeCell ref="B31:F31"/>
    <mergeCell ref="B32:F32"/>
    <mergeCell ref="B23:F23"/>
    <mergeCell ref="B29:F29"/>
    <mergeCell ref="C12:N12"/>
    <mergeCell ref="A13:B13"/>
    <mergeCell ref="C13:N13"/>
    <mergeCell ref="A16:H16"/>
    <mergeCell ref="B26:F26"/>
    <mergeCell ref="A19:A21"/>
    <mergeCell ref="B19:F19"/>
    <mergeCell ref="G19:L19"/>
    <mergeCell ref="M19:Q19"/>
    <mergeCell ref="B20:F20"/>
    <mergeCell ref="G20:G21"/>
    <mergeCell ref="H20:I20"/>
    <mergeCell ref="J20:J21"/>
    <mergeCell ref="K20:L20"/>
    <mergeCell ref="M20:O20"/>
    <mergeCell ref="P20:Q20"/>
    <mergeCell ref="A1:Q1"/>
    <mergeCell ref="A2:Q2"/>
    <mergeCell ref="A3:Q3"/>
    <mergeCell ref="A4:Q4"/>
    <mergeCell ref="A6:B6"/>
    <mergeCell ref="C6:N6"/>
    <mergeCell ref="A17:H17"/>
    <mergeCell ref="A7:B7"/>
    <mergeCell ref="C7:N7"/>
    <mergeCell ref="A9:B9"/>
    <mergeCell ref="C9:N9"/>
    <mergeCell ref="A10:B10"/>
    <mergeCell ref="C10:N10"/>
    <mergeCell ref="A12:B12"/>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EE8716-D38E-4CFE-9322-834E2B57CFF2}">
  <sheetPr>
    <tabColor rgb="FF00B0F0"/>
    <pageSetUpPr fitToPage="1"/>
  </sheetPr>
  <dimension ref="A1:AD213"/>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8554687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2.28515625" style="2" customWidth="1"/>
    <col min="14" max="15" width="25.7109375" style="2" customWidth="1"/>
    <col min="16" max="16" width="24.140625" style="2" customWidth="1"/>
    <col min="17" max="17" width="24.42578125" style="2" customWidth="1"/>
    <col min="18" max="18" width="34.140625" style="2" bestFit="1" customWidth="1"/>
    <col min="19" max="19" width="15.42578125" style="2" bestFit="1" customWidth="1"/>
    <col min="20" max="20" width="26.28515625" style="2" bestFit="1" customWidth="1"/>
    <col min="21" max="22" width="29.570312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1</v>
      </c>
      <c r="B10" s="614"/>
      <c r="C10" s="614" t="s">
        <v>56</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2</v>
      </c>
      <c r="B13" s="614"/>
      <c r="C13" s="614" t="s">
        <v>108</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30"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30" s="3" customFormat="1" ht="12" customHeight="1" x14ac:dyDescent="0.2">
      <c r="A18" s="118"/>
      <c r="B18" s="118"/>
      <c r="C18" s="118"/>
      <c r="D18" s="118"/>
      <c r="E18" s="118"/>
      <c r="F18" s="118"/>
      <c r="G18" s="118"/>
      <c r="H18" s="118"/>
      <c r="I18" s="118"/>
      <c r="J18" s="118"/>
      <c r="K18" s="118"/>
      <c r="L18" s="118"/>
      <c r="M18" s="118"/>
      <c r="N18" s="118"/>
      <c r="O18" s="118"/>
      <c r="P18" s="118"/>
      <c r="Q18" s="118"/>
    </row>
    <row r="19" spans="1:30" s="3" customFormat="1" ht="30" customHeight="1" x14ac:dyDescent="0.2">
      <c r="A19" s="642" t="s">
        <v>36</v>
      </c>
      <c r="B19" s="620" t="s">
        <v>65</v>
      </c>
      <c r="C19" s="670"/>
      <c r="D19" s="670"/>
      <c r="E19" s="670"/>
      <c r="F19" s="670"/>
      <c r="G19" s="626" t="s">
        <v>5</v>
      </c>
      <c r="H19" s="627"/>
      <c r="I19" s="627"/>
      <c r="J19" s="627"/>
      <c r="K19" s="627"/>
      <c r="L19" s="628"/>
      <c r="M19" s="620" t="s">
        <v>16</v>
      </c>
      <c r="N19" s="620"/>
      <c r="O19" s="620"/>
      <c r="P19" s="620"/>
      <c r="Q19" s="623"/>
    </row>
    <row r="20" spans="1:30" s="3" customFormat="1" ht="44.25" customHeight="1" x14ac:dyDescent="0.2">
      <c r="A20" s="667"/>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30" s="3" customFormat="1" ht="70.5" customHeight="1" x14ac:dyDescent="0.2">
      <c r="A21" s="668"/>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30" s="3" customFormat="1" ht="19.5" customHeight="1" x14ac:dyDescent="0.5">
      <c r="A22" s="445"/>
      <c r="B22" s="654"/>
      <c r="C22" s="655"/>
      <c r="D22" s="655"/>
      <c r="E22" s="655"/>
      <c r="F22" s="655"/>
      <c r="G22" s="107"/>
      <c r="H22" s="110"/>
      <c r="I22" s="110"/>
      <c r="J22" s="110"/>
      <c r="K22" s="108"/>
      <c r="L22" s="108"/>
      <c r="M22" s="132"/>
      <c r="N22" s="132"/>
      <c r="O22" s="132"/>
      <c r="P22" s="108"/>
      <c r="Q22" s="108"/>
    </row>
    <row r="23" spans="1:30" s="3" customFormat="1" ht="16.5" customHeight="1" x14ac:dyDescent="0.2">
      <c r="A23" s="449"/>
      <c r="B23" s="657"/>
      <c r="C23" s="657"/>
      <c r="D23" s="657"/>
      <c r="E23" s="657"/>
      <c r="F23" s="657"/>
      <c r="G23" s="177"/>
      <c r="H23" s="182"/>
      <c r="I23" s="182"/>
      <c r="J23" s="182"/>
      <c r="K23" s="178"/>
      <c r="L23" s="178"/>
      <c r="M23" s="163"/>
      <c r="N23" s="163"/>
      <c r="O23" s="163"/>
      <c r="P23" s="180"/>
      <c r="Q23" s="180"/>
    </row>
    <row r="24" spans="1:30" s="3" customFormat="1" ht="23.25" customHeight="1" x14ac:dyDescent="0.2">
      <c r="A24" s="445"/>
      <c r="B24" s="637"/>
      <c r="C24" s="637"/>
      <c r="D24" s="637"/>
      <c r="E24" s="637"/>
      <c r="F24" s="637"/>
      <c r="G24" s="107"/>
      <c r="H24" s="110"/>
      <c r="I24" s="110"/>
      <c r="J24" s="110"/>
      <c r="K24" s="108"/>
      <c r="L24" s="108"/>
      <c r="M24" s="132"/>
      <c r="N24" s="132"/>
      <c r="O24" s="132"/>
      <c r="P24" s="108"/>
      <c r="Q24" s="108"/>
    </row>
    <row r="25" spans="1:30" s="3" customFormat="1" ht="94.5" customHeight="1" x14ac:dyDescent="0.2">
      <c r="A25" s="449">
        <v>121</v>
      </c>
      <c r="B25" s="676" t="s">
        <v>386</v>
      </c>
      <c r="C25" s="676"/>
      <c r="D25" s="676"/>
      <c r="E25" s="676"/>
      <c r="F25" s="676"/>
      <c r="G25" s="177" t="str">
        <f>+G26</f>
        <v>Varios</v>
      </c>
      <c r="H25" s="182">
        <v>15</v>
      </c>
      <c r="I25" s="182">
        <v>14</v>
      </c>
      <c r="J25" s="182">
        <v>6</v>
      </c>
      <c r="K25" s="178">
        <v>0.4</v>
      </c>
      <c r="L25" s="178">
        <v>0.42857142857142855</v>
      </c>
      <c r="M25" s="181">
        <v>74398388</v>
      </c>
      <c r="N25" s="181">
        <v>149572033.69999999</v>
      </c>
      <c r="O25" s="181">
        <v>105841914.7</v>
      </c>
      <c r="P25" s="178">
        <v>1.4226372041824347</v>
      </c>
      <c r="Q25" s="178">
        <v>0.70763171484509946</v>
      </c>
    </row>
    <row r="26" spans="1:30" s="3" customFormat="1" ht="63" customHeight="1" x14ac:dyDescent="0.2">
      <c r="A26" s="446">
        <v>511</v>
      </c>
      <c r="B26" s="659" t="s">
        <v>72</v>
      </c>
      <c r="C26" s="659" t="s">
        <v>10</v>
      </c>
      <c r="D26" s="659" t="s">
        <v>10</v>
      </c>
      <c r="E26" s="659" t="s">
        <v>10</v>
      </c>
      <c r="F26" s="659" t="s">
        <v>10</v>
      </c>
      <c r="G26" s="177" t="s">
        <v>28</v>
      </c>
      <c r="H26" s="182">
        <v>15</v>
      </c>
      <c r="I26" s="182">
        <v>14</v>
      </c>
      <c r="J26" s="182">
        <v>6</v>
      </c>
      <c r="K26" s="178">
        <v>0.4</v>
      </c>
      <c r="L26" s="178">
        <v>0.42857142857142855</v>
      </c>
      <c r="M26" s="181">
        <v>74398388</v>
      </c>
      <c r="N26" s="181">
        <v>149572033.69999999</v>
      </c>
      <c r="O26" s="181">
        <v>105841914.7</v>
      </c>
      <c r="P26" s="178">
        <v>1.4226372041824347</v>
      </c>
      <c r="Q26" s="178">
        <v>0.70763171484509946</v>
      </c>
    </row>
    <row r="27" spans="1:30" s="3" customFormat="1" ht="49.5" customHeight="1" x14ac:dyDescent="0.2">
      <c r="A27" s="448">
        <v>1</v>
      </c>
      <c r="B27" s="637" t="s">
        <v>379</v>
      </c>
      <c r="C27" s="637" t="s">
        <v>380</v>
      </c>
      <c r="D27" s="637" t="s">
        <v>380</v>
      </c>
      <c r="E27" s="637" t="s">
        <v>380</v>
      </c>
      <c r="F27" s="637" t="s">
        <v>380</v>
      </c>
      <c r="G27" s="161" t="s">
        <v>38</v>
      </c>
      <c r="H27" s="156">
        <v>3</v>
      </c>
      <c r="I27" s="156">
        <v>5</v>
      </c>
      <c r="J27" s="156">
        <v>3</v>
      </c>
      <c r="K27" s="180">
        <v>1</v>
      </c>
      <c r="L27" s="180">
        <v>0.6</v>
      </c>
      <c r="M27" s="188">
        <v>44759200</v>
      </c>
      <c r="N27" s="188">
        <v>111987933.34</v>
      </c>
      <c r="O27" s="188">
        <v>92774107.340000004</v>
      </c>
      <c r="P27" s="180">
        <v>2.0727382826323972</v>
      </c>
      <c r="Q27" s="180">
        <v>0.82842949747392847</v>
      </c>
    </row>
    <row r="28" spans="1:30" s="3" customFormat="1" ht="45.75" customHeight="1" x14ac:dyDescent="0.2">
      <c r="A28" s="447">
        <v>2</v>
      </c>
      <c r="B28" s="660" t="s">
        <v>381</v>
      </c>
      <c r="C28" s="660"/>
      <c r="D28" s="660"/>
      <c r="E28" s="660"/>
      <c r="F28" s="660"/>
      <c r="G28" s="227" t="s">
        <v>38</v>
      </c>
      <c r="H28" s="227">
        <v>8</v>
      </c>
      <c r="I28" s="227">
        <v>7</v>
      </c>
      <c r="J28" s="227">
        <v>3</v>
      </c>
      <c r="K28" s="180">
        <v>0.375</v>
      </c>
      <c r="L28" s="180">
        <v>0.42857142857142855</v>
      </c>
      <c r="M28" s="163">
        <v>27591021</v>
      </c>
      <c r="N28" s="163">
        <v>23289049</v>
      </c>
      <c r="O28" s="163">
        <v>125423</v>
      </c>
      <c r="P28" s="180">
        <v>4.5457904584248624E-3</v>
      </c>
      <c r="Q28" s="180">
        <v>5.3854925548913572E-3</v>
      </c>
    </row>
    <row r="29" spans="1:30" s="3" customFormat="1" ht="39.75" customHeight="1" x14ac:dyDescent="0.2">
      <c r="A29" s="447">
        <v>3</v>
      </c>
      <c r="B29" s="651" t="s">
        <v>382</v>
      </c>
      <c r="C29" s="652"/>
      <c r="D29" s="652"/>
      <c r="E29" s="652"/>
      <c r="F29" s="653"/>
      <c r="G29" s="227" t="s">
        <v>184</v>
      </c>
      <c r="H29" s="227">
        <v>4</v>
      </c>
      <c r="I29" s="227">
        <v>2</v>
      </c>
      <c r="J29" s="227" t="s">
        <v>199</v>
      </c>
      <c r="K29" s="180">
        <v>0</v>
      </c>
      <c r="L29" s="180">
        <v>0</v>
      </c>
      <c r="M29" s="163">
        <v>2048167</v>
      </c>
      <c r="N29" s="163">
        <v>14295051.359999999</v>
      </c>
      <c r="O29" s="163">
        <v>12942384.359999999</v>
      </c>
      <c r="P29" s="180">
        <v>6.3190083425814398</v>
      </c>
      <c r="Q29" s="180">
        <v>0.90537515634361454</v>
      </c>
    </row>
    <row r="30" spans="1:30" s="3" customFormat="1" ht="69" customHeight="1" x14ac:dyDescent="0.2">
      <c r="A30" s="446"/>
      <c r="B30" s="676"/>
      <c r="C30" s="676"/>
      <c r="D30" s="676"/>
      <c r="E30" s="676"/>
      <c r="F30" s="676"/>
      <c r="G30" s="244"/>
      <c r="H30" s="182"/>
      <c r="I30" s="182"/>
      <c r="J30" s="182"/>
      <c r="K30" s="178"/>
      <c r="L30" s="178"/>
      <c r="M30" s="183"/>
      <c r="N30" s="183"/>
      <c r="O30" s="183"/>
      <c r="P30" s="178"/>
      <c r="Q30" s="178"/>
    </row>
    <row r="31" spans="1:30" s="3" customFormat="1" ht="108" customHeight="1" x14ac:dyDescent="0.35">
      <c r="A31" s="446">
        <v>122</v>
      </c>
      <c r="B31" s="657" t="s">
        <v>383</v>
      </c>
      <c r="C31" s="677"/>
      <c r="D31" s="677"/>
      <c r="E31" s="677"/>
      <c r="F31" s="677"/>
      <c r="G31" s="177" t="str">
        <f>+G32</f>
        <v>Varios</v>
      </c>
      <c r="H31" s="182">
        <v>96</v>
      </c>
      <c r="I31" s="182">
        <v>96</v>
      </c>
      <c r="J31" s="182">
        <v>63</v>
      </c>
      <c r="K31" s="178">
        <v>0.65625</v>
      </c>
      <c r="L31" s="178">
        <v>0.65625</v>
      </c>
      <c r="M31" s="181">
        <v>14863987</v>
      </c>
      <c r="N31" s="181">
        <v>15103675</v>
      </c>
      <c r="O31" s="181">
        <v>10793419.460000001</v>
      </c>
      <c r="P31" s="178">
        <v>0.726145647194121</v>
      </c>
      <c r="Q31" s="178">
        <v>0.71462206780800042</v>
      </c>
      <c r="R31" s="10"/>
      <c r="S31"/>
      <c r="T31"/>
      <c r="U31"/>
      <c r="V31"/>
      <c r="W31"/>
      <c r="X31"/>
      <c r="Y31"/>
      <c r="Z31"/>
      <c r="AA31"/>
      <c r="AB31"/>
      <c r="AC31"/>
      <c r="AD31"/>
    </row>
    <row r="32" spans="1:30" s="3" customFormat="1" ht="52.5" customHeight="1" x14ac:dyDescent="0.2">
      <c r="A32" s="446">
        <v>511</v>
      </c>
      <c r="B32" s="659" t="s">
        <v>72</v>
      </c>
      <c r="C32" s="659"/>
      <c r="D32" s="659"/>
      <c r="E32" s="659"/>
      <c r="F32" s="659"/>
      <c r="G32" s="244" t="s">
        <v>28</v>
      </c>
      <c r="H32" s="182">
        <v>96</v>
      </c>
      <c r="I32" s="182">
        <v>96</v>
      </c>
      <c r="J32" s="182">
        <v>63</v>
      </c>
      <c r="K32" s="178">
        <v>0.65625</v>
      </c>
      <c r="L32" s="178">
        <v>0.65625</v>
      </c>
      <c r="M32" s="183">
        <v>14863987</v>
      </c>
      <c r="N32" s="183">
        <v>15103675</v>
      </c>
      <c r="O32" s="183">
        <v>10793419.460000001</v>
      </c>
      <c r="P32" s="178">
        <v>0.726145647194121</v>
      </c>
      <c r="Q32" s="178">
        <v>0.71462206780800042</v>
      </c>
      <c r="R32" s="10"/>
      <c r="S32"/>
      <c r="T32"/>
      <c r="U32"/>
      <c r="V32"/>
      <c r="W32"/>
      <c r="X32"/>
      <c r="Y32"/>
      <c r="Z32"/>
      <c r="AA32"/>
      <c r="AB32"/>
      <c r="AC32"/>
      <c r="AD32"/>
    </row>
    <row r="33" spans="1:30" s="3" customFormat="1" ht="65.25" customHeight="1" x14ac:dyDescent="0.2">
      <c r="A33" s="447">
        <v>1</v>
      </c>
      <c r="B33" s="664" t="s">
        <v>387</v>
      </c>
      <c r="C33" s="665"/>
      <c r="D33" s="665"/>
      <c r="E33" s="665"/>
      <c r="F33" s="666"/>
      <c r="G33" s="227" t="s">
        <v>47</v>
      </c>
      <c r="H33" s="156">
        <v>24</v>
      </c>
      <c r="I33" s="156">
        <v>24</v>
      </c>
      <c r="J33" s="156">
        <v>18</v>
      </c>
      <c r="K33" s="180">
        <v>0.75</v>
      </c>
      <c r="L33" s="180">
        <v>0.75</v>
      </c>
      <c r="M33" s="163">
        <v>12442497</v>
      </c>
      <c r="N33" s="163">
        <v>12682205</v>
      </c>
      <c r="O33" s="163">
        <v>9079145.4600000009</v>
      </c>
      <c r="P33" s="180">
        <v>0.7296883784661552</v>
      </c>
      <c r="Q33" s="180">
        <v>0.71589644387549334</v>
      </c>
      <c r="R33" s="10"/>
      <c r="S33"/>
      <c r="T33"/>
      <c r="U33"/>
      <c r="V33"/>
      <c r="W33"/>
      <c r="X33"/>
      <c r="Y33"/>
      <c r="Z33"/>
      <c r="AA33"/>
      <c r="AB33"/>
      <c r="AC33"/>
      <c r="AD33"/>
    </row>
    <row r="34" spans="1:30" s="3" customFormat="1" ht="55.5" customHeight="1" x14ac:dyDescent="0.2">
      <c r="A34" s="447">
        <v>2</v>
      </c>
      <c r="B34" s="660" t="s">
        <v>388</v>
      </c>
      <c r="C34" s="660"/>
      <c r="D34" s="660"/>
      <c r="E34" s="660"/>
      <c r="F34" s="660"/>
      <c r="G34" s="227" t="s">
        <v>47</v>
      </c>
      <c r="H34" s="156">
        <v>42</v>
      </c>
      <c r="I34" s="156">
        <v>42</v>
      </c>
      <c r="J34" s="156">
        <v>27</v>
      </c>
      <c r="K34" s="180">
        <v>0.6428571428571429</v>
      </c>
      <c r="L34" s="180">
        <v>0.6428571428571429</v>
      </c>
      <c r="M34" s="163">
        <v>1932968</v>
      </c>
      <c r="N34" s="163">
        <v>1932968</v>
      </c>
      <c r="O34" s="163">
        <v>1363905</v>
      </c>
      <c r="P34" s="180">
        <v>0.70560143778893392</v>
      </c>
      <c r="Q34" s="180">
        <v>0.70560143778893392</v>
      </c>
      <c r="R34" s="10"/>
      <c r="S34"/>
      <c r="T34"/>
      <c r="U34"/>
      <c r="V34"/>
      <c r="W34"/>
      <c r="X34"/>
      <c r="Y34"/>
      <c r="Z34"/>
      <c r="AA34"/>
      <c r="AB34"/>
      <c r="AC34"/>
      <c r="AD34"/>
    </row>
    <row r="35" spans="1:30" s="3" customFormat="1" ht="57" customHeight="1" x14ac:dyDescent="0.2">
      <c r="A35" s="447">
        <v>3</v>
      </c>
      <c r="B35" s="664" t="s">
        <v>384</v>
      </c>
      <c r="C35" s="665"/>
      <c r="D35" s="665"/>
      <c r="E35" s="665"/>
      <c r="F35" s="666"/>
      <c r="G35" s="227" t="s">
        <v>47</v>
      </c>
      <c r="H35" s="156">
        <v>29</v>
      </c>
      <c r="I35" s="156">
        <v>29</v>
      </c>
      <c r="J35" s="156">
        <v>18</v>
      </c>
      <c r="K35" s="180">
        <v>0.62068965517241381</v>
      </c>
      <c r="L35" s="180">
        <v>0.62068965517241381</v>
      </c>
      <c r="M35" s="163">
        <v>449302</v>
      </c>
      <c r="N35" s="163">
        <v>449282</v>
      </c>
      <c r="O35" s="163">
        <v>322299</v>
      </c>
      <c r="P35" s="180">
        <v>0.71733266266342011</v>
      </c>
      <c r="Q35" s="180">
        <v>0.71736459506501482</v>
      </c>
      <c r="S35"/>
      <c r="T35"/>
      <c r="U35"/>
      <c r="V35"/>
      <c r="W35"/>
      <c r="X35"/>
      <c r="Y35"/>
      <c r="Z35"/>
      <c r="AA35"/>
      <c r="AB35"/>
      <c r="AC35"/>
      <c r="AD35"/>
    </row>
    <row r="36" spans="1:30" s="3" customFormat="1" ht="52.5" customHeight="1" x14ac:dyDescent="0.2">
      <c r="A36" s="447">
        <v>4</v>
      </c>
      <c r="B36" s="672" t="s">
        <v>389</v>
      </c>
      <c r="C36" s="672"/>
      <c r="D36" s="672"/>
      <c r="E36" s="672"/>
      <c r="F36" s="672"/>
      <c r="G36" s="227" t="s">
        <v>385</v>
      </c>
      <c r="H36" s="156">
        <v>1</v>
      </c>
      <c r="I36" s="156">
        <v>1</v>
      </c>
      <c r="J36" s="156" t="s">
        <v>199</v>
      </c>
      <c r="K36" s="180">
        <v>0</v>
      </c>
      <c r="L36" s="180">
        <v>0</v>
      </c>
      <c r="M36" s="163">
        <v>39220</v>
      </c>
      <c r="N36" s="163">
        <v>39220</v>
      </c>
      <c r="O36" s="163">
        <v>28070</v>
      </c>
      <c r="P36" s="180">
        <v>0.71570627231004591</v>
      </c>
      <c r="Q36" s="180">
        <v>0.71570627231004591</v>
      </c>
      <c r="S36"/>
      <c r="T36"/>
      <c r="U36"/>
      <c r="V36"/>
      <c r="W36"/>
      <c r="X36"/>
      <c r="Y36"/>
      <c r="Z36"/>
      <c r="AA36"/>
      <c r="AB36"/>
      <c r="AC36"/>
      <c r="AD36"/>
    </row>
    <row r="37" spans="1:30" s="12" customFormat="1" ht="33.75" customHeight="1" x14ac:dyDescent="0.2">
      <c r="A37" s="446"/>
      <c r="B37" s="659"/>
      <c r="C37" s="659"/>
      <c r="D37" s="659"/>
      <c r="E37" s="659"/>
      <c r="F37" s="659"/>
      <c r="G37" s="244"/>
      <c r="H37" s="182"/>
      <c r="I37" s="182"/>
      <c r="J37" s="182"/>
      <c r="K37" s="178"/>
      <c r="L37" s="178"/>
      <c r="M37" s="183"/>
      <c r="N37" s="183"/>
      <c r="O37" s="183"/>
      <c r="P37" s="178"/>
      <c r="Q37" s="178"/>
      <c r="S37"/>
      <c r="T37"/>
      <c r="U37"/>
      <c r="V37"/>
      <c r="W37"/>
      <c r="X37"/>
      <c r="Y37"/>
      <c r="Z37"/>
      <c r="AA37"/>
      <c r="AB37"/>
      <c r="AC37"/>
      <c r="AD37"/>
    </row>
    <row r="38" spans="1:30" s="3" customFormat="1" ht="42" customHeight="1" x14ac:dyDescent="0.2">
      <c r="A38" s="448"/>
      <c r="B38" s="660"/>
      <c r="C38" s="660"/>
      <c r="D38" s="660"/>
      <c r="E38" s="660"/>
      <c r="F38" s="660"/>
      <c r="G38" s="227"/>
      <c r="H38" s="156"/>
      <c r="I38" s="156"/>
      <c r="J38" s="156"/>
      <c r="K38" s="180"/>
      <c r="L38" s="180"/>
      <c r="M38" s="163"/>
      <c r="N38" s="163"/>
      <c r="O38" s="163"/>
      <c r="P38" s="180"/>
      <c r="Q38" s="180"/>
    </row>
    <row r="39" spans="1:30" s="3" customFormat="1" ht="33" customHeight="1" x14ac:dyDescent="0.2">
      <c r="A39" s="448"/>
      <c r="B39" s="651"/>
      <c r="C39" s="652"/>
      <c r="D39" s="652"/>
      <c r="E39" s="652"/>
      <c r="F39" s="653"/>
      <c r="G39" s="227"/>
      <c r="H39" s="156"/>
      <c r="I39" s="156"/>
      <c r="J39" s="156"/>
      <c r="K39" s="180"/>
      <c r="L39" s="180"/>
      <c r="M39" s="163"/>
      <c r="N39" s="163"/>
      <c r="O39" s="163"/>
      <c r="P39" s="180"/>
      <c r="Q39" s="180"/>
    </row>
    <row r="40" spans="1:30" s="3" customFormat="1" ht="40.5" customHeight="1" x14ac:dyDescent="0.2">
      <c r="A40" s="448"/>
      <c r="B40" s="651"/>
      <c r="C40" s="652"/>
      <c r="D40" s="652"/>
      <c r="E40" s="652"/>
      <c r="F40" s="653"/>
      <c r="G40" s="227"/>
      <c r="H40" s="156"/>
      <c r="I40" s="156"/>
      <c r="J40" s="156"/>
      <c r="K40" s="180"/>
      <c r="L40" s="180"/>
      <c r="M40" s="163"/>
      <c r="N40" s="163"/>
      <c r="O40" s="163"/>
      <c r="P40" s="180"/>
      <c r="Q40" s="180"/>
    </row>
    <row r="41" spans="1:30" s="3" customFormat="1" ht="36.75" customHeight="1" x14ac:dyDescent="0.2">
      <c r="A41" s="489"/>
      <c r="B41" s="671" t="s">
        <v>117</v>
      </c>
      <c r="C41" s="663"/>
      <c r="D41" s="663"/>
      <c r="E41" s="663"/>
      <c r="F41" s="663"/>
      <c r="G41" s="167" t="s">
        <v>28</v>
      </c>
      <c r="H41" s="167">
        <v>111</v>
      </c>
      <c r="I41" s="167">
        <v>110</v>
      </c>
      <c r="J41" s="167">
        <v>69</v>
      </c>
      <c r="K41" s="184">
        <v>0.6216216216216216</v>
      </c>
      <c r="L41" s="184">
        <v>0.62727272727272732</v>
      </c>
      <c r="M41" s="245">
        <v>89262375</v>
      </c>
      <c r="N41" s="245">
        <v>164675708.69999999</v>
      </c>
      <c r="O41" s="245">
        <v>116635334.16</v>
      </c>
      <c r="P41" s="184">
        <v>1.3066573028109547</v>
      </c>
      <c r="Q41" s="318">
        <v>0.7082728538456261</v>
      </c>
    </row>
    <row r="42" spans="1:30" s="3" customFormat="1" ht="12" customHeight="1" x14ac:dyDescent="0.2">
      <c r="A42" s="448"/>
      <c r="B42" s="672"/>
      <c r="C42" s="672"/>
      <c r="D42" s="672"/>
      <c r="E42" s="672"/>
      <c r="F42" s="672"/>
      <c r="G42" s="227"/>
      <c r="H42" s="156"/>
      <c r="I42" s="156"/>
      <c r="J42" s="156"/>
      <c r="K42" s="180"/>
      <c r="L42" s="180"/>
      <c r="M42" s="163"/>
      <c r="N42" s="163"/>
      <c r="O42" s="163"/>
      <c r="P42" s="180"/>
      <c r="Q42" s="180"/>
    </row>
    <row r="43" spans="1:30" s="3" customFormat="1" ht="13.5" customHeight="1" x14ac:dyDescent="0.2">
      <c r="A43" s="447"/>
      <c r="B43" s="660"/>
      <c r="C43" s="660"/>
      <c r="D43" s="660"/>
      <c r="E43" s="660"/>
      <c r="F43" s="660"/>
      <c r="G43" s="161"/>
      <c r="H43" s="161"/>
      <c r="I43" s="161"/>
      <c r="J43" s="156"/>
      <c r="K43" s="180"/>
      <c r="L43" s="180"/>
      <c r="M43" s="156"/>
      <c r="N43" s="156"/>
      <c r="O43" s="156"/>
      <c r="P43" s="180"/>
      <c r="Q43" s="180"/>
    </row>
    <row r="44" spans="1:30" ht="19.5" customHeight="1" x14ac:dyDescent="0.2">
      <c r="A44" s="448"/>
      <c r="B44" s="660"/>
      <c r="C44" s="660"/>
      <c r="D44" s="660"/>
      <c r="E44" s="660"/>
      <c r="F44" s="660"/>
      <c r="G44" s="160"/>
      <c r="H44" s="156"/>
      <c r="I44" s="156"/>
      <c r="J44" s="156"/>
      <c r="K44" s="180"/>
      <c r="L44" s="180"/>
      <c r="M44" s="156"/>
      <c r="N44" s="156"/>
      <c r="O44" s="156"/>
      <c r="P44" s="180"/>
      <c r="Q44" s="180"/>
    </row>
    <row r="45" spans="1:30" ht="48" customHeight="1" x14ac:dyDescent="0.2">
      <c r="A45" s="671" t="s">
        <v>390</v>
      </c>
      <c r="B45" s="663"/>
      <c r="C45" s="663"/>
      <c r="D45" s="663"/>
      <c r="E45" s="663"/>
      <c r="F45" s="663"/>
      <c r="G45" s="167" t="s">
        <v>28</v>
      </c>
      <c r="H45" s="167">
        <v>931</v>
      </c>
      <c r="I45" s="167">
        <v>909</v>
      </c>
      <c r="J45" s="167">
        <v>163</v>
      </c>
      <c r="K45" s="184">
        <v>0.17508055853920515</v>
      </c>
      <c r="L45" s="184">
        <v>0.17931793179317931</v>
      </c>
      <c r="M45" s="245">
        <v>413829090</v>
      </c>
      <c r="N45" s="245">
        <v>542002972.8499999</v>
      </c>
      <c r="O45" s="245">
        <v>369878610.55000001</v>
      </c>
      <c r="P45" s="184">
        <v>0.89379557766226636</v>
      </c>
      <c r="Q45" s="318">
        <v>0.68242911769482939</v>
      </c>
    </row>
    <row r="46" spans="1:30" ht="23.25" customHeight="1" x14ac:dyDescent="0.2">
      <c r="A46" s="170"/>
      <c r="B46" s="170"/>
      <c r="C46" s="170"/>
      <c r="D46" s="170"/>
      <c r="E46" s="170"/>
      <c r="F46" s="170"/>
      <c r="G46" s="170"/>
      <c r="H46" s="170"/>
      <c r="I46" s="170"/>
      <c r="J46" s="170"/>
      <c r="K46" s="170"/>
      <c r="L46" s="170"/>
      <c r="M46" s="170"/>
      <c r="N46" s="170"/>
      <c r="O46" s="170"/>
      <c r="P46" s="170"/>
      <c r="Q46" s="170"/>
    </row>
    <row r="47" spans="1:30" ht="23.25" customHeight="1" x14ac:dyDescent="0.2">
      <c r="A47" s="170" t="s">
        <v>200</v>
      </c>
      <c r="B47" s="170"/>
      <c r="C47" s="170"/>
      <c r="D47" s="170"/>
      <c r="E47" s="170"/>
      <c r="F47" s="170"/>
      <c r="G47" s="170"/>
      <c r="H47" s="170"/>
      <c r="I47" s="170"/>
      <c r="J47" s="170"/>
      <c r="K47" s="170"/>
      <c r="L47" s="170"/>
      <c r="M47" s="170"/>
      <c r="N47" s="170"/>
      <c r="O47" s="170"/>
      <c r="P47" s="170"/>
      <c r="Q47" s="170"/>
    </row>
    <row r="48" spans="1:30" ht="23.25" customHeight="1" x14ac:dyDescent="0.2">
      <c r="A48" s="173" t="s">
        <v>23</v>
      </c>
      <c r="B48" s="170"/>
      <c r="C48" s="170"/>
      <c r="D48" s="170"/>
      <c r="E48" s="170"/>
      <c r="F48" s="170"/>
      <c r="G48" s="170"/>
      <c r="H48" s="170"/>
      <c r="I48" s="170"/>
      <c r="J48" s="170"/>
      <c r="K48" s="170"/>
      <c r="L48" s="170"/>
      <c r="M48" s="170"/>
      <c r="N48" s="170"/>
      <c r="O48" s="170"/>
      <c r="P48" s="170"/>
      <c r="Q48" s="175" t="s">
        <v>52</v>
      </c>
    </row>
    <row r="49" spans="1:17" ht="21.75" customHeight="1" x14ac:dyDescent="0.35">
      <c r="A49" s="678" t="s">
        <v>786</v>
      </c>
      <c r="B49" s="678"/>
      <c r="C49" s="678"/>
      <c r="D49" s="678"/>
      <c r="E49" s="678"/>
      <c r="F49" s="678"/>
      <c r="G49" s="678"/>
      <c r="H49" s="678"/>
      <c r="I49" s="678"/>
      <c r="J49" s="678"/>
      <c r="K49" s="678"/>
      <c r="L49" s="678"/>
      <c r="M49" s="678"/>
      <c r="N49" s="678"/>
      <c r="O49" s="678"/>
      <c r="P49" s="678"/>
      <c r="Q49" s="678"/>
    </row>
    <row r="50" spans="1:17" ht="24" customHeight="1" x14ac:dyDescent="0.35">
      <c r="A50" s="678" t="s">
        <v>787</v>
      </c>
      <c r="B50" s="678"/>
      <c r="C50" s="678"/>
      <c r="D50" s="678"/>
      <c r="E50" s="678"/>
      <c r="F50" s="678"/>
      <c r="G50" s="678"/>
      <c r="H50" s="678"/>
      <c r="I50" s="678"/>
      <c r="J50" s="678"/>
      <c r="K50" s="678"/>
      <c r="L50" s="678"/>
      <c r="M50" s="678"/>
      <c r="N50" s="678"/>
      <c r="O50" s="678"/>
      <c r="P50" s="678"/>
      <c r="Q50" s="678"/>
    </row>
    <row r="51" spans="1:17" ht="28.5" customHeight="1" x14ac:dyDescent="0.2">
      <c r="A51" s="170"/>
      <c r="B51" s="186"/>
      <c r="C51" s="186"/>
      <c r="D51" s="186"/>
      <c r="E51" s="186"/>
      <c r="F51" s="186"/>
      <c r="G51" s="186"/>
      <c r="H51" s="186"/>
      <c r="I51" s="186"/>
      <c r="J51" s="186"/>
      <c r="K51" s="186"/>
      <c r="L51" s="186"/>
      <c r="M51" s="186"/>
      <c r="N51" s="186"/>
      <c r="O51" s="186"/>
      <c r="P51" s="186"/>
      <c r="Q51" s="186"/>
    </row>
    <row r="52" spans="1:17" ht="23.25" x14ac:dyDescent="0.2">
      <c r="A52" s="170"/>
      <c r="B52" s="6"/>
      <c r="C52" s="6"/>
      <c r="D52" s="6"/>
      <c r="E52" s="6"/>
      <c r="F52" s="6"/>
      <c r="G52" s="6"/>
      <c r="H52" s="6"/>
      <c r="I52" s="6"/>
      <c r="J52" s="6"/>
      <c r="K52" s="6"/>
      <c r="L52" s="6"/>
      <c r="M52" s="6"/>
      <c r="N52" s="6"/>
      <c r="O52" s="6"/>
      <c r="P52" s="6"/>
      <c r="Q52" s="6"/>
    </row>
    <row r="53" spans="1:17" ht="23.25" x14ac:dyDescent="0.2">
      <c r="A53" s="170"/>
      <c r="B53" s="6"/>
      <c r="C53" s="6"/>
      <c r="D53" s="6"/>
      <c r="E53" s="6"/>
      <c r="F53" s="6"/>
      <c r="G53" s="6"/>
      <c r="H53" s="6"/>
      <c r="I53" s="6"/>
      <c r="J53" s="6"/>
      <c r="K53" s="6"/>
      <c r="L53" s="6"/>
      <c r="M53" s="6"/>
      <c r="N53" s="6"/>
      <c r="O53" s="6"/>
      <c r="P53" s="6"/>
      <c r="Q53" s="6"/>
    </row>
    <row r="54" spans="1:17" x14ac:dyDescent="0.2">
      <c r="A54" s="186"/>
      <c r="B54" s="6"/>
      <c r="C54" s="6"/>
      <c r="D54" s="6"/>
      <c r="E54" s="6"/>
      <c r="F54" s="6"/>
      <c r="G54" s="6"/>
      <c r="H54" s="6"/>
      <c r="I54" s="6"/>
      <c r="J54" s="6"/>
      <c r="K54" s="6"/>
      <c r="L54" s="6"/>
      <c r="M54" s="6"/>
      <c r="N54" s="6"/>
      <c r="O54" s="6"/>
      <c r="P54" s="6"/>
      <c r="Q54" s="6"/>
    </row>
    <row r="55" spans="1:17" ht="45.75" customHeight="1" x14ac:dyDescent="0.2">
      <c r="A55" s="186"/>
      <c r="B55" s="6"/>
      <c r="C55" s="6"/>
      <c r="D55" s="6"/>
      <c r="E55" s="6"/>
      <c r="F55" s="6"/>
      <c r="G55" s="6"/>
      <c r="H55" s="6"/>
      <c r="I55" s="6"/>
      <c r="J55" s="6"/>
      <c r="K55" s="6"/>
      <c r="L55" s="6"/>
      <c r="M55" s="6"/>
      <c r="N55" s="6"/>
      <c r="O55" s="6"/>
      <c r="P55" s="6"/>
      <c r="Q55" s="6"/>
    </row>
    <row r="56" spans="1:17" x14ac:dyDescent="0.2">
      <c r="A56" s="186"/>
      <c r="B56" s="6"/>
      <c r="C56" s="6"/>
      <c r="D56" s="6"/>
      <c r="E56" s="6"/>
      <c r="F56" s="6"/>
      <c r="G56" s="6"/>
      <c r="H56" s="6"/>
      <c r="I56" s="6"/>
      <c r="J56" s="6"/>
      <c r="K56" s="6"/>
      <c r="L56" s="6"/>
      <c r="M56" s="6"/>
      <c r="N56" s="6"/>
      <c r="O56" s="6"/>
      <c r="P56" s="6"/>
      <c r="Q56" s="6"/>
    </row>
    <row r="57" spans="1:17" x14ac:dyDescent="0.2">
      <c r="A57" s="186"/>
      <c r="B57" s="6"/>
      <c r="C57" s="6"/>
      <c r="D57" s="6"/>
      <c r="E57" s="6"/>
      <c r="F57" s="6"/>
      <c r="G57" s="6"/>
      <c r="H57" s="6"/>
      <c r="I57" s="6"/>
      <c r="J57" s="6"/>
      <c r="K57" s="6"/>
      <c r="L57" s="6"/>
      <c r="M57" s="6"/>
      <c r="N57" s="6"/>
      <c r="O57" s="6"/>
      <c r="P57" s="6"/>
      <c r="Q57" s="6"/>
    </row>
    <row r="58" spans="1:17" x14ac:dyDescent="0.2">
      <c r="A58" s="186"/>
      <c r="B58" s="6"/>
      <c r="C58" s="6"/>
      <c r="D58" s="6"/>
      <c r="E58" s="6"/>
      <c r="F58" s="6"/>
      <c r="G58" s="6"/>
      <c r="H58" s="6"/>
      <c r="I58" s="6"/>
      <c r="J58" s="6"/>
      <c r="K58" s="6"/>
      <c r="L58" s="6"/>
      <c r="M58" s="6"/>
      <c r="N58" s="6"/>
      <c r="O58" s="6"/>
      <c r="P58" s="6"/>
      <c r="Q58" s="6"/>
    </row>
    <row r="59" spans="1:17" x14ac:dyDescent="0.2">
      <c r="A59" s="186"/>
      <c r="B59" s="6"/>
      <c r="C59" s="6"/>
      <c r="D59" s="6"/>
      <c r="E59" s="6"/>
      <c r="F59" s="6"/>
      <c r="G59" s="6"/>
      <c r="H59" s="6"/>
      <c r="I59" s="6"/>
      <c r="J59" s="6"/>
      <c r="K59" s="6"/>
      <c r="L59" s="6"/>
      <c r="M59" s="6"/>
      <c r="N59" s="6"/>
      <c r="O59" s="6"/>
      <c r="P59" s="6"/>
      <c r="Q59" s="6"/>
    </row>
    <row r="60" spans="1:17" x14ac:dyDescent="0.2">
      <c r="A60" s="186"/>
      <c r="B60" s="6"/>
      <c r="C60" s="6"/>
      <c r="D60" s="6"/>
      <c r="E60" s="6"/>
      <c r="F60" s="6"/>
      <c r="G60" s="6"/>
      <c r="H60" s="6"/>
      <c r="I60" s="6"/>
      <c r="J60" s="6"/>
      <c r="K60" s="6"/>
      <c r="L60" s="6"/>
      <c r="M60" s="6"/>
      <c r="N60" s="6"/>
      <c r="O60" s="6"/>
      <c r="P60" s="6"/>
      <c r="Q60" s="6"/>
    </row>
    <row r="61" spans="1:17" x14ac:dyDescent="0.2">
      <c r="A61" s="6"/>
      <c r="B61" s="6"/>
      <c r="C61" s="6"/>
      <c r="D61" s="6"/>
      <c r="E61" s="6"/>
      <c r="F61" s="6"/>
      <c r="G61" s="6"/>
      <c r="H61" s="6"/>
      <c r="I61" s="6"/>
      <c r="J61" s="6"/>
      <c r="K61" s="6"/>
      <c r="L61" s="6"/>
      <c r="M61" s="6"/>
      <c r="N61" s="6"/>
      <c r="O61" s="6"/>
      <c r="P61" s="6"/>
      <c r="Q61" s="6"/>
    </row>
    <row r="62" spans="1:17" x14ac:dyDescent="0.2">
      <c r="A62" s="6"/>
      <c r="B62" s="6"/>
      <c r="C62" s="6"/>
      <c r="D62" s="6"/>
      <c r="E62" s="6"/>
      <c r="F62" s="6"/>
      <c r="G62" s="6"/>
      <c r="H62" s="6"/>
      <c r="I62" s="6"/>
      <c r="J62" s="6"/>
      <c r="K62" s="6"/>
      <c r="L62" s="6"/>
      <c r="M62" s="6"/>
      <c r="N62" s="6"/>
      <c r="O62" s="6"/>
      <c r="P62" s="6"/>
      <c r="Q62" s="6"/>
    </row>
    <row r="63" spans="1:17" x14ac:dyDescent="0.2">
      <c r="A63" s="6"/>
      <c r="B63" s="6"/>
      <c r="C63" s="6"/>
      <c r="D63" s="6"/>
      <c r="E63" s="6"/>
      <c r="F63" s="6"/>
      <c r="G63" s="6"/>
      <c r="H63" s="6"/>
      <c r="I63" s="6"/>
      <c r="J63" s="6"/>
      <c r="K63" s="6"/>
      <c r="L63" s="6"/>
      <c r="M63" s="6"/>
      <c r="N63" s="6"/>
      <c r="O63" s="6"/>
      <c r="P63" s="6"/>
      <c r="Q63" s="6"/>
    </row>
    <row r="64" spans="1:17" x14ac:dyDescent="0.2">
      <c r="A64" s="6"/>
      <c r="B64" s="6"/>
      <c r="C64" s="6"/>
      <c r="D64" s="6"/>
      <c r="E64" s="6"/>
      <c r="F64" s="6"/>
      <c r="G64" s="6"/>
      <c r="H64" s="6"/>
      <c r="I64" s="6"/>
      <c r="J64" s="6"/>
      <c r="K64" s="6"/>
      <c r="L64" s="6"/>
      <c r="M64" s="6"/>
      <c r="N64" s="6"/>
      <c r="O64" s="6"/>
      <c r="P64" s="6"/>
      <c r="Q64" s="6"/>
    </row>
    <row r="65" spans="1:17" x14ac:dyDescent="0.2">
      <c r="A65" s="6"/>
      <c r="B65" s="6"/>
      <c r="C65" s="6"/>
      <c r="D65" s="6"/>
      <c r="E65" s="6"/>
      <c r="F65" s="6"/>
      <c r="G65" s="6"/>
      <c r="H65" s="6"/>
      <c r="I65" s="6"/>
      <c r="J65" s="6"/>
      <c r="K65" s="6"/>
      <c r="L65" s="6"/>
      <c r="M65" s="6"/>
      <c r="N65" s="6"/>
      <c r="O65" s="6"/>
      <c r="P65" s="6"/>
      <c r="Q65" s="6"/>
    </row>
    <row r="66" spans="1:17" x14ac:dyDescent="0.2">
      <c r="A66" s="6"/>
      <c r="B66" s="6"/>
      <c r="C66" s="6"/>
      <c r="D66" s="6"/>
      <c r="E66" s="6"/>
      <c r="F66" s="6"/>
      <c r="G66" s="6"/>
      <c r="H66" s="6"/>
      <c r="I66" s="6"/>
      <c r="J66" s="6"/>
      <c r="K66" s="6"/>
      <c r="L66" s="6"/>
      <c r="M66" s="6"/>
      <c r="N66" s="6"/>
      <c r="O66" s="6"/>
      <c r="P66" s="6"/>
      <c r="Q66" s="6"/>
    </row>
    <row r="67" spans="1:17" x14ac:dyDescent="0.2">
      <c r="A67" s="6"/>
      <c r="B67" s="6"/>
      <c r="C67" s="6"/>
      <c r="D67" s="6"/>
      <c r="E67" s="6"/>
      <c r="F67" s="6"/>
      <c r="G67" s="6"/>
      <c r="H67" s="6"/>
      <c r="I67" s="6"/>
      <c r="J67" s="6"/>
      <c r="K67" s="6"/>
      <c r="L67" s="6"/>
      <c r="M67" s="6"/>
      <c r="N67" s="6"/>
      <c r="O67" s="6"/>
      <c r="P67" s="6"/>
      <c r="Q67" s="6"/>
    </row>
    <row r="68" spans="1:17" x14ac:dyDescent="0.2">
      <c r="A68" s="6"/>
      <c r="B68" s="6"/>
      <c r="C68" s="6"/>
      <c r="D68" s="6"/>
      <c r="E68" s="6"/>
      <c r="F68" s="6"/>
      <c r="G68" s="6"/>
      <c r="H68" s="6"/>
      <c r="I68" s="6"/>
      <c r="J68" s="6"/>
      <c r="K68" s="6"/>
      <c r="L68" s="6"/>
      <c r="M68" s="6"/>
      <c r="N68" s="6"/>
      <c r="O68" s="6"/>
      <c r="P68" s="6"/>
      <c r="Q68" s="6"/>
    </row>
    <row r="69" spans="1:17" x14ac:dyDescent="0.2">
      <c r="A69" s="6"/>
      <c r="B69" s="6"/>
      <c r="C69" s="6"/>
      <c r="D69" s="6"/>
      <c r="E69" s="6"/>
      <c r="F69" s="6"/>
      <c r="G69" s="6"/>
      <c r="H69" s="6"/>
      <c r="I69" s="6"/>
      <c r="J69" s="6"/>
      <c r="K69" s="6"/>
      <c r="L69" s="6"/>
      <c r="M69" s="6"/>
      <c r="N69" s="6"/>
      <c r="O69" s="6"/>
      <c r="P69" s="6"/>
      <c r="Q69" s="6"/>
    </row>
    <row r="70" spans="1:17" x14ac:dyDescent="0.2">
      <c r="A70" s="6"/>
      <c r="B70" s="6"/>
      <c r="C70" s="6"/>
      <c r="D70" s="6"/>
      <c r="E70" s="6"/>
      <c r="F70" s="6"/>
      <c r="G70" s="6"/>
      <c r="H70" s="6"/>
      <c r="I70" s="6"/>
      <c r="J70" s="6"/>
      <c r="K70" s="6"/>
      <c r="L70" s="6"/>
      <c r="M70" s="6"/>
      <c r="N70" s="6"/>
      <c r="O70" s="6"/>
      <c r="P70" s="6"/>
      <c r="Q70" s="6"/>
    </row>
    <row r="71" spans="1:17" x14ac:dyDescent="0.2">
      <c r="A71" s="6"/>
      <c r="B71" s="6"/>
      <c r="C71" s="6"/>
      <c r="D71" s="6"/>
      <c r="E71" s="6"/>
      <c r="F71" s="6"/>
      <c r="G71" s="6"/>
      <c r="H71" s="6"/>
      <c r="I71" s="6"/>
      <c r="J71" s="6"/>
      <c r="K71" s="6"/>
      <c r="L71" s="6"/>
      <c r="M71" s="6"/>
      <c r="N71" s="6"/>
      <c r="O71" s="6"/>
      <c r="P71" s="6"/>
      <c r="Q71" s="6"/>
    </row>
    <row r="72" spans="1:17" x14ac:dyDescent="0.2">
      <c r="A72" s="6"/>
      <c r="B72" s="6"/>
      <c r="C72" s="6"/>
      <c r="D72" s="6"/>
      <c r="E72" s="6"/>
      <c r="F72" s="6"/>
      <c r="G72" s="6"/>
      <c r="H72" s="6"/>
      <c r="I72" s="6"/>
      <c r="J72" s="6"/>
      <c r="K72" s="6"/>
      <c r="L72" s="6"/>
      <c r="M72" s="6"/>
      <c r="N72" s="6"/>
      <c r="O72" s="6"/>
      <c r="P72" s="6"/>
      <c r="Q72" s="6"/>
    </row>
    <row r="73" spans="1:17" x14ac:dyDescent="0.2">
      <c r="A73" s="6"/>
      <c r="B73" s="6"/>
      <c r="C73" s="6"/>
      <c r="D73" s="6"/>
      <c r="E73" s="6"/>
      <c r="F73" s="6"/>
      <c r="G73" s="6"/>
      <c r="H73" s="6"/>
      <c r="I73" s="6"/>
      <c r="J73" s="6"/>
      <c r="K73" s="6"/>
      <c r="L73" s="6"/>
      <c r="M73" s="6"/>
      <c r="N73" s="6"/>
      <c r="O73" s="6"/>
      <c r="P73" s="6"/>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O100" s="6"/>
      <c r="P100" s="6"/>
      <c r="Q100" s="6"/>
    </row>
    <row r="101" spans="1:17" x14ac:dyDescent="0.2">
      <c r="A101" s="6"/>
      <c r="B101" s="6"/>
      <c r="C101" s="6"/>
      <c r="D101" s="6"/>
      <c r="E101" s="6"/>
      <c r="F101" s="6"/>
      <c r="G101" s="6"/>
      <c r="H101" s="6"/>
      <c r="I101" s="6"/>
      <c r="J101" s="6"/>
      <c r="K101" s="6"/>
      <c r="O101" s="6"/>
      <c r="P101" s="6"/>
      <c r="Q101" s="6"/>
    </row>
    <row r="102" spans="1:17" x14ac:dyDescent="0.2">
      <c r="A102" s="6"/>
      <c r="B102" s="6"/>
      <c r="O102" s="6"/>
      <c r="P102" s="6"/>
      <c r="Q102" s="6"/>
    </row>
    <row r="103" spans="1:17" x14ac:dyDescent="0.2">
      <c r="A103" s="6"/>
      <c r="O103" s="6"/>
      <c r="P103" s="6"/>
      <c r="Q103" s="6"/>
    </row>
    <row r="104" spans="1:17" x14ac:dyDescent="0.2">
      <c r="A104" s="6"/>
      <c r="O104" s="6"/>
      <c r="P104" s="6"/>
      <c r="Q104" s="6"/>
    </row>
    <row r="105" spans="1:17" x14ac:dyDescent="0.2">
      <c r="A105" s="6"/>
      <c r="O105" s="6"/>
      <c r="P105" s="6"/>
      <c r="Q105" s="6"/>
    </row>
    <row r="106" spans="1:17" x14ac:dyDescent="0.2">
      <c r="A106" s="6"/>
      <c r="O106" s="6"/>
      <c r="P106" s="6"/>
      <c r="Q106" s="6"/>
    </row>
    <row r="107" spans="1:17" x14ac:dyDescent="0.2">
      <c r="A107" s="6"/>
    </row>
    <row r="108" spans="1:17" x14ac:dyDescent="0.2">
      <c r="A108" s="6"/>
    </row>
    <row r="109" spans="1:17" x14ac:dyDescent="0.2">
      <c r="A109" s="6"/>
    </row>
    <row r="110" spans="1:17" x14ac:dyDescent="0.2">
      <c r="A110" s="6"/>
    </row>
    <row r="111" spans="1:17" x14ac:dyDescent="0.2">
      <c r="A111" s="6"/>
    </row>
    <row r="112" spans="1:17" x14ac:dyDescent="0.2">
      <c r="A112" s="6"/>
    </row>
    <row r="113" spans="1:1" x14ac:dyDescent="0.2">
      <c r="A113" s="6"/>
    </row>
    <row r="114" spans="1:1" x14ac:dyDescent="0.2">
      <c r="A114" s="6"/>
    </row>
    <row r="115" spans="1:1" x14ac:dyDescent="0.2">
      <c r="A115" s="6"/>
    </row>
    <row r="116" spans="1:1" x14ac:dyDescent="0.2">
      <c r="A116" s="6"/>
    </row>
    <row r="117" spans="1:1" x14ac:dyDescent="0.2">
      <c r="A117" s="6"/>
    </row>
    <row r="118" spans="1:1" x14ac:dyDescent="0.2">
      <c r="A118" s="6"/>
    </row>
    <row r="119" spans="1:1" x14ac:dyDescent="0.2">
      <c r="A119" s="6"/>
    </row>
    <row r="120" spans="1:1" x14ac:dyDescent="0.2">
      <c r="A120" s="6"/>
    </row>
    <row r="121" spans="1:1" x14ac:dyDescent="0.2">
      <c r="A121" s="6"/>
    </row>
    <row r="122" spans="1:1" x14ac:dyDescent="0.2">
      <c r="A122" s="6"/>
    </row>
    <row r="123" spans="1:1" x14ac:dyDescent="0.2">
      <c r="A123" s="6"/>
    </row>
    <row r="124" spans="1:1" x14ac:dyDescent="0.2">
      <c r="A124" s="6"/>
    </row>
    <row r="125" spans="1:1" x14ac:dyDescent="0.2">
      <c r="A125" s="6"/>
    </row>
    <row r="126" spans="1:1" x14ac:dyDescent="0.2">
      <c r="A126" s="6"/>
    </row>
    <row r="127" spans="1:1" x14ac:dyDescent="0.2">
      <c r="A127" s="6"/>
    </row>
    <row r="128" spans="1:1" x14ac:dyDescent="0.2">
      <c r="A128" s="6"/>
    </row>
    <row r="129" spans="1:1" x14ac:dyDescent="0.2">
      <c r="A129" s="6"/>
    </row>
    <row r="130" spans="1:1" x14ac:dyDescent="0.2">
      <c r="A130" s="6"/>
    </row>
    <row r="131" spans="1:1" x14ac:dyDescent="0.2">
      <c r="A131" s="6"/>
    </row>
    <row r="132" spans="1:1" x14ac:dyDescent="0.2">
      <c r="A132" s="6"/>
    </row>
    <row r="133" spans="1:1" x14ac:dyDescent="0.2">
      <c r="A133" s="6"/>
    </row>
    <row r="134" spans="1:1" x14ac:dyDescent="0.2">
      <c r="A134" s="6"/>
    </row>
    <row r="135" spans="1:1" x14ac:dyDescent="0.2">
      <c r="A135" s="6"/>
    </row>
    <row r="136" spans="1:1" x14ac:dyDescent="0.2">
      <c r="A136" s="6"/>
    </row>
    <row r="137" spans="1:1" x14ac:dyDescent="0.2">
      <c r="A137" s="6"/>
    </row>
    <row r="138" spans="1:1" x14ac:dyDescent="0.2">
      <c r="A138" s="6"/>
    </row>
    <row r="139" spans="1:1" x14ac:dyDescent="0.2">
      <c r="A139" s="6"/>
    </row>
    <row r="140" spans="1:1" x14ac:dyDescent="0.2">
      <c r="A140" s="6"/>
    </row>
    <row r="141" spans="1:1" x14ac:dyDescent="0.2">
      <c r="A141" s="6"/>
    </row>
    <row r="142" spans="1:1" x14ac:dyDescent="0.2">
      <c r="A142" s="6"/>
    </row>
    <row r="143" spans="1:1" x14ac:dyDescent="0.2">
      <c r="A143" s="6"/>
    </row>
    <row r="144" spans="1:1" x14ac:dyDescent="0.2">
      <c r="A144" s="6"/>
    </row>
    <row r="145" spans="1:1" x14ac:dyDescent="0.2">
      <c r="A145" s="6"/>
    </row>
    <row r="146" spans="1:1" x14ac:dyDescent="0.2">
      <c r="A146" s="6"/>
    </row>
    <row r="147" spans="1:1" x14ac:dyDescent="0.2">
      <c r="A147" s="6"/>
    </row>
    <row r="148" spans="1:1" x14ac:dyDescent="0.2">
      <c r="A148" s="6"/>
    </row>
    <row r="149" spans="1:1" x14ac:dyDescent="0.2">
      <c r="A149" s="6"/>
    </row>
    <row r="150" spans="1:1" x14ac:dyDescent="0.2">
      <c r="A150" s="6"/>
    </row>
    <row r="151" spans="1:1" x14ac:dyDescent="0.2">
      <c r="A151" s="6"/>
    </row>
    <row r="152" spans="1:1" x14ac:dyDescent="0.2">
      <c r="A152" s="6"/>
    </row>
    <row r="153" spans="1:1" x14ac:dyDescent="0.2">
      <c r="A153" s="6"/>
    </row>
    <row r="154" spans="1:1" x14ac:dyDescent="0.2">
      <c r="A154" s="6"/>
    </row>
    <row r="155" spans="1:1" x14ac:dyDescent="0.2">
      <c r="A155" s="6"/>
    </row>
    <row r="156" spans="1:1" x14ac:dyDescent="0.2">
      <c r="A156" s="6"/>
    </row>
    <row r="157" spans="1:1" x14ac:dyDescent="0.2">
      <c r="A157" s="6"/>
    </row>
    <row r="158" spans="1:1" x14ac:dyDescent="0.2">
      <c r="A158" s="6"/>
    </row>
    <row r="159" spans="1:1" x14ac:dyDescent="0.2">
      <c r="A159" s="6"/>
    </row>
    <row r="160" spans="1:1" x14ac:dyDescent="0.2">
      <c r="A160" s="6"/>
    </row>
    <row r="161" spans="1:1" x14ac:dyDescent="0.2">
      <c r="A161" s="6"/>
    </row>
    <row r="162" spans="1:1" x14ac:dyDescent="0.2">
      <c r="A162" s="6"/>
    </row>
    <row r="163" spans="1:1" x14ac:dyDescent="0.2">
      <c r="A163" s="6"/>
    </row>
    <row r="164" spans="1:1" x14ac:dyDescent="0.2">
      <c r="A164" s="6"/>
    </row>
    <row r="165" spans="1:1" x14ac:dyDescent="0.2">
      <c r="A165" s="6"/>
    </row>
    <row r="166" spans="1:1" x14ac:dyDescent="0.2">
      <c r="A166" s="6"/>
    </row>
    <row r="167" spans="1:1" x14ac:dyDescent="0.2">
      <c r="A167" s="6"/>
    </row>
    <row r="168" spans="1:1" x14ac:dyDescent="0.2">
      <c r="A168" s="6"/>
    </row>
    <row r="169" spans="1:1" x14ac:dyDescent="0.2">
      <c r="A169" s="6"/>
    </row>
    <row r="170" spans="1:1" x14ac:dyDescent="0.2">
      <c r="A170" s="6"/>
    </row>
    <row r="171" spans="1:1" x14ac:dyDescent="0.2">
      <c r="A171" s="6"/>
    </row>
    <row r="172" spans="1:1" x14ac:dyDescent="0.2">
      <c r="A172" s="6"/>
    </row>
    <row r="173" spans="1:1" x14ac:dyDescent="0.2">
      <c r="A173" s="6"/>
    </row>
    <row r="174" spans="1:1" x14ac:dyDescent="0.2">
      <c r="A174" s="6"/>
    </row>
    <row r="175" spans="1:1" x14ac:dyDescent="0.2">
      <c r="A175" s="6"/>
    </row>
    <row r="176" spans="1:1" x14ac:dyDescent="0.2">
      <c r="A176" s="6"/>
    </row>
    <row r="177" spans="1:1" x14ac:dyDescent="0.2">
      <c r="A177" s="6"/>
    </row>
    <row r="178" spans="1:1" x14ac:dyDescent="0.2">
      <c r="A178" s="6"/>
    </row>
    <row r="179" spans="1:1" x14ac:dyDescent="0.2">
      <c r="A179" s="6"/>
    </row>
    <row r="180" spans="1:1" x14ac:dyDescent="0.2">
      <c r="A180" s="6"/>
    </row>
    <row r="181" spans="1:1" x14ac:dyDescent="0.2">
      <c r="A181" s="6"/>
    </row>
    <row r="182" spans="1:1" x14ac:dyDescent="0.2">
      <c r="A182" s="6"/>
    </row>
    <row r="183" spans="1:1" x14ac:dyDescent="0.2">
      <c r="A183" s="6"/>
    </row>
    <row r="184" spans="1:1" x14ac:dyDescent="0.2">
      <c r="A184" s="6"/>
    </row>
    <row r="185" spans="1:1" x14ac:dyDescent="0.2">
      <c r="A185" s="6"/>
    </row>
    <row r="186" spans="1:1" x14ac:dyDescent="0.2">
      <c r="A186" s="6"/>
    </row>
    <row r="187" spans="1:1" x14ac:dyDescent="0.2">
      <c r="A187" s="6"/>
    </row>
    <row r="188" spans="1:1" x14ac:dyDescent="0.2">
      <c r="A188" s="6"/>
    </row>
    <row r="189" spans="1:1" x14ac:dyDescent="0.2">
      <c r="A189" s="6"/>
    </row>
    <row r="190" spans="1:1" x14ac:dyDescent="0.2">
      <c r="A190" s="6"/>
    </row>
    <row r="191" spans="1:1" x14ac:dyDescent="0.2">
      <c r="A191" s="6"/>
    </row>
    <row r="192" spans="1:1" x14ac:dyDescent="0.2">
      <c r="A192" s="6"/>
    </row>
    <row r="193" spans="1:1" x14ac:dyDescent="0.2">
      <c r="A193" s="6"/>
    </row>
    <row r="194" spans="1:1" x14ac:dyDescent="0.2">
      <c r="A194" s="6"/>
    </row>
    <row r="195" spans="1:1" x14ac:dyDescent="0.2">
      <c r="A195" s="6"/>
    </row>
    <row r="196" spans="1:1" x14ac:dyDescent="0.2">
      <c r="A196" s="6"/>
    </row>
    <row r="197" spans="1:1" x14ac:dyDescent="0.2">
      <c r="A197" s="6"/>
    </row>
    <row r="198" spans="1:1" x14ac:dyDescent="0.2">
      <c r="A198" s="6"/>
    </row>
    <row r="199" spans="1:1" x14ac:dyDescent="0.2">
      <c r="A199" s="6"/>
    </row>
    <row r="200" spans="1:1" x14ac:dyDescent="0.2">
      <c r="A200" s="6"/>
    </row>
    <row r="201" spans="1:1" x14ac:dyDescent="0.2">
      <c r="A201" s="6"/>
    </row>
    <row r="202" spans="1:1" x14ac:dyDescent="0.2">
      <c r="A202" s="6"/>
    </row>
    <row r="203" spans="1:1" x14ac:dyDescent="0.2">
      <c r="A203" s="6"/>
    </row>
    <row r="204" spans="1:1" x14ac:dyDescent="0.2">
      <c r="A204" s="6"/>
    </row>
    <row r="205" spans="1:1" x14ac:dyDescent="0.2">
      <c r="A205" s="6"/>
    </row>
    <row r="206" spans="1:1" x14ac:dyDescent="0.2">
      <c r="A206" s="6"/>
    </row>
    <row r="207" spans="1:1" x14ac:dyDescent="0.2">
      <c r="A207" s="6"/>
    </row>
    <row r="208" spans="1:1" x14ac:dyDescent="0.2">
      <c r="A208" s="6"/>
    </row>
    <row r="209" spans="1:1" x14ac:dyDescent="0.2">
      <c r="A209" s="6"/>
    </row>
    <row r="210" spans="1:1" x14ac:dyDescent="0.2">
      <c r="A210" s="6"/>
    </row>
    <row r="211" spans="1:1" x14ac:dyDescent="0.2">
      <c r="A211" s="6"/>
    </row>
    <row r="212" spans="1:1" x14ac:dyDescent="0.2">
      <c r="A212" s="6"/>
    </row>
    <row r="213" spans="1:1" x14ac:dyDescent="0.2">
      <c r="A213" s="6"/>
    </row>
  </sheetData>
  <mergeCells count="56">
    <mergeCell ref="A50:Q50"/>
    <mergeCell ref="B43:F43"/>
    <mergeCell ref="B32:F32"/>
    <mergeCell ref="B33:F33"/>
    <mergeCell ref="B34:F34"/>
    <mergeCell ref="B35:F35"/>
    <mergeCell ref="B36:F36"/>
    <mergeCell ref="B37:F37"/>
    <mergeCell ref="B38:F38"/>
    <mergeCell ref="B39:F39"/>
    <mergeCell ref="B40:F40"/>
    <mergeCell ref="B41:F41"/>
    <mergeCell ref="B42:F42"/>
    <mergeCell ref="A49:Q49"/>
    <mergeCell ref="B44:F44"/>
    <mergeCell ref="A45:F45"/>
    <mergeCell ref="B31:F31"/>
    <mergeCell ref="P20:Q20"/>
    <mergeCell ref="B21:F21"/>
    <mergeCell ref="B22:F22"/>
    <mergeCell ref="B23:F23"/>
    <mergeCell ref="B24:F24"/>
    <mergeCell ref="B25:F25"/>
    <mergeCell ref="B26:F26"/>
    <mergeCell ref="B27:F27"/>
    <mergeCell ref="B28:F28"/>
    <mergeCell ref="B29:F29"/>
    <mergeCell ref="B30:F30"/>
    <mergeCell ref="A19:A21"/>
    <mergeCell ref="B19:F19"/>
    <mergeCell ref="G19:L19"/>
    <mergeCell ref="M19:Q19"/>
    <mergeCell ref="B20:F20"/>
    <mergeCell ref="G20:G21"/>
    <mergeCell ref="H20:I20"/>
    <mergeCell ref="J20:J21"/>
    <mergeCell ref="K20:L20"/>
    <mergeCell ref="M20:O20"/>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27" orientation="landscape" r:id="rId1"/>
  <headerFooter alignWithMargins="0">
    <oddFooter>&amp;C&amp;"Gotham Book,Negrita"&amp;18Principio Rector 2  &amp;"Gotham Book,Normal" &amp;P de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223F20-EEC2-40A0-9382-704DD4E95E43}">
  <sheetPr>
    <tabColor rgb="FF00B0F0"/>
    <pageSetUpPr fitToPage="1"/>
  </sheetPr>
  <dimension ref="A1:V223"/>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85546875" style="2" customWidth="1"/>
    <col min="2" max="2" width="10.7109375" style="2" customWidth="1"/>
    <col min="3" max="3" width="20.7109375" style="2" customWidth="1"/>
    <col min="4" max="4" width="43.5703125" style="2" customWidth="1"/>
    <col min="5" max="6" width="20.7109375" style="2" customWidth="1"/>
    <col min="7" max="7" width="29.28515625" style="2" customWidth="1"/>
    <col min="8" max="8" width="25.7109375" style="2" customWidth="1"/>
    <col min="9" max="10" width="25.5703125" style="2" customWidth="1"/>
    <col min="11" max="11" width="24.5703125" style="2" customWidth="1"/>
    <col min="12" max="12" width="24.42578125" style="2" customWidth="1"/>
    <col min="13" max="13" width="36.5703125" style="2" customWidth="1"/>
    <col min="14" max="14" width="36.140625" style="2" customWidth="1"/>
    <col min="15" max="15" width="35.85546875" style="2" customWidth="1"/>
    <col min="16" max="16" width="24.140625" style="2" customWidth="1"/>
    <col min="17" max="17" width="24.42578125" style="2" customWidth="1"/>
    <col min="18" max="18" width="27.7109375" style="2" bestFit="1" customWidth="1"/>
    <col min="19" max="19" width="15.42578125" style="2" bestFit="1" customWidth="1"/>
    <col min="20" max="20" width="26.28515625" style="2" bestFit="1" customWidth="1"/>
    <col min="21" max="22" width="29.570312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1</v>
      </c>
      <c r="B10" s="614"/>
      <c r="C10" s="614" t="s">
        <v>56</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3</v>
      </c>
      <c r="B13" s="614"/>
      <c r="C13" s="614" t="s">
        <v>109</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22"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22" s="3" customFormat="1" ht="12" customHeight="1" x14ac:dyDescent="0.2">
      <c r="A18" s="118"/>
      <c r="B18" s="118"/>
      <c r="C18" s="118"/>
      <c r="D18" s="118"/>
      <c r="E18" s="118"/>
      <c r="F18" s="118"/>
      <c r="G18" s="118"/>
      <c r="H18" s="118"/>
      <c r="I18" s="118"/>
      <c r="J18" s="118"/>
      <c r="K18" s="118"/>
      <c r="L18" s="118"/>
      <c r="M18" s="118"/>
      <c r="N18" s="118"/>
      <c r="O18" s="118"/>
      <c r="P18" s="118"/>
      <c r="Q18" s="118"/>
    </row>
    <row r="19" spans="1:22"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22"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22"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22" s="3" customFormat="1" ht="28.5" customHeight="1" x14ac:dyDescent="0.5">
      <c r="A22" s="141"/>
      <c r="B22" s="654"/>
      <c r="C22" s="655"/>
      <c r="D22" s="655"/>
      <c r="E22" s="655"/>
      <c r="F22" s="655"/>
      <c r="G22" s="107"/>
      <c r="H22" s="110"/>
      <c r="I22" s="110"/>
      <c r="J22" s="110"/>
      <c r="K22" s="108"/>
      <c r="L22" s="108"/>
      <c r="M22" s="132"/>
      <c r="N22" s="132"/>
      <c r="O22" s="132"/>
      <c r="P22" s="108"/>
      <c r="Q22" s="108"/>
    </row>
    <row r="23" spans="1:22" s="3" customFormat="1" ht="53.25" customHeight="1" x14ac:dyDescent="0.2">
      <c r="A23" s="244">
        <v>1</v>
      </c>
      <c r="B23" s="657" t="s">
        <v>391</v>
      </c>
      <c r="C23" s="657"/>
      <c r="D23" s="657"/>
      <c r="E23" s="657"/>
      <c r="F23" s="657"/>
      <c r="G23" s="177" t="str">
        <f>+G24</f>
        <v>Varios</v>
      </c>
      <c r="H23" s="182">
        <v>6</v>
      </c>
      <c r="I23" s="182">
        <v>6</v>
      </c>
      <c r="J23" s="182">
        <v>3</v>
      </c>
      <c r="K23" s="178">
        <v>0.5</v>
      </c>
      <c r="L23" s="178">
        <v>0.5</v>
      </c>
      <c r="M23" s="181">
        <v>3822139</v>
      </c>
      <c r="N23" s="181">
        <v>4143003</v>
      </c>
      <c r="O23" s="181">
        <v>3914862</v>
      </c>
      <c r="P23" s="178">
        <v>1.0242594526258726</v>
      </c>
      <c r="Q23" s="178">
        <v>0.94493342148195403</v>
      </c>
      <c r="R23" s="10"/>
      <c r="S23" s="10"/>
      <c r="T23" s="10"/>
      <c r="U23" s="10"/>
      <c r="V23" s="10"/>
    </row>
    <row r="24" spans="1:22" s="3" customFormat="1" ht="42.75" customHeight="1" x14ac:dyDescent="0.2">
      <c r="A24" s="176">
        <v>550</v>
      </c>
      <c r="B24" s="659" t="s">
        <v>392</v>
      </c>
      <c r="C24" s="659"/>
      <c r="D24" s="659"/>
      <c r="E24" s="659"/>
      <c r="F24" s="659"/>
      <c r="G24" s="177" t="s">
        <v>28</v>
      </c>
      <c r="H24" s="182">
        <v>6</v>
      </c>
      <c r="I24" s="182">
        <v>6</v>
      </c>
      <c r="J24" s="182">
        <v>3</v>
      </c>
      <c r="K24" s="178">
        <v>0.5</v>
      </c>
      <c r="L24" s="178">
        <v>0.5</v>
      </c>
      <c r="M24" s="181">
        <v>3822139</v>
      </c>
      <c r="N24" s="181">
        <v>4143003</v>
      </c>
      <c r="O24" s="181">
        <v>3914862</v>
      </c>
      <c r="P24" s="178">
        <v>1.0242594526258726</v>
      </c>
      <c r="Q24" s="178">
        <v>0.94493342148195403</v>
      </c>
      <c r="R24" s="10"/>
      <c r="S24" s="10"/>
      <c r="T24" s="10"/>
      <c r="U24" s="10"/>
      <c r="V24" s="10"/>
    </row>
    <row r="25" spans="1:22" s="3" customFormat="1" ht="43.5" customHeight="1" x14ac:dyDescent="0.2">
      <c r="A25" s="227">
        <v>1</v>
      </c>
      <c r="B25" s="637" t="s">
        <v>393</v>
      </c>
      <c r="C25" s="637"/>
      <c r="D25" s="637"/>
      <c r="E25" s="637"/>
      <c r="F25" s="637"/>
      <c r="G25" s="161" t="s">
        <v>183</v>
      </c>
      <c r="H25" s="156">
        <v>2</v>
      </c>
      <c r="I25" s="156">
        <v>2</v>
      </c>
      <c r="J25" s="156">
        <v>1</v>
      </c>
      <c r="K25" s="180">
        <v>0.5</v>
      </c>
      <c r="L25" s="180">
        <v>0.5</v>
      </c>
      <c r="M25" s="188">
        <v>3822139</v>
      </c>
      <c r="N25" s="188">
        <v>4143003</v>
      </c>
      <c r="O25" s="188">
        <v>3914862</v>
      </c>
      <c r="P25" s="180">
        <v>1.0242594526258726</v>
      </c>
      <c r="Q25" s="180">
        <v>0.94493342148195403</v>
      </c>
      <c r="R25" s="10"/>
      <c r="S25" s="10"/>
      <c r="T25" s="10"/>
      <c r="U25" s="10"/>
      <c r="V25" s="10"/>
    </row>
    <row r="26" spans="1:22" s="3" customFormat="1" ht="43.5" customHeight="1" x14ac:dyDescent="0.2">
      <c r="A26" s="160">
        <v>2</v>
      </c>
      <c r="B26" s="660" t="s">
        <v>395</v>
      </c>
      <c r="C26" s="660"/>
      <c r="D26" s="660"/>
      <c r="E26" s="660"/>
      <c r="F26" s="660"/>
      <c r="G26" s="227" t="s">
        <v>42</v>
      </c>
      <c r="H26" s="156">
        <v>4</v>
      </c>
      <c r="I26" s="156">
        <v>4</v>
      </c>
      <c r="J26" s="156">
        <v>2</v>
      </c>
      <c r="K26" s="180">
        <v>0.5</v>
      </c>
      <c r="L26" s="180">
        <v>0.5</v>
      </c>
      <c r="M26" s="163" t="s">
        <v>394</v>
      </c>
      <c r="N26" s="163" t="s">
        <v>394</v>
      </c>
      <c r="O26" s="163" t="s">
        <v>394</v>
      </c>
      <c r="P26" s="180" t="s">
        <v>394</v>
      </c>
      <c r="Q26" s="180" t="s">
        <v>394</v>
      </c>
      <c r="R26" s="10"/>
      <c r="S26" s="10"/>
      <c r="T26" s="10"/>
      <c r="U26" s="10"/>
      <c r="V26" s="10"/>
    </row>
    <row r="27" spans="1:22" s="3" customFormat="1" ht="40.5" customHeight="1" x14ac:dyDescent="0.35">
      <c r="A27" s="160"/>
      <c r="B27" s="660"/>
      <c r="C27" s="677"/>
      <c r="D27" s="677"/>
      <c r="E27" s="677"/>
      <c r="F27" s="677"/>
      <c r="G27" s="161"/>
      <c r="H27" s="156"/>
      <c r="I27" s="156"/>
      <c r="J27" s="156"/>
      <c r="K27" s="180"/>
      <c r="L27" s="180"/>
      <c r="M27" s="188"/>
      <c r="N27" s="188"/>
      <c r="O27" s="188"/>
      <c r="P27" s="180"/>
      <c r="Q27" s="180"/>
    </row>
    <row r="28" spans="1:22" s="3" customFormat="1" ht="15.75" customHeight="1" x14ac:dyDescent="0.2">
      <c r="A28" s="160"/>
      <c r="B28" s="684"/>
      <c r="C28" s="685"/>
      <c r="D28" s="685"/>
      <c r="E28" s="685"/>
      <c r="F28" s="686"/>
      <c r="G28" s="177"/>
      <c r="H28" s="182"/>
      <c r="I28" s="182"/>
      <c r="J28" s="182"/>
      <c r="K28" s="178"/>
      <c r="L28" s="178"/>
      <c r="M28" s="181"/>
      <c r="N28" s="181"/>
      <c r="O28" s="181"/>
      <c r="P28" s="178"/>
      <c r="Q28" s="178"/>
    </row>
    <row r="29" spans="1:22" s="12" customFormat="1" ht="48.75" customHeight="1" x14ac:dyDescent="0.2">
      <c r="A29" s="176">
        <v>10</v>
      </c>
      <c r="B29" s="659" t="s">
        <v>396</v>
      </c>
      <c r="C29" s="659"/>
      <c r="D29" s="659"/>
      <c r="E29" s="659"/>
      <c r="F29" s="659"/>
      <c r="G29" s="244" t="str">
        <f>+G30</f>
        <v>Varios</v>
      </c>
      <c r="H29" s="182">
        <v>9</v>
      </c>
      <c r="I29" s="182">
        <v>9</v>
      </c>
      <c r="J29" s="182">
        <v>3</v>
      </c>
      <c r="K29" s="178">
        <v>0.33333333333333331</v>
      </c>
      <c r="L29" s="178">
        <v>0.33333333333333331</v>
      </c>
      <c r="M29" s="183">
        <v>20601579</v>
      </c>
      <c r="N29" s="183">
        <v>22899327</v>
      </c>
      <c r="O29" s="183">
        <v>17624546</v>
      </c>
      <c r="P29" s="178">
        <v>0.85549491133665045</v>
      </c>
      <c r="Q29" s="178">
        <v>0.76965344876729347</v>
      </c>
    </row>
    <row r="30" spans="1:22" s="3" customFormat="1" ht="42" customHeight="1" x14ac:dyDescent="0.2">
      <c r="A30" s="176">
        <v>548</v>
      </c>
      <c r="B30" s="657" t="s">
        <v>397</v>
      </c>
      <c r="C30" s="657"/>
      <c r="D30" s="657"/>
      <c r="E30" s="657"/>
      <c r="F30" s="657"/>
      <c r="G30" s="244" t="s">
        <v>28</v>
      </c>
      <c r="H30" s="182">
        <v>9</v>
      </c>
      <c r="I30" s="182">
        <v>9</v>
      </c>
      <c r="J30" s="182">
        <v>3</v>
      </c>
      <c r="K30" s="178">
        <v>0.33333333333333331</v>
      </c>
      <c r="L30" s="178">
        <v>0.33333333333333331</v>
      </c>
      <c r="M30" s="183">
        <v>20601579</v>
      </c>
      <c r="N30" s="183">
        <v>22899327</v>
      </c>
      <c r="O30" s="183">
        <v>17624546</v>
      </c>
      <c r="P30" s="178">
        <v>0.85549491133665045</v>
      </c>
      <c r="Q30" s="178">
        <v>0.76965344876729347</v>
      </c>
    </row>
    <row r="31" spans="1:22" s="3" customFormat="1" ht="49.5" customHeight="1" x14ac:dyDescent="0.2">
      <c r="A31" s="160">
        <v>1</v>
      </c>
      <c r="B31" s="637" t="s">
        <v>398</v>
      </c>
      <c r="C31" s="637"/>
      <c r="D31" s="637"/>
      <c r="E31" s="637"/>
      <c r="F31" s="637"/>
      <c r="G31" s="227" t="s">
        <v>399</v>
      </c>
      <c r="H31" s="156">
        <v>3</v>
      </c>
      <c r="I31" s="156">
        <v>3</v>
      </c>
      <c r="J31" s="156">
        <v>1</v>
      </c>
      <c r="K31" s="180">
        <v>0.33333333333333331</v>
      </c>
      <c r="L31" s="180">
        <v>0.33333333333333331</v>
      </c>
      <c r="M31" s="163">
        <v>20601579</v>
      </c>
      <c r="N31" s="163">
        <v>22899327</v>
      </c>
      <c r="O31" s="163">
        <v>17624546</v>
      </c>
      <c r="P31" s="180">
        <v>0.85549491133665045</v>
      </c>
      <c r="Q31" s="180">
        <v>0.76965344876729347</v>
      </c>
    </row>
    <row r="32" spans="1:22" s="3" customFormat="1" ht="40.5" customHeight="1" x14ac:dyDescent="0.2">
      <c r="A32" s="160">
        <v>2</v>
      </c>
      <c r="B32" s="637" t="s">
        <v>400</v>
      </c>
      <c r="C32" s="637"/>
      <c r="D32" s="637"/>
      <c r="E32" s="637"/>
      <c r="F32" s="637"/>
      <c r="G32" s="227" t="s">
        <v>401</v>
      </c>
      <c r="H32" s="156">
        <v>3</v>
      </c>
      <c r="I32" s="156">
        <v>3</v>
      </c>
      <c r="J32" s="156">
        <v>1</v>
      </c>
      <c r="K32" s="180">
        <v>0.33333333333333331</v>
      </c>
      <c r="L32" s="180">
        <v>0.33333333333333331</v>
      </c>
      <c r="M32" s="163" t="s">
        <v>394</v>
      </c>
      <c r="N32" s="163" t="s">
        <v>394</v>
      </c>
      <c r="O32" s="163" t="s">
        <v>394</v>
      </c>
      <c r="P32" s="180" t="s">
        <v>394</v>
      </c>
      <c r="Q32" s="180" t="s">
        <v>394</v>
      </c>
    </row>
    <row r="33" spans="1:17" s="3" customFormat="1" ht="39.75" customHeight="1" x14ac:dyDescent="0.2">
      <c r="A33" s="227">
        <v>3</v>
      </c>
      <c r="B33" s="637" t="s">
        <v>402</v>
      </c>
      <c r="C33" s="637"/>
      <c r="D33" s="637"/>
      <c r="E33" s="637"/>
      <c r="F33" s="637"/>
      <c r="G33" s="227" t="s">
        <v>403</v>
      </c>
      <c r="H33" s="156">
        <v>3</v>
      </c>
      <c r="I33" s="156">
        <v>3</v>
      </c>
      <c r="J33" s="156">
        <v>1</v>
      </c>
      <c r="K33" s="180">
        <v>0.33333333333333331</v>
      </c>
      <c r="L33" s="180">
        <v>0.33333333333333331</v>
      </c>
      <c r="M33" s="163" t="s">
        <v>394</v>
      </c>
      <c r="N33" s="163" t="s">
        <v>394</v>
      </c>
      <c r="O33" s="163" t="s">
        <v>394</v>
      </c>
      <c r="P33" s="180" t="s">
        <v>394</v>
      </c>
      <c r="Q33" s="180" t="s">
        <v>394</v>
      </c>
    </row>
    <row r="34" spans="1:17" s="3" customFormat="1" ht="39" customHeight="1" x14ac:dyDescent="0.2">
      <c r="A34" s="227"/>
      <c r="B34" s="651"/>
      <c r="C34" s="652"/>
      <c r="D34" s="652"/>
      <c r="E34" s="652"/>
      <c r="F34" s="653"/>
      <c r="G34" s="227"/>
      <c r="H34" s="156"/>
      <c r="I34" s="156"/>
      <c r="J34" s="156"/>
      <c r="K34" s="180"/>
      <c r="L34" s="180"/>
      <c r="M34" s="163"/>
      <c r="N34" s="163"/>
      <c r="O34" s="163"/>
      <c r="P34" s="180"/>
      <c r="Q34" s="180"/>
    </row>
    <row r="35" spans="1:17" s="3" customFormat="1" ht="43.5" customHeight="1" x14ac:dyDescent="0.2">
      <c r="A35" s="244">
        <v>25</v>
      </c>
      <c r="B35" s="673" t="s">
        <v>404</v>
      </c>
      <c r="C35" s="674"/>
      <c r="D35" s="674"/>
      <c r="E35" s="674"/>
      <c r="F35" s="675"/>
      <c r="G35" s="244" t="str">
        <f>+G36</f>
        <v>Varios</v>
      </c>
      <c r="H35" s="182">
        <v>714</v>
      </c>
      <c r="I35" s="182">
        <v>714</v>
      </c>
      <c r="J35" s="182">
        <v>651</v>
      </c>
      <c r="K35" s="178">
        <v>0.91176470588235292</v>
      </c>
      <c r="L35" s="178">
        <v>0.91176470588235292</v>
      </c>
      <c r="M35" s="183">
        <v>23027976</v>
      </c>
      <c r="N35" s="183">
        <v>25159504</v>
      </c>
      <c r="O35" s="183">
        <v>17829416</v>
      </c>
      <c r="P35" s="178">
        <v>0.77425024240080853</v>
      </c>
      <c r="Q35" s="178">
        <v>0.70865530576437441</v>
      </c>
    </row>
    <row r="36" spans="1:17" ht="33" customHeight="1" x14ac:dyDescent="0.2">
      <c r="A36" s="244">
        <v>545</v>
      </c>
      <c r="B36" s="673" t="s">
        <v>405</v>
      </c>
      <c r="C36" s="674"/>
      <c r="D36" s="674"/>
      <c r="E36" s="674"/>
      <c r="F36" s="675"/>
      <c r="G36" s="244" t="s">
        <v>28</v>
      </c>
      <c r="H36" s="182">
        <v>714</v>
      </c>
      <c r="I36" s="182">
        <v>714</v>
      </c>
      <c r="J36" s="182">
        <v>651</v>
      </c>
      <c r="K36" s="178">
        <v>0.91176470588235292</v>
      </c>
      <c r="L36" s="178">
        <v>0.91176470588235292</v>
      </c>
      <c r="M36" s="183">
        <v>23027976</v>
      </c>
      <c r="N36" s="183">
        <v>25159504</v>
      </c>
      <c r="O36" s="183">
        <v>17829416</v>
      </c>
      <c r="P36" s="178">
        <v>0.77425024240080853</v>
      </c>
      <c r="Q36" s="178">
        <v>0.70865530576437441</v>
      </c>
    </row>
    <row r="37" spans="1:17" ht="44.25" customHeight="1" x14ac:dyDescent="0.2">
      <c r="A37" s="227">
        <v>1</v>
      </c>
      <c r="B37" s="651" t="s">
        <v>406</v>
      </c>
      <c r="C37" s="652"/>
      <c r="D37" s="652"/>
      <c r="E37" s="652"/>
      <c r="F37" s="653"/>
      <c r="G37" s="227" t="s">
        <v>99</v>
      </c>
      <c r="H37" s="156">
        <v>665</v>
      </c>
      <c r="I37" s="156">
        <v>665</v>
      </c>
      <c r="J37" s="156">
        <v>645</v>
      </c>
      <c r="K37" s="180">
        <v>0.96992481203007519</v>
      </c>
      <c r="L37" s="180">
        <v>0.96992481203007519</v>
      </c>
      <c r="M37" s="163">
        <v>23027976</v>
      </c>
      <c r="N37" s="163">
        <v>25159504</v>
      </c>
      <c r="O37" s="163">
        <v>17829416</v>
      </c>
      <c r="P37" s="180">
        <v>0.77425024240080853</v>
      </c>
      <c r="Q37" s="180">
        <v>0.70865530576437441</v>
      </c>
    </row>
    <row r="38" spans="1:17" ht="39" customHeight="1" x14ac:dyDescent="0.2">
      <c r="A38" s="227">
        <v>2</v>
      </c>
      <c r="B38" s="651" t="s">
        <v>407</v>
      </c>
      <c r="C38" s="652"/>
      <c r="D38" s="652"/>
      <c r="E38" s="652"/>
      <c r="F38" s="653"/>
      <c r="G38" s="227" t="s">
        <v>179</v>
      </c>
      <c r="H38" s="156">
        <v>38</v>
      </c>
      <c r="I38" s="156">
        <v>38</v>
      </c>
      <c r="J38" s="156" t="s">
        <v>199</v>
      </c>
      <c r="K38" s="180">
        <v>0</v>
      </c>
      <c r="L38" s="180">
        <v>0</v>
      </c>
      <c r="M38" s="163" t="s">
        <v>394</v>
      </c>
      <c r="N38" s="163" t="s">
        <v>394</v>
      </c>
      <c r="O38" s="163" t="s">
        <v>394</v>
      </c>
      <c r="P38" s="180" t="s">
        <v>394</v>
      </c>
      <c r="Q38" s="180" t="s">
        <v>394</v>
      </c>
    </row>
    <row r="39" spans="1:17" ht="45.75" customHeight="1" x14ac:dyDescent="0.2">
      <c r="A39" s="227">
        <v>3</v>
      </c>
      <c r="B39" s="651" t="s">
        <v>408</v>
      </c>
      <c r="C39" s="652"/>
      <c r="D39" s="652"/>
      <c r="E39" s="652"/>
      <c r="F39" s="653"/>
      <c r="G39" s="227" t="s">
        <v>409</v>
      </c>
      <c r="H39" s="156">
        <v>10</v>
      </c>
      <c r="I39" s="156">
        <v>10</v>
      </c>
      <c r="J39" s="156">
        <v>5</v>
      </c>
      <c r="K39" s="180">
        <v>0.5</v>
      </c>
      <c r="L39" s="180">
        <v>0.5</v>
      </c>
      <c r="M39" s="163" t="s">
        <v>394</v>
      </c>
      <c r="N39" s="163" t="s">
        <v>394</v>
      </c>
      <c r="O39" s="163" t="s">
        <v>394</v>
      </c>
      <c r="P39" s="180" t="s">
        <v>394</v>
      </c>
      <c r="Q39" s="180" t="s">
        <v>394</v>
      </c>
    </row>
    <row r="40" spans="1:17" ht="51" customHeight="1" x14ac:dyDescent="0.2">
      <c r="A40" s="227">
        <v>4</v>
      </c>
      <c r="B40" s="660" t="s">
        <v>410</v>
      </c>
      <c r="C40" s="660"/>
      <c r="D40" s="660"/>
      <c r="E40" s="660"/>
      <c r="F40" s="660"/>
      <c r="G40" s="227" t="s">
        <v>411</v>
      </c>
      <c r="H40" s="156">
        <v>1</v>
      </c>
      <c r="I40" s="156">
        <v>1</v>
      </c>
      <c r="J40" s="156">
        <v>1</v>
      </c>
      <c r="K40" s="180">
        <v>1</v>
      </c>
      <c r="L40" s="180">
        <v>1</v>
      </c>
      <c r="M40" s="163" t="s">
        <v>394</v>
      </c>
      <c r="N40" s="163" t="s">
        <v>394</v>
      </c>
      <c r="O40" s="163" t="s">
        <v>394</v>
      </c>
      <c r="P40" s="180" t="s">
        <v>394</v>
      </c>
      <c r="Q40" s="180" t="s">
        <v>394</v>
      </c>
    </row>
    <row r="41" spans="1:17" ht="18.75" customHeight="1" x14ac:dyDescent="0.2">
      <c r="A41" s="227"/>
      <c r="B41" s="651"/>
      <c r="C41" s="652"/>
      <c r="D41" s="652"/>
      <c r="E41" s="652"/>
      <c r="F41" s="653"/>
      <c r="G41" s="227"/>
      <c r="H41" s="156"/>
      <c r="I41" s="156"/>
      <c r="J41" s="156"/>
      <c r="K41" s="180"/>
      <c r="L41" s="180"/>
      <c r="M41" s="163"/>
      <c r="N41" s="163"/>
      <c r="O41" s="163"/>
      <c r="P41" s="180"/>
      <c r="Q41" s="180"/>
    </row>
    <row r="42" spans="1:17" ht="18" customHeight="1" x14ac:dyDescent="0.2">
      <c r="A42" s="244"/>
      <c r="B42" s="673"/>
      <c r="C42" s="674"/>
      <c r="D42" s="674"/>
      <c r="E42" s="674"/>
      <c r="F42" s="675"/>
      <c r="G42" s="244"/>
      <c r="H42" s="182"/>
      <c r="I42" s="182"/>
      <c r="J42" s="182"/>
      <c r="K42" s="178"/>
      <c r="L42" s="178"/>
      <c r="M42" s="183"/>
      <c r="N42" s="183"/>
      <c r="O42" s="183"/>
      <c r="P42" s="178"/>
      <c r="Q42" s="178"/>
    </row>
    <row r="43" spans="1:17" ht="14.25" customHeight="1" x14ac:dyDescent="0.2">
      <c r="A43" s="244"/>
      <c r="B43" s="673"/>
      <c r="C43" s="674"/>
      <c r="D43" s="674"/>
      <c r="E43" s="674"/>
      <c r="F43" s="675"/>
      <c r="G43" s="177"/>
      <c r="H43" s="182"/>
      <c r="I43" s="182"/>
      <c r="J43" s="182"/>
      <c r="K43" s="178"/>
      <c r="L43" s="178"/>
      <c r="M43" s="183"/>
      <c r="N43" s="183"/>
      <c r="O43" s="183"/>
      <c r="P43" s="178"/>
      <c r="Q43" s="178"/>
    </row>
    <row r="44" spans="1:17" ht="6.75" customHeight="1" x14ac:dyDescent="0.2">
      <c r="A44" s="160"/>
      <c r="B44" s="660"/>
      <c r="C44" s="660"/>
      <c r="D44" s="660"/>
      <c r="E44" s="660"/>
      <c r="F44" s="660"/>
      <c r="G44" s="161"/>
      <c r="H44" s="161"/>
      <c r="I44" s="161"/>
      <c r="J44" s="156"/>
      <c r="K44" s="180"/>
      <c r="L44" s="180"/>
      <c r="M44" s="163"/>
      <c r="N44" s="163"/>
      <c r="O44" s="163"/>
      <c r="P44" s="180"/>
      <c r="Q44" s="180"/>
    </row>
    <row r="45" spans="1:17" ht="8.25" customHeight="1" x14ac:dyDescent="0.2">
      <c r="A45" s="160"/>
      <c r="B45" s="664"/>
      <c r="C45" s="665"/>
      <c r="D45" s="665"/>
      <c r="E45" s="665"/>
      <c r="F45" s="666"/>
      <c r="G45" s="468"/>
      <c r="H45" s="161"/>
      <c r="I45" s="161"/>
      <c r="J45" s="156"/>
      <c r="K45" s="180"/>
      <c r="L45" s="180"/>
      <c r="M45" s="183"/>
      <c r="N45" s="183"/>
      <c r="O45" s="183"/>
      <c r="P45" s="178"/>
      <c r="Q45" s="178"/>
    </row>
    <row r="46" spans="1:17" ht="3" customHeight="1" x14ac:dyDescent="0.2">
      <c r="A46" s="160"/>
      <c r="B46" s="651"/>
      <c r="C46" s="652"/>
      <c r="D46" s="652"/>
      <c r="E46" s="652"/>
      <c r="F46" s="653"/>
      <c r="G46" s="468"/>
      <c r="H46" s="161"/>
      <c r="I46" s="161"/>
      <c r="J46" s="156"/>
      <c r="K46" s="180"/>
      <c r="L46" s="180"/>
      <c r="M46" s="183"/>
      <c r="N46" s="183"/>
      <c r="O46" s="183"/>
      <c r="P46" s="178"/>
      <c r="Q46" s="178"/>
    </row>
    <row r="47" spans="1:17" ht="9" customHeight="1" x14ac:dyDescent="0.2">
      <c r="A47" s="160"/>
      <c r="B47" s="651"/>
      <c r="C47" s="652"/>
      <c r="D47" s="652"/>
      <c r="E47" s="652"/>
      <c r="F47" s="653"/>
      <c r="G47" s="468"/>
      <c r="H47" s="161"/>
      <c r="I47" s="161"/>
      <c r="J47" s="156"/>
      <c r="K47" s="180"/>
      <c r="L47" s="180"/>
      <c r="M47" s="183"/>
      <c r="N47" s="183"/>
      <c r="O47" s="183"/>
      <c r="P47" s="178"/>
      <c r="Q47" s="178"/>
    </row>
    <row r="48" spans="1:17" ht="1.5" customHeight="1" x14ac:dyDescent="0.2">
      <c r="A48" s="160"/>
      <c r="B48" s="651"/>
      <c r="C48" s="652"/>
      <c r="D48" s="652"/>
      <c r="E48" s="652"/>
      <c r="F48" s="653"/>
      <c r="G48" s="8"/>
      <c r="H48" s="161"/>
      <c r="I48" s="161"/>
      <c r="J48" s="156"/>
      <c r="K48" s="180"/>
      <c r="L48" s="180"/>
      <c r="M48" s="183"/>
      <c r="N48" s="183"/>
      <c r="O48" s="183"/>
      <c r="P48" s="178"/>
      <c r="Q48" s="178"/>
    </row>
    <row r="49" spans="1:18" ht="8.25" hidden="1" customHeight="1" x14ac:dyDescent="0.2">
      <c r="A49" s="227"/>
      <c r="B49" s="660"/>
      <c r="C49" s="660"/>
      <c r="D49" s="660"/>
      <c r="E49" s="660"/>
      <c r="F49" s="660"/>
      <c r="G49" s="160"/>
      <c r="H49" s="156"/>
      <c r="I49" s="156"/>
      <c r="J49" s="156"/>
      <c r="K49" s="180"/>
      <c r="L49" s="180"/>
      <c r="M49" s="156"/>
      <c r="N49" s="156"/>
      <c r="O49" s="156"/>
      <c r="P49" s="180"/>
      <c r="Q49" s="180"/>
    </row>
    <row r="50" spans="1:18" ht="38.25" customHeight="1" x14ac:dyDescent="0.2">
      <c r="A50" s="671" t="s">
        <v>436</v>
      </c>
      <c r="B50" s="663"/>
      <c r="C50" s="663"/>
      <c r="D50" s="663"/>
      <c r="E50" s="663"/>
      <c r="F50" s="663"/>
      <c r="G50" s="167" t="s">
        <v>28</v>
      </c>
      <c r="H50" s="167">
        <v>729</v>
      </c>
      <c r="I50" s="167">
        <v>729</v>
      </c>
      <c r="J50" s="167">
        <v>657</v>
      </c>
      <c r="K50" s="184">
        <v>0.90123456790123457</v>
      </c>
      <c r="L50" s="184">
        <v>0.90123456790123457</v>
      </c>
      <c r="M50" s="245">
        <v>47451694</v>
      </c>
      <c r="N50" s="245">
        <v>52201834</v>
      </c>
      <c r="O50" s="245">
        <v>39368824</v>
      </c>
      <c r="P50" s="184">
        <v>0.82966108649356118</v>
      </c>
      <c r="Q50" s="318">
        <v>0.75416553372435158</v>
      </c>
    </row>
    <row r="51" spans="1:18" ht="18" customHeight="1" x14ac:dyDescent="0.2">
      <c r="A51" s="170"/>
      <c r="B51" s="170"/>
      <c r="C51" s="170"/>
      <c r="D51" s="170"/>
      <c r="E51" s="170"/>
      <c r="F51" s="170"/>
      <c r="G51" s="170"/>
      <c r="H51" s="170"/>
      <c r="I51" s="170"/>
      <c r="J51" s="170"/>
      <c r="K51" s="170"/>
      <c r="L51" s="170"/>
      <c r="M51" s="170"/>
      <c r="N51" s="170"/>
      <c r="O51" s="170"/>
      <c r="P51" s="170"/>
      <c r="Q51" s="170"/>
    </row>
    <row r="52" spans="1:18" ht="22.5" customHeight="1" x14ac:dyDescent="0.2">
      <c r="A52" s="170" t="s">
        <v>200</v>
      </c>
      <c r="B52" s="170"/>
      <c r="C52" s="170"/>
      <c r="D52" s="170"/>
      <c r="E52" s="170"/>
      <c r="F52" s="170"/>
      <c r="G52" s="170"/>
      <c r="H52" s="170"/>
      <c r="I52" s="170"/>
      <c r="J52" s="170"/>
      <c r="K52" s="170"/>
      <c r="L52" s="170"/>
      <c r="M52" s="170"/>
      <c r="N52" s="170"/>
      <c r="O52" s="170"/>
      <c r="P52" s="170"/>
      <c r="Q52" s="170"/>
    </row>
    <row r="53" spans="1:18" ht="23.25" x14ac:dyDescent="0.35">
      <c r="A53" s="173" t="s">
        <v>23</v>
      </c>
      <c r="B53" s="170"/>
      <c r="C53" s="170"/>
      <c r="D53" s="170"/>
      <c r="E53" s="170"/>
      <c r="F53" s="170"/>
      <c r="G53" s="170"/>
      <c r="H53" s="170"/>
      <c r="I53" s="172"/>
      <c r="J53" s="170"/>
      <c r="K53" s="170"/>
      <c r="L53" s="170"/>
      <c r="M53" s="170"/>
      <c r="N53" s="170"/>
      <c r="O53" s="170"/>
      <c r="P53" s="170"/>
      <c r="Q53" s="175" t="s">
        <v>52</v>
      </c>
      <c r="R53" s="285"/>
    </row>
    <row r="54" spans="1:18" ht="23.25" x14ac:dyDescent="0.35">
      <c r="A54" s="687" t="s">
        <v>788</v>
      </c>
      <c r="B54" s="687"/>
      <c r="C54" s="687"/>
      <c r="D54" s="687"/>
      <c r="E54" s="687"/>
      <c r="F54" s="687"/>
      <c r="G54" s="687"/>
      <c r="H54" s="687"/>
      <c r="I54" s="687"/>
      <c r="J54" s="687"/>
      <c r="K54" s="687"/>
      <c r="L54" s="687"/>
      <c r="M54" s="687"/>
      <c r="N54" s="687"/>
      <c r="O54" s="687"/>
      <c r="P54" s="687"/>
      <c r="Q54" s="687"/>
      <c r="R54" s="285"/>
    </row>
    <row r="55" spans="1:18" ht="23.25" x14ac:dyDescent="0.35">
      <c r="A55" s="687" t="s">
        <v>789</v>
      </c>
      <c r="B55" s="687"/>
      <c r="C55" s="687"/>
      <c r="D55" s="687"/>
      <c r="E55" s="687"/>
      <c r="F55" s="687"/>
      <c r="G55" s="687"/>
      <c r="H55" s="687"/>
      <c r="I55" s="687"/>
      <c r="J55" s="687"/>
      <c r="K55" s="687"/>
      <c r="L55" s="687"/>
      <c r="M55" s="687"/>
      <c r="N55" s="687"/>
      <c r="O55" s="687"/>
      <c r="P55" s="687"/>
      <c r="Q55" s="687"/>
      <c r="R55" s="279"/>
    </row>
    <row r="56" spans="1:18" ht="45.75" customHeight="1" x14ac:dyDescent="0.35">
      <c r="A56" s="687" t="s">
        <v>790</v>
      </c>
      <c r="B56" s="687"/>
      <c r="C56" s="687"/>
      <c r="D56" s="687"/>
      <c r="E56" s="687"/>
      <c r="F56" s="687"/>
      <c r="G56" s="687"/>
      <c r="H56" s="687"/>
      <c r="I56" s="687"/>
      <c r="J56" s="687"/>
      <c r="K56" s="687"/>
      <c r="L56" s="687"/>
      <c r="M56" s="687"/>
      <c r="N56" s="687"/>
      <c r="O56" s="687"/>
      <c r="P56" s="687"/>
      <c r="Q56" s="687"/>
      <c r="R56" s="285"/>
    </row>
    <row r="57" spans="1:18" ht="23.25" customHeight="1" x14ac:dyDescent="0.35">
      <c r="A57" s="687" t="s">
        <v>791</v>
      </c>
      <c r="B57" s="687"/>
      <c r="C57" s="687"/>
      <c r="D57" s="687"/>
      <c r="E57" s="687"/>
      <c r="F57" s="687"/>
      <c r="G57" s="687"/>
      <c r="H57" s="687"/>
      <c r="I57" s="687"/>
      <c r="J57" s="687"/>
      <c r="K57" s="687"/>
      <c r="L57" s="687"/>
      <c r="M57" s="687"/>
      <c r="N57" s="687"/>
      <c r="O57" s="687"/>
      <c r="P57" s="687"/>
      <c r="Q57" s="687"/>
      <c r="R57" s="285"/>
    </row>
    <row r="58" spans="1:18" ht="22.5" customHeight="1" x14ac:dyDescent="0.35">
      <c r="A58" s="687" t="s">
        <v>274</v>
      </c>
      <c r="B58" s="687"/>
      <c r="C58" s="687"/>
      <c r="D58" s="687"/>
      <c r="E58" s="687"/>
      <c r="F58" s="687"/>
      <c r="G58" s="687"/>
      <c r="H58" s="687"/>
      <c r="I58" s="687"/>
      <c r="J58" s="687"/>
      <c r="K58" s="687"/>
      <c r="L58" s="687"/>
      <c r="M58" s="687"/>
      <c r="N58" s="687"/>
      <c r="O58" s="687"/>
      <c r="P58" s="687"/>
      <c r="Q58" s="687"/>
      <c r="R58" s="285"/>
    </row>
    <row r="59" spans="1:18" ht="23.25" x14ac:dyDescent="0.35">
      <c r="A59" s="687"/>
      <c r="B59" s="687"/>
      <c r="C59" s="687"/>
      <c r="D59" s="687"/>
      <c r="E59" s="687"/>
      <c r="F59" s="389"/>
      <c r="G59" s="389"/>
      <c r="H59" s="389"/>
      <c r="I59" s="389"/>
      <c r="J59" s="389"/>
      <c r="K59" s="389"/>
      <c r="L59" s="389"/>
      <c r="M59" s="389"/>
      <c r="N59" s="389"/>
      <c r="O59" s="389"/>
      <c r="P59" s="389"/>
      <c r="Q59" s="389"/>
      <c r="R59" s="279"/>
    </row>
    <row r="60" spans="1:18" ht="30.75" x14ac:dyDescent="0.2">
      <c r="A60" s="186"/>
      <c r="B60" s="186"/>
      <c r="C60" s="98"/>
      <c r="D60" s="60"/>
      <c r="E60" s="5"/>
      <c r="F60" s="5"/>
      <c r="G60" s="5"/>
      <c r="H60" s="5"/>
      <c r="I60" s="5"/>
      <c r="J60" s="5"/>
      <c r="K60" s="5"/>
      <c r="L60" s="5"/>
      <c r="M60" s="5"/>
      <c r="P60" s="37"/>
      <c r="Q60" s="37"/>
      <c r="R60" s="37"/>
    </row>
    <row r="61" spans="1:18" ht="30.75" x14ac:dyDescent="0.2">
      <c r="A61" s="186"/>
      <c r="B61" s="186"/>
      <c r="C61" s="98"/>
      <c r="D61" s="60"/>
      <c r="E61" s="5"/>
      <c r="F61" s="5"/>
      <c r="G61" s="5"/>
      <c r="H61" s="5"/>
      <c r="I61" s="5"/>
      <c r="J61" s="5"/>
      <c r="K61" s="5"/>
      <c r="L61" s="5"/>
      <c r="M61" s="5"/>
      <c r="P61" s="37"/>
      <c r="Q61" s="37"/>
      <c r="R61" s="37"/>
    </row>
    <row r="62" spans="1:18" ht="30.75" x14ac:dyDescent="0.2">
      <c r="A62" s="186"/>
      <c r="B62" s="186"/>
      <c r="C62" s="98"/>
      <c r="D62" s="60"/>
      <c r="E62" s="5"/>
      <c r="F62" s="5"/>
      <c r="G62" s="5"/>
      <c r="H62" s="5"/>
      <c r="I62" s="5"/>
      <c r="J62" s="5"/>
      <c r="K62" s="5"/>
      <c r="L62" s="5"/>
      <c r="M62" s="5"/>
      <c r="P62" s="37"/>
      <c r="Q62" s="37"/>
      <c r="R62" s="37"/>
    </row>
    <row r="63" spans="1:18" ht="30.75" x14ac:dyDescent="0.2">
      <c r="A63" s="186"/>
      <c r="B63" s="186"/>
      <c r="C63" s="98"/>
      <c r="D63" s="60"/>
      <c r="E63" s="5"/>
      <c r="F63" s="5"/>
      <c r="G63" s="5"/>
      <c r="H63" s="5"/>
      <c r="I63" s="5"/>
      <c r="J63" s="5"/>
      <c r="K63" s="5"/>
      <c r="L63" s="5"/>
      <c r="M63" s="5"/>
      <c r="P63" s="37"/>
      <c r="Q63" s="37"/>
      <c r="R63" s="37"/>
    </row>
    <row r="64" spans="1:18" ht="30.75" x14ac:dyDescent="0.2">
      <c r="A64" s="186"/>
      <c r="B64" s="186"/>
      <c r="C64" s="98"/>
      <c r="D64" s="60"/>
      <c r="E64" s="5"/>
      <c r="F64" s="5"/>
      <c r="G64" s="5"/>
      <c r="H64" s="5"/>
      <c r="I64" s="5"/>
      <c r="J64" s="5"/>
      <c r="K64" s="5"/>
      <c r="L64" s="5"/>
      <c r="M64" s="5"/>
      <c r="P64" s="37"/>
      <c r="Q64" s="37"/>
      <c r="R64" s="37"/>
    </row>
    <row r="65" spans="1:18" ht="30.75" x14ac:dyDescent="0.2">
      <c r="A65" s="186"/>
      <c r="B65" s="186"/>
      <c r="C65" s="98"/>
      <c r="D65" s="60"/>
      <c r="E65" s="5"/>
      <c r="F65" s="5"/>
      <c r="G65" s="5"/>
      <c r="H65" s="5"/>
      <c r="I65" s="5"/>
      <c r="J65" s="5"/>
      <c r="K65" s="5"/>
      <c r="L65" s="5"/>
      <c r="M65" s="5"/>
      <c r="P65" s="37"/>
      <c r="Q65" s="37"/>
      <c r="R65" s="37"/>
    </row>
    <row r="66" spans="1:18" ht="30.75" x14ac:dyDescent="0.2">
      <c r="A66" s="186"/>
      <c r="B66" s="186"/>
      <c r="C66" s="98"/>
      <c r="E66" s="5"/>
      <c r="F66" s="5"/>
      <c r="G66" s="5"/>
      <c r="H66" s="5"/>
      <c r="I66" s="5"/>
      <c r="J66" s="5"/>
      <c r="K66" s="5"/>
      <c r="L66" s="5"/>
      <c r="M66" s="5"/>
      <c r="P66" s="37"/>
      <c r="Q66" s="37"/>
      <c r="R66" s="37"/>
    </row>
    <row r="67" spans="1:18" ht="30.75" x14ac:dyDescent="0.35">
      <c r="A67" s="6"/>
      <c r="B67" s="18"/>
      <c r="C67" s="98"/>
      <c r="E67" s="5"/>
      <c r="F67" s="5"/>
      <c r="G67" s="5"/>
      <c r="H67" s="5"/>
      <c r="I67" s="5"/>
      <c r="J67" s="5"/>
      <c r="K67" s="5"/>
      <c r="L67" s="5"/>
      <c r="M67" s="5"/>
      <c r="P67" s="37"/>
      <c r="Q67" s="37"/>
      <c r="R67" s="37"/>
    </row>
    <row r="68" spans="1:18" ht="30.75" x14ac:dyDescent="0.35">
      <c r="A68" s="6"/>
      <c r="B68" s="18"/>
      <c r="C68" s="290"/>
      <c r="D68" s="5"/>
      <c r="E68" s="5"/>
      <c r="F68" s="5"/>
      <c r="G68" s="5"/>
      <c r="H68" s="5"/>
      <c r="I68" s="5"/>
      <c r="J68" s="5"/>
      <c r="K68" s="5"/>
      <c r="L68" s="5"/>
      <c r="M68" s="5"/>
      <c r="P68" s="37"/>
      <c r="Q68" s="37"/>
      <c r="R68" s="37"/>
    </row>
    <row r="69" spans="1:18" ht="30.75" x14ac:dyDescent="0.35">
      <c r="A69" s="6"/>
      <c r="B69" s="18"/>
      <c r="C69" s="98"/>
      <c r="D69" s="5"/>
      <c r="E69" s="5"/>
      <c r="F69" s="5"/>
      <c r="G69" s="5"/>
      <c r="H69" s="5"/>
      <c r="I69" s="5"/>
      <c r="J69" s="5"/>
      <c r="K69" s="5"/>
      <c r="L69" s="5"/>
      <c r="M69" s="5"/>
      <c r="P69" s="37"/>
      <c r="Q69" s="37"/>
      <c r="R69" s="37"/>
    </row>
    <row r="70" spans="1:18" ht="30.75" x14ac:dyDescent="0.2">
      <c r="A70" s="6"/>
      <c r="B70" s="6"/>
      <c r="C70" s="98"/>
      <c r="E70" s="5"/>
      <c r="F70" s="5"/>
      <c r="G70" s="5"/>
      <c r="H70" s="5"/>
      <c r="I70" s="5"/>
      <c r="J70" s="5"/>
      <c r="K70" s="5"/>
      <c r="L70" s="5"/>
      <c r="M70" s="5"/>
      <c r="P70" s="37"/>
      <c r="Q70" s="37"/>
      <c r="R70" s="37"/>
    </row>
    <row r="71" spans="1:18" ht="30.75" x14ac:dyDescent="0.2">
      <c r="A71" s="6"/>
      <c r="B71" s="6"/>
      <c r="C71" s="98"/>
      <c r="D71" s="5"/>
      <c r="E71" s="5"/>
      <c r="F71" s="5"/>
      <c r="G71" s="5"/>
      <c r="H71" s="5"/>
      <c r="I71" s="5"/>
      <c r="J71" s="5"/>
      <c r="K71" s="5"/>
      <c r="L71" s="5"/>
      <c r="M71" s="5"/>
      <c r="P71" s="37"/>
      <c r="Q71" s="37"/>
      <c r="R71" s="37"/>
    </row>
    <row r="72" spans="1:18" ht="30.75" x14ac:dyDescent="0.2">
      <c r="A72" s="6"/>
      <c r="B72" s="6"/>
      <c r="C72" s="98"/>
      <c r="D72" s="5"/>
      <c r="E72" s="5"/>
      <c r="F72" s="5"/>
      <c r="G72" s="5"/>
      <c r="H72" s="5"/>
      <c r="I72" s="5"/>
      <c r="J72" s="5"/>
      <c r="K72" s="5"/>
      <c r="L72" s="5"/>
      <c r="M72" s="5"/>
      <c r="P72" s="37"/>
      <c r="Q72" s="37"/>
      <c r="R72" s="37"/>
    </row>
    <row r="73" spans="1:18" ht="30.75" x14ac:dyDescent="0.2">
      <c r="A73" s="6"/>
      <c r="B73" s="6"/>
      <c r="C73" s="290"/>
      <c r="D73" s="5"/>
      <c r="E73" s="5"/>
      <c r="F73" s="5"/>
      <c r="G73" s="5"/>
      <c r="H73" s="5"/>
      <c r="I73" s="5"/>
      <c r="J73" s="5"/>
      <c r="K73" s="5"/>
      <c r="L73" s="5"/>
      <c r="M73" s="5"/>
      <c r="P73" s="37"/>
      <c r="Q73" s="37"/>
      <c r="R73" s="37"/>
    </row>
    <row r="74" spans="1:18" ht="30.75" x14ac:dyDescent="0.2">
      <c r="A74" s="6"/>
      <c r="B74" s="6"/>
      <c r="C74" s="98"/>
      <c r="D74" s="5"/>
      <c r="E74" s="5"/>
      <c r="F74" s="5"/>
      <c r="G74" s="5"/>
      <c r="H74" s="5"/>
      <c r="I74" s="5"/>
      <c r="J74" s="5"/>
      <c r="K74" s="5"/>
      <c r="L74" s="5"/>
      <c r="M74" s="5"/>
      <c r="P74" s="37"/>
      <c r="Q74" s="37"/>
      <c r="R74" s="37"/>
    </row>
    <row r="75" spans="1:18" ht="30.75" x14ac:dyDescent="0.2">
      <c r="A75" s="6"/>
      <c r="B75" s="6"/>
      <c r="C75" s="98"/>
      <c r="D75" s="5"/>
      <c r="E75" s="5"/>
      <c r="F75" s="5"/>
      <c r="G75" s="5"/>
      <c r="H75" s="5"/>
      <c r="I75" s="5"/>
      <c r="J75" s="5"/>
      <c r="K75" s="5"/>
      <c r="L75" s="5"/>
      <c r="M75" s="5"/>
      <c r="P75" s="37"/>
      <c r="Q75" s="37"/>
      <c r="R75" s="37"/>
    </row>
    <row r="76" spans="1:18" ht="30.75" x14ac:dyDescent="0.2">
      <c r="A76" s="6"/>
      <c r="B76" s="6"/>
      <c r="C76" s="98"/>
      <c r="D76" s="5"/>
      <c r="E76" s="5"/>
      <c r="F76" s="5"/>
      <c r="G76" s="5"/>
      <c r="H76" s="5"/>
      <c r="I76" s="5"/>
      <c r="J76" s="5"/>
      <c r="K76" s="5"/>
      <c r="L76" s="5"/>
      <c r="M76" s="5"/>
      <c r="P76" s="37"/>
      <c r="Q76" s="37"/>
      <c r="R76" s="37"/>
    </row>
    <row r="77" spans="1:18" ht="30.75" x14ac:dyDescent="0.2">
      <c r="A77" s="6"/>
      <c r="B77" s="6"/>
      <c r="C77" s="98"/>
      <c r="D77" s="5"/>
      <c r="E77" s="5"/>
      <c r="F77" s="5"/>
      <c r="G77" s="5"/>
      <c r="H77" s="5"/>
      <c r="I77" s="5"/>
      <c r="J77" s="5"/>
      <c r="K77" s="5"/>
      <c r="L77" s="5"/>
      <c r="M77" s="5"/>
      <c r="P77" s="37"/>
      <c r="Q77" s="37"/>
      <c r="R77" s="37"/>
    </row>
    <row r="78" spans="1:18" ht="30.75" x14ac:dyDescent="0.2">
      <c r="A78" s="6"/>
      <c r="B78" s="6"/>
      <c r="C78" s="98"/>
      <c r="D78" s="5"/>
      <c r="E78" s="5"/>
      <c r="F78" s="5"/>
      <c r="G78" s="5"/>
      <c r="H78" s="5"/>
      <c r="I78" s="5"/>
      <c r="J78" s="5"/>
      <c r="K78" s="5"/>
      <c r="L78" s="5"/>
      <c r="M78" s="5"/>
      <c r="N78" s="6"/>
      <c r="O78" s="6"/>
      <c r="P78" s="37"/>
      <c r="Q78" s="37"/>
    </row>
    <row r="79" spans="1:18" ht="30.75" x14ac:dyDescent="0.2">
      <c r="A79" s="6"/>
      <c r="B79" s="6"/>
      <c r="C79" s="98"/>
      <c r="D79" s="37"/>
      <c r="E79" s="37"/>
      <c r="F79" s="37"/>
      <c r="G79" s="37"/>
      <c r="H79" s="37"/>
      <c r="I79" s="37"/>
      <c r="J79" s="37"/>
      <c r="K79" s="37"/>
      <c r="L79" s="5"/>
      <c r="M79" s="5"/>
      <c r="N79" s="6"/>
      <c r="O79" s="6"/>
      <c r="P79" s="37"/>
      <c r="Q79" s="37"/>
    </row>
    <row r="80" spans="1:18" ht="30.75" x14ac:dyDescent="0.2">
      <c r="A80" s="6"/>
      <c r="B80" s="6"/>
      <c r="C80" s="6"/>
      <c r="D80" s="290"/>
      <c r="E80" s="290"/>
      <c r="F80" s="290"/>
      <c r="G80" s="290"/>
      <c r="H80" s="290"/>
      <c r="I80" s="290"/>
      <c r="J80" s="290"/>
      <c r="K80" s="290"/>
      <c r="L80" s="5"/>
      <c r="M80" s="5"/>
      <c r="N80" s="6"/>
      <c r="O80" s="6"/>
      <c r="P80" s="37"/>
      <c r="Q80" s="37"/>
    </row>
    <row r="81" spans="1:17" ht="30.75" x14ac:dyDescent="0.2">
      <c r="A81" s="6"/>
      <c r="B81" s="6"/>
      <c r="C81" s="6"/>
      <c r="D81" s="37"/>
      <c r="E81" s="37"/>
      <c r="F81" s="37"/>
      <c r="G81" s="37"/>
      <c r="H81" s="37"/>
      <c r="I81" s="37"/>
      <c r="J81" s="37"/>
      <c r="K81" s="37"/>
      <c r="L81" s="5"/>
      <c r="M81" s="5"/>
      <c r="N81" s="6"/>
      <c r="O81" s="6"/>
      <c r="P81" s="37"/>
      <c r="Q81" s="37"/>
    </row>
    <row r="82" spans="1:17" ht="30.75" x14ac:dyDescent="0.2">
      <c r="A82" s="6"/>
      <c r="B82" s="6"/>
      <c r="C82" s="6"/>
      <c r="D82" s="6"/>
      <c r="E82" s="6"/>
      <c r="F82" s="6"/>
      <c r="G82" s="6"/>
      <c r="H82" s="6"/>
      <c r="I82" s="6"/>
      <c r="J82" s="6"/>
      <c r="K82" s="6"/>
      <c r="L82" s="5"/>
      <c r="M82" s="5"/>
      <c r="N82" s="6"/>
      <c r="O82" s="6"/>
      <c r="P82" s="37"/>
      <c r="Q82" s="37"/>
    </row>
    <row r="83" spans="1:17" ht="20.25" x14ac:dyDescent="0.2">
      <c r="A83" s="6"/>
      <c r="B83" s="6"/>
      <c r="C83" s="6"/>
      <c r="D83" s="6"/>
      <c r="E83" s="6"/>
      <c r="F83" s="6"/>
      <c r="G83" s="6"/>
      <c r="H83" s="6"/>
      <c r="I83" s="6"/>
      <c r="J83" s="6"/>
      <c r="K83" s="6"/>
      <c r="L83" s="37"/>
      <c r="M83" s="37"/>
      <c r="N83" s="37"/>
      <c r="O83" s="37"/>
      <c r="P83" s="37"/>
      <c r="Q83" s="37"/>
    </row>
    <row r="84" spans="1:17" ht="20.25" x14ac:dyDescent="0.2">
      <c r="A84" s="6"/>
      <c r="B84" s="6"/>
      <c r="C84" s="6"/>
      <c r="D84" s="6"/>
      <c r="E84" s="6"/>
      <c r="F84" s="6"/>
      <c r="G84" s="6"/>
      <c r="H84" s="6"/>
      <c r="I84" s="6"/>
      <c r="J84" s="6"/>
      <c r="K84" s="6"/>
      <c r="L84" s="6"/>
      <c r="M84" s="6"/>
      <c r="N84" s="6"/>
      <c r="O84" s="6"/>
      <c r="P84" s="6"/>
      <c r="Q84" s="37"/>
    </row>
    <row r="85" spans="1:17" ht="20.25" x14ac:dyDescent="0.2">
      <c r="A85" s="6"/>
      <c r="B85" s="6"/>
      <c r="C85" s="6"/>
      <c r="D85" s="6"/>
      <c r="E85" s="6"/>
      <c r="F85" s="6"/>
      <c r="G85" s="6"/>
      <c r="H85" s="6"/>
      <c r="I85" s="6"/>
      <c r="J85" s="6"/>
      <c r="K85" s="6"/>
      <c r="L85" s="6"/>
      <c r="M85" s="6"/>
      <c r="N85" s="6"/>
      <c r="O85" s="6"/>
      <c r="P85" s="6"/>
      <c r="Q85" s="37"/>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L185" s="6"/>
      <c r="M185" s="6"/>
      <c r="N185" s="6"/>
      <c r="O185" s="6"/>
      <c r="P185" s="6"/>
      <c r="Q185" s="6"/>
    </row>
    <row r="186" spans="1:17" x14ac:dyDescent="0.2">
      <c r="A186" s="6"/>
      <c r="B186" s="6"/>
      <c r="L186" s="6"/>
      <c r="M186" s="6"/>
      <c r="N186" s="6"/>
      <c r="O186" s="6"/>
      <c r="P186" s="6"/>
      <c r="Q186" s="6"/>
    </row>
    <row r="187" spans="1:17" x14ac:dyDescent="0.2">
      <c r="A187" s="6"/>
      <c r="B187" s="6"/>
      <c r="Q187" s="6"/>
    </row>
    <row r="188" spans="1:17" x14ac:dyDescent="0.2">
      <c r="A188" s="6"/>
      <c r="B188" s="6"/>
      <c r="Q188" s="6"/>
    </row>
    <row r="189" spans="1:17" x14ac:dyDescent="0.2">
      <c r="A189" s="6"/>
      <c r="B189" s="6"/>
    </row>
    <row r="190" spans="1:17" x14ac:dyDescent="0.2">
      <c r="A190" s="6"/>
      <c r="B190" s="6"/>
    </row>
    <row r="191" spans="1:17" x14ac:dyDescent="0.2">
      <c r="A191" s="6"/>
      <c r="B191" s="6"/>
    </row>
    <row r="192" spans="1:17" x14ac:dyDescent="0.2">
      <c r="A192" s="6"/>
      <c r="B192" s="6"/>
    </row>
    <row r="193" spans="1:2" x14ac:dyDescent="0.2">
      <c r="A193" s="6"/>
      <c r="B193" s="6"/>
    </row>
    <row r="194" spans="1:2" x14ac:dyDescent="0.2">
      <c r="A194" s="6"/>
      <c r="B194" s="6"/>
    </row>
    <row r="195" spans="1:2" x14ac:dyDescent="0.2">
      <c r="A195" s="6"/>
      <c r="B195" s="6"/>
    </row>
    <row r="196" spans="1:2" x14ac:dyDescent="0.2">
      <c r="A196" s="6"/>
      <c r="B196" s="6"/>
    </row>
    <row r="197" spans="1:2" x14ac:dyDescent="0.2">
      <c r="A197" s="6"/>
      <c r="B197" s="6"/>
    </row>
    <row r="198" spans="1:2" x14ac:dyDescent="0.2">
      <c r="A198" s="6"/>
      <c r="B198" s="6"/>
    </row>
    <row r="199" spans="1:2" x14ac:dyDescent="0.2">
      <c r="A199" s="6"/>
      <c r="B199" s="6"/>
    </row>
    <row r="200" spans="1:2" x14ac:dyDescent="0.2">
      <c r="A200" s="6"/>
      <c r="B200" s="6"/>
    </row>
    <row r="201" spans="1:2" x14ac:dyDescent="0.2">
      <c r="A201" s="6"/>
      <c r="B201" s="6"/>
    </row>
    <row r="202" spans="1:2" x14ac:dyDescent="0.2">
      <c r="A202" s="6"/>
      <c r="B202" s="6"/>
    </row>
    <row r="203" spans="1:2" x14ac:dyDescent="0.2">
      <c r="A203" s="6"/>
      <c r="B203" s="6"/>
    </row>
    <row r="204" spans="1:2" x14ac:dyDescent="0.2">
      <c r="A204" s="6"/>
      <c r="B204" s="6"/>
    </row>
    <row r="205" spans="1:2" x14ac:dyDescent="0.2">
      <c r="A205" s="6"/>
      <c r="B205" s="6"/>
    </row>
    <row r="206" spans="1:2" x14ac:dyDescent="0.2">
      <c r="A206" s="6"/>
      <c r="B206" s="6"/>
    </row>
    <row r="207" spans="1:2" x14ac:dyDescent="0.2">
      <c r="A207" s="6"/>
      <c r="B207" s="6"/>
    </row>
    <row r="208" spans="1:2" x14ac:dyDescent="0.2">
      <c r="A208" s="6"/>
      <c r="B208" s="6"/>
    </row>
    <row r="209" spans="1:2" x14ac:dyDescent="0.2">
      <c r="A209" s="6"/>
      <c r="B209" s="6"/>
    </row>
    <row r="210" spans="1:2" x14ac:dyDescent="0.2">
      <c r="A210" s="6"/>
      <c r="B210" s="6"/>
    </row>
    <row r="211" spans="1:2" x14ac:dyDescent="0.2">
      <c r="A211" s="6"/>
      <c r="B211" s="6"/>
    </row>
    <row r="212" spans="1:2" x14ac:dyDescent="0.2">
      <c r="A212" s="6"/>
      <c r="B212" s="6"/>
    </row>
    <row r="213" spans="1:2" x14ac:dyDescent="0.2">
      <c r="A213" s="6"/>
      <c r="B213" s="6"/>
    </row>
    <row r="214" spans="1:2" x14ac:dyDescent="0.2">
      <c r="A214" s="6"/>
      <c r="B214" s="6"/>
    </row>
    <row r="215" spans="1:2" x14ac:dyDescent="0.2">
      <c r="A215" s="6"/>
      <c r="B215" s="6"/>
    </row>
    <row r="216" spans="1:2" x14ac:dyDescent="0.2">
      <c r="A216" s="6"/>
      <c r="B216" s="6"/>
    </row>
    <row r="217" spans="1:2" x14ac:dyDescent="0.2">
      <c r="A217" s="6"/>
      <c r="B217" s="6"/>
    </row>
    <row r="218" spans="1:2" x14ac:dyDescent="0.2">
      <c r="A218" s="6"/>
      <c r="B218" s="6"/>
    </row>
    <row r="219" spans="1:2" x14ac:dyDescent="0.2">
      <c r="A219" s="6"/>
      <c r="B219" s="6"/>
    </row>
    <row r="220" spans="1:2" x14ac:dyDescent="0.2">
      <c r="A220" s="6"/>
      <c r="B220" s="6"/>
    </row>
    <row r="221" spans="1:2" x14ac:dyDescent="0.2">
      <c r="A221" s="6"/>
      <c r="B221" s="6"/>
    </row>
    <row r="222" spans="1:2" x14ac:dyDescent="0.2">
      <c r="A222" s="6"/>
      <c r="B222" s="6"/>
    </row>
    <row r="223" spans="1:2" x14ac:dyDescent="0.2">
      <c r="A223" s="6"/>
      <c r="B223" s="6"/>
    </row>
  </sheetData>
  <mergeCells count="65">
    <mergeCell ref="A50:F50"/>
    <mergeCell ref="A54:Q54"/>
    <mergeCell ref="B44:F44"/>
    <mergeCell ref="B45:F45"/>
    <mergeCell ref="B46:F46"/>
    <mergeCell ref="B47:F47"/>
    <mergeCell ref="B48:F48"/>
    <mergeCell ref="B49:F49"/>
    <mergeCell ref="A55:Q55"/>
    <mergeCell ref="A56:Q56"/>
    <mergeCell ref="A57:Q57"/>
    <mergeCell ref="A58:Q58"/>
    <mergeCell ref="A59:E59"/>
    <mergeCell ref="B43:F43"/>
    <mergeCell ref="B32:F32"/>
    <mergeCell ref="B33:F33"/>
    <mergeCell ref="B34:F34"/>
    <mergeCell ref="B35:F35"/>
    <mergeCell ref="B36:F36"/>
    <mergeCell ref="B37:F37"/>
    <mergeCell ref="B38:F38"/>
    <mergeCell ref="B39:F39"/>
    <mergeCell ref="B40:F40"/>
    <mergeCell ref="B41:F41"/>
    <mergeCell ref="B42:F42"/>
    <mergeCell ref="B31:F31"/>
    <mergeCell ref="P20:Q20"/>
    <mergeCell ref="B21:F21"/>
    <mergeCell ref="B22:F22"/>
    <mergeCell ref="B23:F23"/>
    <mergeCell ref="B24:F24"/>
    <mergeCell ref="B25:F25"/>
    <mergeCell ref="B26:F26"/>
    <mergeCell ref="B27:F27"/>
    <mergeCell ref="B28:F28"/>
    <mergeCell ref="B29:F29"/>
    <mergeCell ref="B30:F30"/>
    <mergeCell ref="A19:A21"/>
    <mergeCell ref="B19:F19"/>
    <mergeCell ref="G19:L19"/>
    <mergeCell ref="M19:Q19"/>
    <mergeCell ref="B20:F20"/>
    <mergeCell ref="G20:G21"/>
    <mergeCell ref="H20:I20"/>
    <mergeCell ref="J20:J21"/>
    <mergeCell ref="K20:L20"/>
    <mergeCell ref="M20:O20"/>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27" orientation="landscape" r:id="rId1"/>
  <headerFooter alignWithMargins="0">
    <oddFooter>&amp;C&amp;"Gotham Book,Negrita"&amp;18Principio Rector 2  &amp;"Gotham Book,Normal"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C92ACB-12ED-4CDC-82C4-72E6A4156E48}">
  <sheetPr codeName="Hoja10">
    <tabColor rgb="FF00B0F0"/>
    <pageSetUpPr fitToPage="1"/>
  </sheetPr>
  <dimension ref="A1:V221"/>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85546875" style="2" customWidth="1"/>
    <col min="2" max="2" width="10.7109375" style="2" customWidth="1"/>
    <col min="3" max="3" width="20.7109375" style="2" customWidth="1"/>
    <col min="4" max="4" width="43.5703125" style="2" customWidth="1"/>
    <col min="5" max="6" width="20.7109375" style="2" customWidth="1"/>
    <col min="7" max="7" width="29.28515625" style="2" customWidth="1"/>
    <col min="8" max="8" width="25.7109375" style="2" customWidth="1"/>
    <col min="9" max="10" width="25.5703125" style="2" customWidth="1"/>
    <col min="11" max="11" width="24.5703125" style="2" customWidth="1"/>
    <col min="12" max="12" width="24.42578125" style="2" customWidth="1"/>
    <col min="13" max="13" width="36.5703125" style="2" customWidth="1"/>
    <col min="14" max="14" width="36.140625" style="2" customWidth="1"/>
    <col min="15" max="15" width="35.85546875" style="2" customWidth="1"/>
    <col min="16" max="16" width="24.140625" style="2" customWidth="1"/>
    <col min="17" max="17" width="24.42578125" style="2" customWidth="1"/>
    <col min="18" max="18" width="27.7109375" style="2" bestFit="1" customWidth="1"/>
    <col min="19" max="19" width="15.42578125" style="2" bestFit="1" customWidth="1"/>
    <col min="20" max="20" width="26.28515625" style="2" bestFit="1" customWidth="1"/>
    <col min="21" max="22" width="29.570312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1</v>
      </c>
      <c r="B10" s="614"/>
      <c r="C10" s="614" t="s">
        <v>56</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3</v>
      </c>
      <c r="B13" s="614"/>
      <c r="C13" s="614" t="s">
        <v>109</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22"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22" s="3" customFormat="1" ht="12" customHeight="1" x14ac:dyDescent="0.2">
      <c r="A18" s="118"/>
      <c r="B18" s="118"/>
      <c r="C18" s="118"/>
      <c r="D18" s="118"/>
      <c r="E18" s="118"/>
      <c r="F18" s="118"/>
      <c r="G18" s="118"/>
      <c r="H18" s="118"/>
      <c r="I18" s="118"/>
      <c r="J18" s="118"/>
      <c r="K18" s="118"/>
      <c r="L18" s="118"/>
      <c r="M18" s="118"/>
      <c r="N18" s="118"/>
      <c r="O18" s="118"/>
      <c r="P18" s="118"/>
      <c r="Q18" s="118"/>
    </row>
    <row r="19" spans="1:22"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22"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22"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22" s="3" customFormat="1" ht="28.5" customHeight="1" x14ac:dyDescent="0.5">
      <c r="A22" s="141"/>
      <c r="B22" s="654"/>
      <c r="C22" s="655"/>
      <c r="D22" s="655"/>
      <c r="E22" s="655"/>
      <c r="F22" s="655"/>
      <c r="G22" s="107"/>
      <c r="H22" s="110"/>
      <c r="I22" s="110"/>
      <c r="J22" s="110"/>
      <c r="K22" s="108"/>
      <c r="L22" s="108"/>
      <c r="M22" s="132"/>
      <c r="N22" s="132"/>
      <c r="O22" s="132"/>
      <c r="P22" s="108"/>
      <c r="Q22" s="108"/>
    </row>
    <row r="23" spans="1:22" s="3" customFormat="1" ht="42" customHeight="1" x14ac:dyDescent="0.2">
      <c r="A23" s="244">
        <v>31</v>
      </c>
      <c r="B23" s="657" t="s">
        <v>119</v>
      </c>
      <c r="C23" s="657"/>
      <c r="D23" s="657"/>
      <c r="E23" s="657"/>
      <c r="F23" s="657"/>
      <c r="G23" s="177" t="str">
        <f>+G24</f>
        <v>Niño (a)-Atender</v>
      </c>
      <c r="H23" s="182">
        <v>61103</v>
      </c>
      <c r="I23" s="182">
        <v>61103</v>
      </c>
      <c r="J23" s="182">
        <v>60465</v>
      </c>
      <c r="K23" s="178">
        <v>0.98955861414333179</v>
      </c>
      <c r="L23" s="178">
        <v>0.98955861414333179</v>
      </c>
      <c r="M23" s="181">
        <v>1878323498</v>
      </c>
      <c r="N23" s="181">
        <v>2064826831.8200004</v>
      </c>
      <c r="O23" s="181">
        <v>1311131696.0199997</v>
      </c>
      <c r="P23" s="178">
        <v>0.69803295194681092</v>
      </c>
      <c r="Q23" s="178">
        <v>0.63498385230897492</v>
      </c>
      <c r="R23" s="10"/>
      <c r="S23" s="10"/>
      <c r="T23" s="10"/>
      <c r="U23" s="10"/>
      <c r="V23" s="10"/>
    </row>
    <row r="24" spans="1:22" s="3" customFormat="1" ht="42.75" customHeight="1" x14ac:dyDescent="0.2">
      <c r="A24" s="176">
        <v>110</v>
      </c>
      <c r="B24" s="659" t="s">
        <v>74</v>
      </c>
      <c r="C24" s="659"/>
      <c r="D24" s="659"/>
      <c r="E24" s="659"/>
      <c r="F24" s="659"/>
      <c r="G24" s="177" t="str">
        <f>G25</f>
        <v>Niño (a)-Atender</v>
      </c>
      <c r="H24" s="182">
        <v>61103</v>
      </c>
      <c r="I24" s="182">
        <v>61103</v>
      </c>
      <c r="J24" s="182">
        <v>60465</v>
      </c>
      <c r="K24" s="178">
        <v>0.98955861414333179</v>
      </c>
      <c r="L24" s="178">
        <v>0.98955861414333179</v>
      </c>
      <c r="M24" s="181">
        <v>1878323498</v>
      </c>
      <c r="N24" s="181">
        <v>2064826831.8200004</v>
      </c>
      <c r="O24" s="181">
        <v>1311131696.0199997</v>
      </c>
      <c r="P24" s="178">
        <v>0.69803295194681092</v>
      </c>
      <c r="Q24" s="178">
        <v>0.63498385230897492</v>
      </c>
      <c r="R24" s="10"/>
      <c r="S24" s="10"/>
      <c r="T24" s="10"/>
      <c r="U24" s="10"/>
      <c r="V24" s="10"/>
    </row>
    <row r="25" spans="1:22" s="3" customFormat="1" ht="43.5" customHeight="1" x14ac:dyDescent="0.2">
      <c r="A25" s="227">
        <v>1</v>
      </c>
      <c r="B25" s="637" t="s">
        <v>75</v>
      </c>
      <c r="C25" s="637"/>
      <c r="D25" s="637"/>
      <c r="E25" s="637"/>
      <c r="F25" s="637"/>
      <c r="G25" s="161" t="s">
        <v>102</v>
      </c>
      <c r="H25" s="156">
        <v>674</v>
      </c>
      <c r="I25" s="156">
        <v>674</v>
      </c>
      <c r="J25" s="156">
        <v>664</v>
      </c>
      <c r="K25" s="180">
        <v>0.98516320474777452</v>
      </c>
      <c r="L25" s="180">
        <v>0.98516320474777452</v>
      </c>
      <c r="M25" s="188">
        <v>208927373</v>
      </c>
      <c r="N25" s="188">
        <v>236092457.21000007</v>
      </c>
      <c r="O25" s="188">
        <v>138744984.27000004</v>
      </c>
      <c r="P25" s="180">
        <v>0.6640823664116049</v>
      </c>
      <c r="Q25" s="180">
        <v>0.58767224463502798</v>
      </c>
      <c r="R25" s="10"/>
      <c r="S25" s="10"/>
      <c r="T25" s="10"/>
      <c r="U25" s="10"/>
      <c r="V25" s="10"/>
    </row>
    <row r="26" spans="1:22" s="3" customFormat="1" ht="43.5" customHeight="1" x14ac:dyDescent="0.2">
      <c r="A26" s="160">
        <v>2</v>
      </c>
      <c r="B26" s="660" t="s">
        <v>412</v>
      </c>
      <c r="C26" s="660"/>
      <c r="D26" s="660"/>
      <c r="E26" s="660"/>
      <c r="F26" s="660"/>
      <c r="G26" s="227" t="s">
        <v>182</v>
      </c>
      <c r="H26" s="156">
        <v>24</v>
      </c>
      <c r="I26" s="156">
        <v>24</v>
      </c>
      <c r="J26" s="156">
        <v>24</v>
      </c>
      <c r="K26" s="180">
        <v>1</v>
      </c>
      <c r="L26" s="180">
        <v>1</v>
      </c>
      <c r="M26" s="163">
        <v>0</v>
      </c>
      <c r="N26" s="163">
        <v>33559746.5</v>
      </c>
      <c r="O26" s="163">
        <v>172817.26</v>
      </c>
      <c r="P26" s="180">
        <v>0</v>
      </c>
      <c r="Q26" s="180">
        <v>5.1495400896428107E-3</v>
      </c>
      <c r="R26" s="10"/>
      <c r="S26" s="10"/>
      <c r="T26" s="10"/>
      <c r="U26" s="10"/>
      <c r="V26" s="10"/>
    </row>
    <row r="27" spans="1:22" s="3" customFormat="1" ht="40.5" customHeight="1" x14ac:dyDescent="0.2">
      <c r="A27" s="160">
        <v>3</v>
      </c>
      <c r="B27" s="660" t="s">
        <v>204</v>
      </c>
      <c r="C27" s="660"/>
      <c r="D27" s="660"/>
      <c r="E27" s="660"/>
      <c r="F27" s="660"/>
      <c r="G27" s="161" t="s">
        <v>102</v>
      </c>
      <c r="H27" s="156">
        <v>60405</v>
      </c>
      <c r="I27" s="156">
        <v>60405</v>
      </c>
      <c r="J27" s="156">
        <v>59777</v>
      </c>
      <c r="K27" s="180">
        <v>0.98960350964324151</v>
      </c>
      <c r="L27" s="180">
        <v>0.98960350964324151</v>
      </c>
      <c r="M27" s="188">
        <v>1669396125</v>
      </c>
      <c r="N27" s="188">
        <v>1795174628.1100004</v>
      </c>
      <c r="O27" s="188">
        <v>1172213894.4899998</v>
      </c>
      <c r="P27" s="180">
        <v>0.70217839668820348</v>
      </c>
      <c r="Q27" s="180">
        <v>0.65298042660291633</v>
      </c>
    </row>
    <row r="28" spans="1:22" s="3" customFormat="1" ht="53.25" customHeight="1" x14ac:dyDescent="0.2">
      <c r="A28" s="160"/>
      <c r="B28" s="684"/>
      <c r="C28" s="685"/>
      <c r="D28" s="685"/>
      <c r="E28" s="685"/>
      <c r="F28" s="686"/>
      <c r="G28" s="177"/>
      <c r="H28" s="182"/>
      <c r="I28" s="182"/>
      <c r="J28" s="182"/>
      <c r="K28" s="178"/>
      <c r="L28" s="178"/>
      <c r="M28" s="181"/>
      <c r="N28" s="181"/>
      <c r="O28" s="181"/>
      <c r="P28" s="178"/>
      <c r="Q28" s="178"/>
    </row>
    <row r="29" spans="1:22" s="12" customFormat="1" ht="32.25" customHeight="1" x14ac:dyDescent="0.2">
      <c r="A29" s="176" t="s">
        <v>300</v>
      </c>
      <c r="B29" s="659" t="s">
        <v>73</v>
      </c>
      <c r="C29" s="659"/>
      <c r="D29" s="659"/>
      <c r="E29" s="659"/>
      <c r="F29" s="659"/>
      <c r="G29" s="244" t="str">
        <f>G30</f>
        <v>Varios</v>
      </c>
      <c r="H29" s="182">
        <v>473860</v>
      </c>
      <c r="I29" s="182">
        <v>473860</v>
      </c>
      <c r="J29" s="182">
        <v>474894</v>
      </c>
      <c r="K29" s="178">
        <v>1.0021820790950913</v>
      </c>
      <c r="L29" s="178">
        <v>1.0021820790950913</v>
      </c>
      <c r="M29" s="183">
        <v>8866366889</v>
      </c>
      <c r="N29" s="183">
        <v>9492930710.7400036</v>
      </c>
      <c r="O29" s="183">
        <v>6209567318.7000008</v>
      </c>
      <c r="P29" s="178">
        <v>0.70035081972570523</v>
      </c>
      <c r="Q29" s="178">
        <v>0.65412542321358058</v>
      </c>
    </row>
    <row r="30" spans="1:22" s="3" customFormat="1" ht="42" customHeight="1" x14ac:dyDescent="0.2">
      <c r="A30" s="176" t="s">
        <v>289</v>
      </c>
      <c r="B30" s="657" t="s">
        <v>74</v>
      </c>
      <c r="C30" s="657"/>
      <c r="D30" s="657"/>
      <c r="E30" s="657"/>
      <c r="F30" s="657"/>
      <c r="G30" s="244" t="s">
        <v>28</v>
      </c>
      <c r="H30" s="182">
        <v>473860</v>
      </c>
      <c r="I30" s="182">
        <v>473860</v>
      </c>
      <c r="J30" s="182">
        <v>474894</v>
      </c>
      <c r="K30" s="178">
        <v>1.0021820790950913</v>
      </c>
      <c r="L30" s="178">
        <v>1.0021820790950913</v>
      </c>
      <c r="M30" s="183">
        <v>8866366889</v>
      </c>
      <c r="N30" s="183">
        <v>9492930710.7400036</v>
      </c>
      <c r="O30" s="183">
        <v>6209567318.7000008</v>
      </c>
      <c r="P30" s="178">
        <v>0.70035081972570523</v>
      </c>
      <c r="Q30" s="178">
        <v>0.65412542321358058</v>
      </c>
    </row>
    <row r="31" spans="1:22" s="3" customFormat="1" ht="49.5" customHeight="1" x14ac:dyDescent="0.2">
      <c r="A31" s="160" t="s">
        <v>285</v>
      </c>
      <c r="B31" s="637" t="s">
        <v>76</v>
      </c>
      <c r="C31" s="637"/>
      <c r="D31" s="637"/>
      <c r="E31" s="637"/>
      <c r="F31" s="637"/>
      <c r="G31" s="227" t="s">
        <v>102</v>
      </c>
      <c r="H31" s="156">
        <v>177681</v>
      </c>
      <c r="I31" s="156">
        <v>177681</v>
      </c>
      <c r="J31" s="156">
        <v>178656</v>
      </c>
      <c r="K31" s="180">
        <v>1.0054873621827882</v>
      </c>
      <c r="L31" s="180">
        <v>1.0054873621827882</v>
      </c>
      <c r="M31" s="163">
        <v>4576436713</v>
      </c>
      <c r="N31" s="163">
        <v>4687353720.3000031</v>
      </c>
      <c r="O31" s="163">
        <v>3316888540.0000014</v>
      </c>
      <c r="P31" s="180">
        <v>0.72477535427900086</v>
      </c>
      <c r="Q31" s="180">
        <v>0.70762497091593757</v>
      </c>
    </row>
    <row r="32" spans="1:22" s="3" customFormat="1" ht="40.5" customHeight="1" x14ac:dyDescent="0.2">
      <c r="A32" s="160" t="s">
        <v>286</v>
      </c>
      <c r="B32" s="637" t="s">
        <v>77</v>
      </c>
      <c r="C32" s="637"/>
      <c r="D32" s="637"/>
      <c r="E32" s="637"/>
      <c r="F32" s="637"/>
      <c r="G32" s="227" t="s">
        <v>182</v>
      </c>
      <c r="H32" s="156">
        <v>82891</v>
      </c>
      <c r="I32" s="156">
        <v>82891</v>
      </c>
      <c r="J32" s="156">
        <v>82038</v>
      </c>
      <c r="K32" s="180">
        <v>0.98970937737510711</v>
      </c>
      <c r="L32" s="180">
        <v>0.98970937737510711</v>
      </c>
      <c r="M32" s="163">
        <v>3844927164</v>
      </c>
      <c r="N32" s="163">
        <v>4320076537.8700008</v>
      </c>
      <c r="O32" s="163">
        <v>2572661212.5199986</v>
      </c>
      <c r="P32" s="180">
        <v>0.66910531793886496</v>
      </c>
      <c r="Q32" s="180">
        <v>0.59551287806313735</v>
      </c>
    </row>
    <row r="33" spans="1:17" s="3" customFormat="1" ht="39.75" customHeight="1" x14ac:dyDescent="0.2">
      <c r="A33" s="227" t="s">
        <v>287</v>
      </c>
      <c r="B33" s="637" t="s">
        <v>205</v>
      </c>
      <c r="C33" s="637"/>
      <c r="D33" s="637"/>
      <c r="E33" s="637"/>
      <c r="F33" s="637"/>
      <c r="G33" s="227" t="s">
        <v>102</v>
      </c>
      <c r="H33" s="156">
        <v>213288</v>
      </c>
      <c r="I33" s="156">
        <v>213288</v>
      </c>
      <c r="J33" s="156">
        <v>214200</v>
      </c>
      <c r="K33" s="180">
        <v>1.0042759086305839</v>
      </c>
      <c r="L33" s="180">
        <v>1.0042759086305839</v>
      </c>
      <c r="M33" s="163">
        <v>445003012</v>
      </c>
      <c r="N33" s="163">
        <v>485500452.56999999</v>
      </c>
      <c r="O33" s="163">
        <v>320017566.17999995</v>
      </c>
      <c r="P33" s="180">
        <v>0.71913573065882963</v>
      </c>
      <c r="Q33" s="180">
        <v>0.65914988232448546</v>
      </c>
    </row>
    <row r="34" spans="1:17" s="3" customFormat="1" ht="39" customHeight="1" x14ac:dyDescent="0.2">
      <c r="A34" s="227"/>
      <c r="B34" s="651"/>
      <c r="C34" s="652"/>
      <c r="D34" s="652"/>
      <c r="E34" s="652"/>
      <c r="F34" s="653"/>
      <c r="G34" s="227"/>
      <c r="H34" s="156"/>
      <c r="I34" s="156"/>
      <c r="J34" s="156"/>
      <c r="K34" s="180"/>
      <c r="L34" s="180"/>
      <c r="M34" s="163"/>
      <c r="N34" s="163"/>
      <c r="O34" s="163"/>
      <c r="P34" s="180"/>
      <c r="Q34" s="180"/>
    </row>
    <row r="35" spans="1:17" s="3" customFormat="1" ht="13.5" customHeight="1" x14ac:dyDescent="0.2">
      <c r="A35" s="227"/>
      <c r="B35" s="648"/>
      <c r="C35" s="649"/>
      <c r="D35" s="649"/>
      <c r="E35" s="649"/>
      <c r="F35" s="650"/>
      <c r="G35" s="227"/>
      <c r="H35" s="156"/>
      <c r="I35" s="156"/>
      <c r="J35" s="156"/>
      <c r="K35" s="180"/>
      <c r="L35" s="180"/>
      <c r="M35" s="163"/>
      <c r="N35" s="163"/>
      <c r="O35" s="163"/>
      <c r="P35" s="180"/>
      <c r="Q35" s="180"/>
    </row>
    <row r="36" spans="1:17" ht="38.25" customHeight="1" x14ac:dyDescent="0.2">
      <c r="A36" s="244" t="s">
        <v>301</v>
      </c>
      <c r="B36" s="673" t="s">
        <v>120</v>
      </c>
      <c r="C36" s="674"/>
      <c r="D36" s="674"/>
      <c r="E36" s="674"/>
      <c r="F36" s="675"/>
      <c r="G36" s="244" t="str">
        <f>+G37</f>
        <v>Varios</v>
      </c>
      <c r="H36" s="182">
        <v>198405</v>
      </c>
      <c r="I36" s="182">
        <v>432729</v>
      </c>
      <c r="J36" s="182">
        <v>434761</v>
      </c>
      <c r="K36" s="178">
        <v>2.191280461681913</v>
      </c>
      <c r="L36" s="178">
        <v>1.0046957795756697</v>
      </c>
      <c r="M36" s="183">
        <v>59953728</v>
      </c>
      <c r="N36" s="183">
        <v>163552234.06</v>
      </c>
      <c r="O36" s="183">
        <v>134283367.44</v>
      </c>
      <c r="P36" s="178">
        <v>2.2397834449927783</v>
      </c>
      <c r="Q36" s="178">
        <v>0.82104269753195447</v>
      </c>
    </row>
    <row r="37" spans="1:17" ht="44.25" customHeight="1" x14ac:dyDescent="0.2">
      <c r="A37" s="244" t="s">
        <v>289</v>
      </c>
      <c r="B37" s="673" t="s">
        <v>74</v>
      </c>
      <c r="C37" s="674"/>
      <c r="D37" s="674"/>
      <c r="E37" s="674"/>
      <c r="F37" s="675"/>
      <c r="G37" s="244" t="s">
        <v>28</v>
      </c>
      <c r="H37" s="182">
        <v>198405</v>
      </c>
      <c r="I37" s="182">
        <v>432729</v>
      </c>
      <c r="J37" s="182">
        <v>434761</v>
      </c>
      <c r="K37" s="178">
        <v>2.191280461681913</v>
      </c>
      <c r="L37" s="178">
        <v>1.0046957795756697</v>
      </c>
      <c r="M37" s="183">
        <v>59953728</v>
      </c>
      <c r="N37" s="183">
        <v>163552234.06</v>
      </c>
      <c r="O37" s="183">
        <v>134283367.44</v>
      </c>
      <c r="P37" s="178">
        <v>2.2397834449927783</v>
      </c>
      <c r="Q37" s="178">
        <v>0.82104269753195447</v>
      </c>
    </row>
    <row r="38" spans="1:17" ht="39" customHeight="1" x14ac:dyDescent="0.2">
      <c r="A38" s="227" t="s">
        <v>285</v>
      </c>
      <c r="B38" s="651" t="s">
        <v>206</v>
      </c>
      <c r="C38" s="652"/>
      <c r="D38" s="652"/>
      <c r="E38" s="652"/>
      <c r="F38" s="653"/>
      <c r="G38" s="227" t="s">
        <v>102</v>
      </c>
      <c r="H38" s="156">
        <v>82610</v>
      </c>
      <c r="I38" s="156">
        <v>82610</v>
      </c>
      <c r="J38" s="156">
        <v>87833</v>
      </c>
      <c r="K38" s="180">
        <v>1.0632247911875075</v>
      </c>
      <c r="L38" s="180">
        <v>1.0632247911875075</v>
      </c>
      <c r="M38" s="163">
        <v>756868</v>
      </c>
      <c r="N38" s="163">
        <v>12754322</v>
      </c>
      <c r="O38" s="163">
        <v>77579.399999999994</v>
      </c>
      <c r="P38" s="180">
        <v>0.10250056813077048</v>
      </c>
      <c r="Q38" s="180">
        <v>6.0825969424325331E-3</v>
      </c>
    </row>
    <row r="39" spans="1:17" ht="45.75" customHeight="1" x14ac:dyDescent="0.2">
      <c r="A39" s="227" t="s">
        <v>286</v>
      </c>
      <c r="B39" s="651" t="s">
        <v>207</v>
      </c>
      <c r="C39" s="652"/>
      <c r="D39" s="652"/>
      <c r="E39" s="652"/>
      <c r="F39" s="653"/>
      <c r="G39" s="227" t="s">
        <v>102</v>
      </c>
      <c r="H39" s="156">
        <v>35060</v>
      </c>
      <c r="I39" s="156">
        <v>269384</v>
      </c>
      <c r="J39" s="156">
        <v>269384</v>
      </c>
      <c r="K39" s="180">
        <v>7.6835139760410724</v>
      </c>
      <c r="L39" s="180">
        <v>1</v>
      </c>
      <c r="M39" s="163">
        <v>39754427</v>
      </c>
      <c r="N39" s="163">
        <v>106239638.42</v>
      </c>
      <c r="O39" s="163">
        <v>101986220.5</v>
      </c>
      <c r="P39" s="180">
        <v>2.5654053698220829</v>
      </c>
      <c r="Q39" s="180">
        <v>0.959963926993192</v>
      </c>
    </row>
    <row r="40" spans="1:17" ht="51" customHeight="1" x14ac:dyDescent="0.2">
      <c r="A40" s="227" t="s">
        <v>287</v>
      </c>
      <c r="B40" s="660" t="s">
        <v>121</v>
      </c>
      <c r="C40" s="660"/>
      <c r="D40" s="660"/>
      <c r="E40" s="660"/>
      <c r="F40" s="660"/>
      <c r="G40" s="227" t="s">
        <v>46</v>
      </c>
      <c r="H40" s="156">
        <v>5250</v>
      </c>
      <c r="I40" s="156">
        <v>5250</v>
      </c>
      <c r="J40" s="156">
        <v>4241</v>
      </c>
      <c r="K40" s="180">
        <v>0.80780952380952376</v>
      </c>
      <c r="L40" s="180">
        <v>0.80780952380952376</v>
      </c>
      <c r="M40" s="163">
        <v>19145961</v>
      </c>
      <c r="N40" s="163">
        <v>44261801.640000001</v>
      </c>
      <c r="O40" s="163">
        <v>32184190.499999996</v>
      </c>
      <c r="P40" s="180">
        <v>1.6809911239242572</v>
      </c>
      <c r="Q40" s="180">
        <v>0.72713241005794715</v>
      </c>
    </row>
    <row r="41" spans="1:17" ht="43.5" customHeight="1" x14ac:dyDescent="0.2">
      <c r="A41" s="227" t="s">
        <v>302</v>
      </c>
      <c r="B41" s="651" t="s">
        <v>208</v>
      </c>
      <c r="C41" s="652"/>
      <c r="D41" s="652"/>
      <c r="E41" s="652"/>
      <c r="F41" s="653"/>
      <c r="G41" s="227" t="s">
        <v>102</v>
      </c>
      <c r="H41" s="156">
        <v>75485</v>
      </c>
      <c r="I41" s="156">
        <v>75485</v>
      </c>
      <c r="J41" s="156">
        <v>73303</v>
      </c>
      <c r="K41" s="180">
        <v>0.97109359475392465</v>
      </c>
      <c r="L41" s="180">
        <v>0.97109359475392465</v>
      </c>
      <c r="M41" s="163">
        <v>296472</v>
      </c>
      <c r="N41" s="163">
        <v>296472</v>
      </c>
      <c r="O41" s="163">
        <v>35377.040000000001</v>
      </c>
      <c r="P41" s="180">
        <v>0.11932674923770205</v>
      </c>
      <c r="Q41" s="180">
        <v>0.11932674923770205</v>
      </c>
    </row>
    <row r="42" spans="1:17" ht="14.25" customHeight="1" x14ac:dyDescent="0.2">
      <c r="A42" s="244"/>
      <c r="B42" s="673"/>
      <c r="C42" s="674"/>
      <c r="D42" s="674"/>
      <c r="E42" s="674"/>
      <c r="F42" s="675"/>
      <c r="G42" s="244"/>
      <c r="H42" s="182"/>
      <c r="I42" s="182"/>
      <c r="J42" s="182"/>
      <c r="K42" s="178"/>
      <c r="L42" s="178"/>
      <c r="M42" s="183"/>
      <c r="N42" s="183"/>
      <c r="O42" s="183"/>
      <c r="P42" s="178"/>
      <c r="Q42" s="178"/>
    </row>
    <row r="43" spans="1:17" ht="14.25" customHeight="1" x14ac:dyDescent="0.2">
      <c r="A43" s="244"/>
      <c r="B43" s="673"/>
      <c r="C43" s="674"/>
      <c r="D43" s="674"/>
      <c r="E43" s="674"/>
      <c r="F43" s="675"/>
      <c r="G43" s="177"/>
      <c r="H43" s="182"/>
      <c r="I43" s="182"/>
      <c r="J43" s="182"/>
      <c r="K43" s="178"/>
      <c r="L43" s="178"/>
      <c r="M43" s="183"/>
      <c r="N43" s="183"/>
      <c r="O43" s="183"/>
      <c r="P43" s="178"/>
      <c r="Q43" s="178"/>
    </row>
    <row r="44" spans="1:17" ht="6.75" customHeight="1" x14ac:dyDescent="0.2">
      <c r="A44" s="160"/>
      <c r="B44" s="660"/>
      <c r="C44" s="660"/>
      <c r="D44" s="660"/>
      <c r="E44" s="660"/>
      <c r="F44" s="660"/>
      <c r="G44" s="161"/>
      <c r="H44" s="161"/>
      <c r="I44" s="161"/>
      <c r="J44" s="156"/>
      <c r="K44" s="180"/>
      <c r="L44" s="180"/>
      <c r="M44" s="163"/>
      <c r="N44" s="163"/>
      <c r="O44" s="163"/>
      <c r="P44" s="180"/>
      <c r="Q44" s="180"/>
    </row>
    <row r="45" spans="1:17" ht="8.25" customHeight="1" x14ac:dyDescent="0.2">
      <c r="A45" s="160"/>
      <c r="B45" s="664"/>
      <c r="C45" s="665"/>
      <c r="D45" s="665"/>
      <c r="E45" s="665"/>
      <c r="F45" s="666"/>
      <c r="G45" s="468"/>
      <c r="H45" s="161"/>
      <c r="I45" s="161"/>
      <c r="J45" s="156"/>
      <c r="K45" s="180"/>
      <c r="L45" s="180"/>
      <c r="M45" s="183"/>
      <c r="N45" s="183"/>
      <c r="O45" s="183"/>
      <c r="P45" s="178"/>
      <c r="Q45" s="178"/>
    </row>
    <row r="46" spans="1:17" ht="3" customHeight="1" x14ac:dyDescent="0.2">
      <c r="A46" s="160"/>
      <c r="B46" s="651"/>
      <c r="C46" s="652"/>
      <c r="D46" s="652"/>
      <c r="E46" s="652"/>
      <c r="F46" s="653"/>
      <c r="G46" s="468"/>
      <c r="H46" s="161"/>
      <c r="I46" s="161"/>
      <c r="J46" s="156"/>
      <c r="K46" s="180"/>
      <c r="L46" s="180"/>
      <c r="M46" s="183"/>
      <c r="N46" s="183"/>
      <c r="O46" s="183"/>
      <c r="P46" s="178"/>
      <c r="Q46" s="178"/>
    </row>
    <row r="47" spans="1:17" ht="9" customHeight="1" x14ac:dyDescent="0.2">
      <c r="A47" s="160"/>
      <c r="B47" s="651"/>
      <c r="C47" s="652"/>
      <c r="D47" s="652"/>
      <c r="E47" s="652"/>
      <c r="F47" s="653"/>
      <c r="G47" s="468"/>
      <c r="H47" s="161"/>
      <c r="I47" s="161"/>
      <c r="J47" s="156"/>
      <c r="K47" s="180"/>
      <c r="L47" s="180"/>
      <c r="M47" s="183"/>
      <c r="N47" s="183"/>
      <c r="O47" s="183"/>
      <c r="P47" s="178"/>
      <c r="Q47" s="178"/>
    </row>
    <row r="48" spans="1:17" ht="1.5" customHeight="1" x14ac:dyDescent="0.2">
      <c r="A48" s="160"/>
      <c r="B48" s="651"/>
      <c r="C48" s="652"/>
      <c r="D48" s="652"/>
      <c r="E48" s="652"/>
      <c r="F48" s="653"/>
      <c r="G48" s="8"/>
      <c r="H48" s="161"/>
      <c r="I48" s="161"/>
      <c r="J48" s="156"/>
      <c r="K48" s="180"/>
      <c r="L48" s="180"/>
      <c r="M48" s="183"/>
      <c r="N48" s="183"/>
      <c r="O48" s="183"/>
      <c r="P48" s="178"/>
      <c r="Q48" s="178"/>
    </row>
    <row r="49" spans="1:18" ht="8.25" hidden="1" customHeight="1" x14ac:dyDescent="0.2">
      <c r="A49" s="227"/>
      <c r="B49" s="660"/>
      <c r="C49" s="660"/>
      <c r="D49" s="660"/>
      <c r="E49" s="660"/>
      <c r="F49" s="660"/>
      <c r="G49" s="160"/>
      <c r="H49" s="156"/>
      <c r="I49" s="156"/>
      <c r="J49" s="156"/>
      <c r="K49" s="180"/>
      <c r="L49" s="180"/>
      <c r="M49" s="156"/>
      <c r="N49" s="156"/>
      <c r="O49" s="156"/>
      <c r="P49" s="180"/>
      <c r="Q49" s="180"/>
    </row>
    <row r="50" spans="1:18" ht="38.25" customHeight="1" x14ac:dyDescent="0.2">
      <c r="A50" s="671" t="s">
        <v>437</v>
      </c>
      <c r="B50" s="663"/>
      <c r="C50" s="663"/>
      <c r="D50" s="663"/>
      <c r="E50" s="663"/>
      <c r="F50" s="663"/>
      <c r="G50" s="167" t="s">
        <v>28</v>
      </c>
      <c r="H50" s="167">
        <v>733368</v>
      </c>
      <c r="I50" s="167">
        <v>967692</v>
      </c>
      <c r="J50" s="167">
        <v>970120</v>
      </c>
      <c r="K50" s="184">
        <v>1.3228283753858909</v>
      </c>
      <c r="L50" s="184">
        <v>1.0025090628009738</v>
      </c>
      <c r="M50" s="245">
        <v>10804644115</v>
      </c>
      <c r="N50" s="245">
        <v>11721309776.620003</v>
      </c>
      <c r="O50" s="245">
        <v>7654982382.1599998</v>
      </c>
      <c r="P50" s="184">
        <v>0.70849000676779805</v>
      </c>
      <c r="Q50" s="318">
        <v>0.65308250767581166</v>
      </c>
    </row>
    <row r="51" spans="1:18" ht="18" customHeight="1" x14ac:dyDescent="0.2">
      <c r="A51" s="170"/>
      <c r="B51" s="170"/>
      <c r="C51" s="170"/>
      <c r="D51" s="170"/>
      <c r="E51" s="170"/>
      <c r="F51" s="170"/>
      <c r="G51" s="170"/>
      <c r="H51" s="170"/>
      <c r="I51" s="170"/>
      <c r="J51" s="170"/>
      <c r="K51" s="170"/>
      <c r="L51" s="170"/>
      <c r="M51" s="170"/>
      <c r="N51" s="170"/>
      <c r="O51" s="170"/>
      <c r="P51" s="170"/>
      <c r="Q51" s="170"/>
    </row>
    <row r="52" spans="1:18" ht="22.5" customHeight="1" x14ac:dyDescent="0.2">
      <c r="A52" s="170" t="s">
        <v>200</v>
      </c>
      <c r="B52" s="170"/>
      <c r="C52" s="170"/>
      <c r="D52" s="170"/>
      <c r="E52" s="170"/>
      <c r="F52" s="170"/>
      <c r="G52" s="170"/>
      <c r="H52" s="170"/>
      <c r="I52" s="170"/>
      <c r="J52" s="170"/>
      <c r="K52" s="170"/>
      <c r="L52" s="170"/>
      <c r="M52" s="170"/>
      <c r="N52" s="170"/>
      <c r="O52" s="170"/>
      <c r="P52" s="170"/>
      <c r="Q52" s="170"/>
    </row>
    <row r="53" spans="1:18" ht="23.25" x14ac:dyDescent="0.35">
      <c r="A53" s="173" t="s">
        <v>23</v>
      </c>
      <c r="B53" s="170"/>
      <c r="C53" s="170"/>
      <c r="D53" s="170"/>
      <c r="E53" s="170"/>
      <c r="F53" s="170"/>
      <c r="G53" s="170"/>
      <c r="H53" s="170"/>
      <c r="I53" s="172"/>
      <c r="J53" s="170"/>
      <c r="K53" s="170"/>
      <c r="L53" s="170"/>
      <c r="M53" s="170"/>
      <c r="N53" s="170"/>
      <c r="O53" s="170"/>
      <c r="P53" s="170"/>
      <c r="Q53" s="175" t="s">
        <v>52</v>
      </c>
      <c r="R53" s="285"/>
    </row>
    <row r="54" spans="1:18" ht="23.25" x14ac:dyDescent="0.35">
      <c r="A54" s="688" t="s">
        <v>792</v>
      </c>
      <c r="B54" s="688"/>
      <c r="C54" s="688"/>
      <c r="D54" s="688"/>
      <c r="E54" s="688"/>
      <c r="F54" s="688"/>
      <c r="G54" s="688"/>
      <c r="H54" s="688"/>
      <c r="I54" s="688"/>
      <c r="J54" s="688"/>
      <c r="K54" s="688"/>
      <c r="L54" s="688"/>
      <c r="M54" s="688"/>
      <c r="N54" s="688"/>
      <c r="O54" s="688"/>
      <c r="P54" s="688"/>
      <c r="Q54" s="688"/>
      <c r="R54" s="285"/>
    </row>
    <row r="55" spans="1:18" ht="23.25" x14ac:dyDescent="0.35">
      <c r="A55" s="688" t="s">
        <v>793</v>
      </c>
      <c r="B55" s="688"/>
      <c r="C55" s="688"/>
      <c r="D55" s="688"/>
      <c r="E55" s="688"/>
      <c r="F55" s="688"/>
      <c r="G55" s="688"/>
      <c r="H55" s="688"/>
      <c r="I55" s="688"/>
      <c r="J55" s="688"/>
      <c r="K55" s="688"/>
      <c r="L55" s="688"/>
      <c r="M55" s="688"/>
      <c r="N55" s="688"/>
      <c r="O55" s="688"/>
      <c r="P55" s="688"/>
      <c r="Q55" s="688"/>
      <c r="R55" s="279"/>
    </row>
    <row r="56" spans="1:18" ht="23.25" x14ac:dyDescent="0.35">
      <c r="A56" s="689"/>
      <c r="B56" s="689"/>
      <c r="C56" s="689"/>
      <c r="D56" s="689"/>
      <c r="E56" s="689"/>
      <c r="F56" s="689"/>
      <c r="G56" s="689"/>
      <c r="H56" s="689"/>
      <c r="I56" s="689"/>
      <c r="J56" s="689"/>
      <c r="K56" s="689"/>
      <c r="L56" s="689"/>
      <c r="M56" s="689"/>
      <c r="N56" s="689"/>
      <c r="O56" s="689"/>
      <c r="P56" s="689"/>
      <c r="Q56" s="689"/>
      <c r="R56" s="285"/>
    </row>
    <row r="57" spans="1:18" ht="30.75" x14ac:dyDescent="0.2">
      <c r="A57" s="37"/>
      <c r="B57" s="6"/>
      <c r="C57" s="98"/>
      <c r="D57" s="60"/>
      <c r="E57" s="5"/>
      <c r="F57" s="5"/>
      <c r="G57" s="5"/>
      <c r="H57" s="5"/>
      <c r="I57" s="5"/>
      <c r="J57" s="5"/>
      <c r="K57" s="5"/>
      <c r="L57" s="5"/>
      <c r="M57" s="5"/>
      <c r="P57" s="37"/>
      <c r="Q57" s="37"/>
      <c r="R57" s="37"/>
    </row>
    <row r="58" spans="1:18" ht="30.75" x14ac:dyDescent="0.2">
      <c r="A58" s="186"/>
      <c r="B58" s="6"/>
      <c r="C58" s="98"/>
      <c r="D58" s="60"/>
      <c r="E58" s="5"/>
      <c r="F58" s="5"/>
      <c r="G58" s="5"/>
      <c r="H58" s="5"/>
      <c r="I58" s="5"/>
      <c r="J58" s="5"/>
      <c r="K58" s="5"/>
      <c r="L58" s="5"/>
      <c r="M58" s="5"/>
      <c r="P58" s="37"/>
      <c r="Q58" s="37"/>
      <c r="R58" s="37"/>
    </row>
    <row r="59" spans="1:18" ht="30.75" x14ac:dyDescent="0.2">
      <c r="A59" s="186"/>
      <c r="B59" s="6"/>
      <c r="C59" s="98"/>
      <c r="D59" s="60"/>
      <c r="E59" s="5"/>
      <c r="F59" s="5"/>
      <c r="G59" s="5"/>
      <c r="H59" s="5"/>
      <c r="I59" s="5"/>
      <c r="J59" s="5"/>
      <c r="K59" s="5"/>
      <c r="L59" s="5"/>
      <c r="M59" s="5"/>
      <c r="P59" s="37"/>
      <c r="Q59" s="37"/>
      <c r="R59" s="37"/>
    </row>
    <row r="60" spans="1:18" ht="30.75" x14ac:dyDescent="0.2">
      <c r="A60" s="186"/>
      <c r="B60" s="6"/>
      <c r="C60" s="98"/>
      <c r="D60" s="60"/>
      <c r="E60" s="5"/>
      <c r="F60" s="5"/>
      <c r="G60" s="5"/>
      <c r="H60" s="5"/>
      <c r="I60" s="5"/>
      <c r="J60" s="5"/>
      <c r="K60" s="5"/>
      <c r="L60" s="5"/>
      <c r="M60" s="5"/>
      <c r="P60" s="37"/>
      <c r="Q60" s="37"/>
      <c r="R60" s="37"/>
    </row>
    <row r="61" spans="1:18" ht="30.75" x14ac:dyDescent="0.2">
      <c r="A61" s="186"/>
      <c r="B61" s="6"/>
      <c r="C61" s="98"/>
      <c r="D61" s="60"/>
      <c r="E61" s="5"/>
      <c r="F61" s="5"/>
      <c r="G61" s="5"/>
      <c r="H61" s="5"/>
      <c r="I61" s="5"/>
      <c r="J61" s="5"/>
      <c r="K61" s="5"/>
      <c r="L61" s="5"/>
      <c r="M61" s="5"/>
      <c r="P61" s="37"/>
      <c r="Q61" s="37"/>
      <c r="R61" s="37"/>
    </row>
    <row r="62" spans="1:18" ht="30.75" x14ac:dyDescent="0.2">
      <c r="A62" s="186"/>
      <c r="B62" s="6"/>
      <c r="C62" s="98"/>
      <c r="D62" s="60"/>
      <c r="E62" s="5"/>
      <c r="F62" s="5"/>
      <c r="G62" s="5"/>
      <c r="H62" s="5"/>
      <c r="I62" s="5"/>
      <c r="J62" s="5"/>
      <c r="K62" s="5"/>
      <c r="L62" s="5"/>
      <c r="M62" s="5"/>
      <c r="P62" s="37"/>
      <c r="Q62" s="37"/>
      <c r="R62" s="37"/>
    </row>
    <row r="63" spans="1:18" ht="30.75" x14ac:dyDescent="0.2">
      <c r="A63" s="186"/>
      <c r="B63" s="6"/>
      <c r="C63" s="98"/>
      <c r="E63" s="5"/>
      <c r="F63" s="5"/>
      <c r="G63" s="5"/>
      <c r="H63" s="5"/>
      <c r="I63" s="5"/>
      <c r="J63" s="5"/>
      <c r="K63" s="5"/>
      <c r="L63" s="5"/>
      <c r="M63" s="5"/>
      <c r="P63" s="37"/>
      <c r="Q63" s="37"/>
      <c r="R63" s="37"/>
    </row>
    <row r="64" spans="1:18" ht="30.75" x14ac:dyDescent="0.2">
      <c r="A64" s="186"/>
      <c r="B64" s="6"/>
      <c r="C64" s="98"/>
      <c r="E64" s="5"/>
      <c r="F64" s="5"/>
      <c r="G64" s="5"/>
      <c r="H64" s="5"/>
      <c r="I64" s="5"/>
      <c r="J64" s="5"/>
      <c r="K64" s="5"/>
      <c r="L64" s="5"/>
      <c r="M64" s="5"/>
      <c r="P64" s="37"/>
      <c r="Q64" s="37"/>
      <c r="R64" s="37"/>
    </row>
    <row r="65" spans="1:18" ht="30.75" x14ac:dyDescent="0.2">
      <c r="A65" s="6"/>
      <c r="B65" s="6"/>
      <c r="C65" s="290"/>
      <c r="D65" s="5"/>
      <c r="E65" s="5"/>
      <c r="F65" s="5"/>
      <c r="G65" s="5"/>
      <c r="H65" s="5"/>
      <c r="I65" s="5"/>
      <c r="J65" s="5"/>
      <c r="K65" s="5"/>
      <c r="L65" s="5"/>
      <c r="M65" s="5"/>
      <c r="P65" s="37"/>
      <c r="Q65" s="37"/>
      <c r="R65" s="37"/>
    </row>
    <row r="66" spans="1:18" ht="30.75" x14ac:dyDescent="0.2">
      <c r="A66" s="6"/>
      <c r="B66" s="6"/>
      <c r="C66" s="98"/>
      <c r="D66" s="5"/>
      <c r="E66" s="5"/>
      <c r="F66" s="5"/>
      <c r="G66" s="5"/>
      <c r="H66" s="5"/>
      <c r="I66" s="5"/>
      <c r="J66" s="5"/>
      <c r="K66" s="5"/>
      <c r="L66" s="5"/>
      <c r="M66" s="5"/>
      <c r="P66" s="37"/>
      <c r="Q66" s="37"/>
      <c r="R66" s="37"/>
    </row>
    <row r="67" spans="1:18" ht="30.75" x14ac:dyDescent="0.2">
      <c r="A67" s="6"/>
      <c r="B67" s="6"/>
      <c r="C67" s="98"/>
      <c r="E67" s="5"/>
      <c r="F67" s="5"/>
      <c r="G67" s="5"/>
      <c r="H67" s="5"/>
      <c r="I67" s="5"/>
      <c r="J67" s="5"/>
      <c r="K67" s="5"/>
      <c r="L67" s="5"/>
      <c r="M67" s="5"/>
      <c r="P67" s="37"/>
      <c r="Q67" s="37"/>
      <c r="R67" s="37"/>
    </row>
    <row r="68" spans="1:18" ht="30.75" x14ac:dyDescent="0.2">
      <c r="A68" s="6"/>
      <c r="B68" s="6"/>
      <c r="C68" s="98"/>
      <c r="D68" s="5"/>
      <c r="E68" s="5"/>
      <c r="F68" s="5"/>
      <c r="G68" s="5"/>
      <c r="H68" s="5"/>
      <c r="I68" s="5"/>
      <c r="J68" s="5"/>
      <c r="K68" s="5"/>
      <c r="L68" s="5"/>
      <c r="M68" s="5"/>
      <c r="P68" s="37"/>
      <c r="Q68" s="37"/>
      <c r="R68" s="37"/>
    </row>
    <row r="69" spans="1:18" ht="30.75" x14ac:dyDescent="0.2">
      <c r="A69" s="6"/>
      <c r="B69" s="6"/>
      <c r="C69" s="98"/>
      <c r="D69" s="5"/>
      <c r="E69" s="5"/>
      <c r="F69" s="5"/>
      <c r="G69" s="5"/>
      <c r="H69" s="5"/>
      <c r="I69" s="5"/>
      <c r="J69" s="5"/>
      <c r="K69" s="5"/>
      <c r="L69" s="5"/>
      <c r="M69" s="5"/>
      <c r="P69" s="37"/>
      <c r="Q69" s="37"/>
      <c r="R69" s="37"/>
    </row>
    <row r="70" spans="1:18" ht="30.75" x14ac:dyDescent="0.2">
      <c r="A70" s="6"/>
      <c r="B70" s="6"/>
      <c r="C70" s="290"/>
      <c r="D70" s="5"/>
      <c r="E70" s="5"/>
      <c r="F70" s="5"/>
      <c r="G70" s="5"/>
      <c r="H70" s="5"/>
      <c r="I70" s="5"/>
      <c r="J70" s="5"/>
      <c r="K70" s="5"/>
      <c r="L70" s="5"/>
      <c r="M70" s="5"/>
      <c r="P70" s="37"/>
      <c r="Q70" s="37"/>
      <c r="R70" s="37"/>
    </row>
    <row r="71" spans="1:18" ht="30.75" x14ac:dyDescent="0.2">
      <c r="A71" s="6"/>
      <c r="B71" s="6"/>
      <c r="C71" s="98"/>
      <c r="D71" s="5"/>
      <c r="E71" s="5"/>
      <c r="F71" s="5"/>
      <c r="G71" s="5"/>
      <c r="H71" s="5"/>
      <c r="I71" s="5"/>
      <c r="J71" s="5"/>
      <c r="K71" s="5"/>
      <c r="L71" s="5"/>
      <c r="M71" s="5"/>
      <c r="P71" s="37"/>
      <c r="Q71" s="37"/>
      <c r="R71" s="37"/>
    </row>
    <row r="72" spans="1:18" ht="30.75" x14ac:dyDescent="0.2">
      <c r="A72" s="6"/>
      <c r="B72" s="6"/>
      <c r="C72" s="98"/>
      <c r="D72" s="5"/>
      <c r="E72" s="5"/>
      <c r="F72" s="5"/>
      <c r="G72" s="5"/>
      <c r="H72" s="5"/>
      <c r="I72" s="5"/>
      <c r="J72" s="5"/>
      <c r="K72" s="5"/>
      <c r="L72" s="5"/>
      <c r="M72" s="5"/>
      <c r="P72" s="37"/>
      <c r="Q72" s="37"/>
      <c r="R72" s="37"/>
    </row>
    <row r="73" spans="1:18" ht="30.75" x14ac:dyDescent="0.2">
      <c r="A73" s="6"/>
      <c r="B73" s="6"/>
      <c r="C73" s="98"/>
      <c r="D73" s="5"/>
      <c r="E73" s="5"/>
      <c r="F73" s="5"/>
      <c r="G73" s="5"/>
      <c r="H73" s="5"/>
      <c r="I73" s="5"/>
      <c r="J73" s="5"/>
      <c r="K73" s="5"/>
      <c r="L73" s="5"/>
      <c r="M73" s="5"/>
      <c r="P73" s="37"/>
      <c r="Q73" s="37"/>
      <c r="R73" s="37"/>
    </row>
    <row r="74" spans="1:18" ht="30.75" x14ac:dyDescent="0.2">
      <c r="A74" s="6"/>
      <c r="B74" s="6"/>
      <c r="C74" s="98"/>
      <c r="D74" s="5"/>
      <c r="E74" s="5"/>
      <c r="F74" s="5"/>
      <c r="G74" s="5"/>
      <c r="H74" s="5"/>
      <c r="I74" s="5"/>
      <c r="J74" s="5"/>
      <c r="K74" s="5"/>
      <c r="L74" s="5"/>
      <c r="M74" s="5"/>
      <c r="P74" s="37"/>
      <c r="Q74" s="37"/>
      <c r="R74" s="37"/>
    </row>
    <row r="75" spans="1:18" ht="30.75" x14ac:dyDescent="0.2">
      <c r="A75" s="6"/>
      <c r="B75" s="6"/>
      <c r="C75" s="98"/>
      <c r="D75" s="5"/>
      <c r="E75" s="5"/>
      <c r="F75" s="5"/>
      <c r="G75" s="5"/>
      <c r="H75" s="5"/>
      <c r="I75" s="5"/>
      <c r="J75" s="5"/>
      <c r="K75" s="5"/>
      <c r="L75" s="5"/>
      <c r="M75" s="5"/>
      <c r="N75" s="6"/>
      <c r="O75" s="6"/>
      <c r="P75" s="37"/>
      <c r="Q75" s="37"/>
      <c r="R75" s="37"/>
    </row>
    <row r="76" spans="1:18" ht="30.75" x14ac:dyDescent="0.2">
      <c r="A76" s="6"/>
      <c r="B76" s="6"/>
      <c r="C76" s="98"/>
      <c r="D76" s="37"/>
      <c r="E76" s="37"/>
      <c r="F76" s="37"/>
      <c r="G76" s="37"/>
      <c r="H76" s="37"/>
      <c r="I76" s="37"/>
      <c r="J76" s="37"/>
      <c r="K76" s="37"/>
      <c r="L76" s="5"/>
      <c r="M76" s="5"/>
      <c r="N76" s="6"/>
      <c r="O76" s="6"/>
      <c r="P76" s="37"/>
      <c r="Q76" s="37"/>
    </row>
    <row r="77" spans="1:18" ht="30.75" x14ac:dyDescent="0.2">
      <c r="A77" s="6"/>
      <c r="B77" s="6"/>
      <c r="C77" s="6"/>
      <c r="D77" s="290"/>
      <c r="E77" s="290"/>
      <c r="F77" s="290"/>
      <c r="G77" s="290"/>
      <c r="H77" s="290"/>
      <c r="I77" s="290"/>
      <c r="J77" s="290"/>
      <c r="K77" s="290"/>
      <c r="L77" s="5"/>
      <c r="M77" s="5"/>
      <c r="N77" s="6"/>
      <c r="O77" s="6"/>
      <c r="P77" s="37"/>
      <c r="Q77" s="37"/>
    </row>
    <row r="78" spans="1:18" ht="30.75" x14ac:dyDescent="0.2">
      <c r="A78" s="6"/>
      <c r="B78" s="6"/>
      <c r="C78" s="6"/>
      <c r="D78" s="37"/>
      <c r="E78" s="37"/>
      <c r="F78" s="37"/>
      <c r="G78" s="37"/>
      <c r="H78" s="37"/>
      <c r="I78" s="37"/>
      <c r="J78" s="37"/>
      <c r="K78" s="37"/>
      <c r="L78" s="5"/>
      <c r="M78" s="5"/>
      <c r="N78" s="6"/>
      <c r="O78" s="6"/>
      <c r="P78" s="37"/>
      <c r="Q78" s="37"/>
    </row>
    <row r="79" spans="1:18" ht="30.75" x14ac:dyDescent="0.2">
      <c r="A79" s="6"/>
      <c r="B79" s="6"/>
      <c r="C79" s="6"/>
      <c r="D79" s="6"/>
      <c r="E79" s="6"/>
      <c r="F79" s="6"/>
      <c r="G79" s="6"/>
      <c r="H79" s="6"/>
      <c r="I79" s="6"/>
      <c r="J79" s="6"/>
      <c r="K79" s="6"/>
      <c r="L79" s="5"/>
      <c r="M79" s="5"/>
      <c r="N79" s="6"/>
      <c r="O79" s="6"/>
      <c r="P79" s="37"/>
      <c r="Q79" s="37"/>
    </row>
    <row r="80" spans="1:18" ht="20.25" x14ac:dyDescent="0.2">
      <c r="A80" s="6"/>
      <c r="B80" s="6"/>
      <c r="C80" s="6"/>
      <c r="D80" s="6"/>
      <c r="E80" s="6"/>
      <c r="F80" s="6"/>
      <c r="G80" s="6"/>
      <c r="H80" s="6"/>
      <c r="I80" s="6"/>
      <c r="J80" s="6"/>
      <c r="K80" s="6"/>
      <c r="L80" s="37"/>
      <c r="M80" s="37"/>
      <c r="N80" s="37"/>
      <c r="O80" s="37"/>
      <c r="P80" s="37"/>
      <c r="Q80" s="37"/>
    </row>
    <row r="81" spans="1:17" ht="20.25" x14ac:dyDescent="0.2">
      <c r="A81" s="6"/>
      <c r="B81" s="6"/>
      <c r="C81" s="6"/>
      <c r="D81" s="6"/>
      <c r="E81" s="6"/>
      <c r="F81" s="6"/>
      <c r="G81" s="6"/>
      <c r="H81" s="6"/>
      <c r="I81" s="6"/>
      <c r="J81" s="6"/>
      <c r="K81" s="6"/>
      <c r="L81" s="6"/>
      <c r="M81" s="6"/>
      <c r="N81" s="6"/>
      <c r="O81" s="6"/>
      <c r="P81" s="6"/>
      <c r="Q81" s="37"/>
    </row>
    <row r="82" spans="1:17" ht="20.25" x14ac:dyDescent="0.2">
      <c r="A82" s="6"/>
      <c r="B82" s="6"/>
      <c r="C82" s="6"/>
      <c r="D82" s="6"/>
      <c r="E82" s="6"/>
      <c r="F82" s="6"/>
      <c r="G82" s="6"/>
      <c r="H82" s="6"/>
      <c r="I82" s="6"/>
      <c r="J82" s="6"/>
      <c r="K82" s="6"/>
      <c r="L82" s="6"/>
      <c r="M82" s="6"/>
      <c r="N82" s="6"/>
      <c r="O82" s="6"/>
      <c r="P82" s="6"/>
      <c r="Q82" s="37"/>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L182" s="6"/>
      <c r="M182" s="6"/>
      <c r="N182" s="6"/>
      <c r="O182" s="6"/>
      <c r="P182" s="6"/>
      <c r="Q182" s="6"/>
    </row>
    <row r="183" spans="1:17" x14ac:dyDescent="0.2">
      <c r="A183" s="6"/>
      <c r="L183" s="6"/>
      <c r="M183" s="6"/>
      <c r="N183" s="6"/>
      <c r="O183" s="6"/>
      <c r="P183" s="6"/>
      <c r="Q183" s="6"/>
    </row>
    <row r="184" spans="1:17" x14ac:dyDescent="0.2">
      <c r="A184" s="6"/>
      <c r="Q184" s="6"/>
    </row>
    <row r="185" spans="1:17" x14ac:dyDescent="0.2">
      <c r="A185" s="6"/>
      <c r="Q185" s="6"/>
    </row>
    <row r="186" spans="1:17" x14ac:dyDescent="0.2">
      <c r="A186" s="6"/>
    </row>
    <row r="187" spans="1:17" x14ac:dyDescent="0.2">
      <c r="A187" s="6"/>
    </row>
    <row r="188" spans="1:17" x14ac:dyDescent="0.2">
      <c r="A188" s="6"/>
    </row>
    <row r="189" spans="1:17" x14ac:dyDescent="0.2">
      <c r="A189" s="6"/>
    </row>
    <row r="190" spans="1:17" x14ac:dyDescent="0.2">
      <c r="A190" s="6"/>
    </row>
    <row r="191" spans="1:17" x14ac:dyDescent="0.2">
      <c r="A191" s="6"/>
    </row>
    <row r="192" spans="1:17" x14ac:dyDescent="0.2">
      <c r="A192" s="6"/>
    </row>
    <row r="193" spans="1:1" x14ac:dyDescent="0.2">
      <c r="A193" s="6"/>
    </row>
    <row r="194" spans="1:1" x14ac:dyDescent="0.2">
      <c r="A194" s="6"/>
    </row>
    <row r="195" spans="1:1" x14ac:dyDescent="0.2">
      <c r="A195" s="6"/>
    </row>
    <row r="196" spans="1:1" x14ac:dyDescent="0.2">
      <c r="A196" s="6"/>
    </row>
    <row r="197" spans="1:1" x14ac:dyDescent="0.2">
      <c r="A197" s="6"/>
    </row>
    <row r="198" spans="1:1" x14ac:dyDescent="0.2">
      <c r="A198" s="6"/>
    </row>
    <row r="199" spans="1:1" x14ac:dyDescent="0.2">
      <c r="A199" s="6"/>
    </row>
    <row r="200" spans="1:1" x14ac:dyDescent="0.2">
      <c r="A200" s="6"/>
    </row>
    <row r="201" spans="1:1" x14ac:dyDescent="0.2">
      <c r="A201" s="6"/>
    </row>
    <row r="202" spans="1:1" x14ac:dyDescent="0.2">
      <c r="A202" s="6"/>
    </row>
    <row r="203" spans="1:1" x14ac:dyDescent="0.2">
      <c r="A203" s="6"/>
    </row>
    <row r="204" spans="1:1" x14ac:dyDescent="0.2">
      <c r="A204" s="6"/>
    </row>
    <row r="205" spans="1:1" x14ac:dyDescent="0.2">
      <c r="A205" s="6"/>
    </row>
    <row r="206" spans="1:1" x14ac:dyDescent="0.2">
      <c r="A206" s="6"/>
    </row>
    <row r="207" spans="1:1" x14ac:dyDescent="0.2">
      <c r="A207" s="6"/>
    </row>
    <row r="208" spans="1:1" x14ac:dyDescent="0.2">
      <c r="A208" s="6"/>
    </row>
    <row r="209" spans="1:1" x14ac:dyDescent="0.2">
      <c r="A209" s="6"/>
    </row>
    <row r="210" spans="1:1" x14ac:dyDescent="0.2">
      <c r="A210" s="6"/>
    </row>
    <row r="211" spans="1:1" x14ac:dyDescent="0.2">
      <c r="A211" s="6"/>
    </row>
    <row r="212" spans="1:1" x14ac:dyDescent="0.2">
      <c r="A212" s="6"/>
    </row>
    <row r="213" spans="1:1" x14ac:dyDescent="0.2">
      <c r="A213" s="6"/>
    </row>
    <row r="214" spans="1:1" x14ac:dyDescent="0.2">
      <c r="A214" s="6"/>
    </row>
    <row r="215" spans="1:1" x14ac:dyDescent="0.2">
      <c r="A215" s="6"/>
    </row>
    <row r="216" spans="1:1" x14ac:dyDescent="0.2">
      <c r="A216" s="6"/>
    </row>
    <row r="217" spans="1:1" x14ac:dyDescent="0.2">
      <c r="A217" s="6"/>
    </row>
    <row r="218" spans="1:1" x14ac:dyDescent="0.2">
      <c r="A218" s="6"/>
    </row>
    <row r="219" spans="1:1" x14ac:dyDescent="0.2">
      <c r="A219" s="6"/>
    </row>
    <row r="220" spans="1:1" x14ac:dyDescent="0.2">
      <c r="A220" s="6"/>
    </row>
    <row r="221" spans="1:1" x14ac:dyDescent="0.2">
      <c r="A221" s="6"/>
    </row>
  </sheetData>
  <mergeCells count="62">
    <mergeCell ref="B35:F35"/>
    <mergeCell ref="B39:F39"/>
    <mergeCell ref="B40:F40"/>
    <mergeCell ref="B44:F44"/>
    <mergeCell ref="B49:F49"/>
    <mergeCell ref="A50:F50"/>
    <mergeCell ref="A54:Q54"/>
    <mergeCell ref="B38:F38"/>
    <mergeCell ref="B41:F41"/>
    <mergeCell ref="B42:F42"/>
    <mergeCell ref="B43:F43"/>
    <mergeCell ref="B48:F48"/>
    <mergeCell ref="B45:F45"/>
    <mergeCell ref="B46:F46"/>
    <mergeCell ref="B47:F47"/>
    <mergeCell ref="B32:F32"/>
    <mergeCell ref="B33:F33"/>
    <mergeCell ref="B34:F34"/>
    <mergeCell ref="B36:F36"/>
    <mergeCell ref="B37:F37"/>
    <mergeCell ref="B31:F31"/>
    <mergeCell ref="P20:Q20"/>
    <mergeCell ref="B21:F21"/>
    <mergeCell ref="B22:F22"/>
    <mergeCell ref="B23:F23"/>
    <mergeCell ref="B24:F24"/>
    <mergeCell ref="B25:F25"/>
    <mergeCell ref="B26:F26"/>
    <mergeCell ref="B27:F27"/>
    <mergeCell ref="B29:F29"/>
    <mergeCell ref="B30:F30"/>
    <mergeCell ref="B28:F28"/>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A55:Q55"/>
    <mergeCell ref="A56:Q56"/>
    <mergeCell ref="A1:Q1"/>
    <mergeCell ref="A2:Q2"/>
    <mergeCell ref="A3:Q3"/>
    <mergeCell ref="A4:Q4"/>
    <mergeCell ref="A6:B6"/>
    <mergeCell ref="C6:N6"/>
    <mergeCell ref="A17:H17"/>
    <mergeCell ref="A7:B7"/>
    <mergeCell ref="C7:N7"/>
    <mergeCell ref="A9:B9"/>
    <mergeCell ref="C9:N9"/>
    <mergeCell ref="A10:B10"/>
    <mergeCell ref="C10:N10"/>
    <mergeCell ref="A12:B12"/>
  </mergeCells>
  <printOptions horizontalCentered="1"/>
  <pageMargins left="0.9055118110236221" right="0.70866141732283472" top="0.74803149606299213" bottom="0.74803149606299213" header="0.31496062992125984" footer="0.31496062992125984"/>
  <pageSetup scale="27" orientation="landscape" r:id="rId1"/>
  <headerFooter alignWithMargins="0">
    <oddFooter>&amp;C&amp;"Gotham Book,Negrita"&amp;18Principio Rector 2  &amp;"Gotham Book,Normal" &amp;P de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1CCB4F-4DFE-4D67-9F18-48EA295D7591}">
  <sheetPr>
    <tabColor rgb="FF00B0F0"/>
    <pageSetUpPr fitToPage="1"/>
  </sheetPr>
  <dimension ref="A1:V221"/>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85546875" style="2" customWidth="1"/>
    <col min="2" max="2" width="10.7109375" style="2" customWidth="1"/>
    <col min="3" max="3" width="20.7109375" style="2" customWidth="1"/>
    <col min="4" max="4" width="43.5703125" style="2" customWidth="1"/>
    <col min="5" max="6" width="20.7109375" style="2" customWidth="1"/>
    <col min="7" max="7" width="29.28515625" style="2" customWidth="1"/>
    <col min="8" max="8" width="25.7109375" style="2" customWidth="1"/>
    <col min="9" max="10" width="25.5703125" style="2" customWidth="1"/>
    <col min="11" max="11" width="24.5703125" style="2" customWidth="1"/>
    <col min="12" max="12" width="24.42578125" style="2" customWidth="1"/>
    <col min="13" max="13" width="36.5703125" style="2" customWidth="1"/>
    <col min="14" max="14" width="36.140625" style="2" customWidth="1"/>
    <col min="15" max="15" width="35.85546875" style="2" customWidth="1"/>
    <col min="16" max="16" width="24.140625" style="2" customWidth="1"/>
    <col min="17" max="17" width="24.42578125" style="2" customWidth="1"/>
    <col min="18" max="18" width="27.7109375" style="2" bestFit="1" customWidth="1"/>
    <col min="19" max="19" width="15.42578125" style="2" bestFit="1" customWidth="1"/>
    <col min="20" max="20" width="26.28515625" style="2" bestFit="1" customWidth="1"/>
    <col min="21" max="22" width="29.570312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1</v>
      </c>
      <c r="B10" s="614"/>
      <c r="C10" s="614" t="s">
        <v>56</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3</v>
      </c>
      <c r="B13" s="614"/>
      <c r="C13" s="614" t="s">
        <v>109</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22"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22" s="3" customFormat="1" ht="12" customHeight="1" x14ac:dyDescent="0.2">
      <c r="A18" s="118"/>
      <c r="B18" s="118"/>
      <c r="C18" s="118"/>
      <c r="D18" s="118"/>
      <c r="E18" s="118"/>
      <c r="F18" s="118"/>
      <c r="G18" s="118"/>
      <c r="H18" s="118"/>
      <c r="I18" s="118"/>
      <c r="J18" s="118"/>
      <c r="K18" s="118"/>
      <c r="L18" s="118"/>
      <c r="M18" s="118"/>
      <c r="N18" s="118"/>
      <c r="O18" s="118"/>
      <c r="P18" s="118"/>
      <c r="Q18" s="118"/>
    </row>
    <row r="19" spans="1:22"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22"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22"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22" s="3" customFormat="1" ht="28.5" customHeight="1" x14ac:dyDescent="0.5">
      <c r="A22" s="141"/>
      <c r="B22" s="654"/>
      <c r="C22" s="655"/>
      <c r="D22" s="655"/>
      <c r="E22" s="655"/>
      <c r="F22" s="655"/>
      <c r="G22" s="107"/>
      <c r="H22" s="110"/>
      <c r="I22" s="110"/>
      <c r="J22" s="110"/>
      <c r="K22" s="108"/>
      <c r="L22" s="108"/>
      <c r="M22" s="132"/>
      <c r="N22" s="132"/>
      <c r="O22" s="132"/>
      <c r="P22" s="108"/>
      <c r="Q22" s="108"/>
    </row>
    <row r="23" spans="1:22" s="3" customFormat="1" ht="42" customHeight="1" x14ac:dyDescent="0.2">
      <c r="A23" s="244">
        <v>42</v>
      </c>
      <c r="B23" s="657" t="s">
        <v>209</v>
      </c>
      <c r="C23" s="657"/>
      <c r="D23" s="657"/>
      <c r="E23" s="657"/>
      <c r="F23" s="657"/>
      <c r="G23" s="177" t="str">
        <f>G24</f>
        <v>Varios</v>
      </c>
      <c r="H23" s="182">
        <v>339</v>
      </c>
      <c r="I23" s="182">
        <v>339</v>
      </c>
      <c r="J23" s="182">
        <v>256</v>
      </c>
      <c r="K23" s="178">
        <v>0.75516224188790559</v>
      </c>
      <c r="L23" s="178">
        <v>0.75516224188790559</v>
      </c>
      <c r="M23" s="181">
        <v>57680332</v>
      </c>
      <c r="N23" s="181">
        <v>55623521.780000031</v>
      </c>
      <c r="O23" s="181">
        <v>25672263.690000005</v>
      </c>
      <c r="P23" s="178">
        <v>0.44507829271856486</v>
      </c>
      <c r="Q23" s="178">
        <v>0.46153610682074275</v>
      </c>
      <c r="R23" s="10"/>
      <c r="S23" s="10"/>
      <c r="T23" s="10"/>
      <c r="U23" s="10"/>
      <c r="V23" s="10"/>
    </row>
    <row r="24" spans="1:22" s="3" customFormat="1" ht="42.75" customHeight="1" x14ac:dyDescent="0.2">
      <c r="A24" s="176">
        <v>110</v>
      </c>
      <c r="B24" s="659" t="s">
        <v>74</v>
      </c>
      <c r="C24" s="659"/>
      <c r="D24" s="659"/>
      <c r="E24" s="659"/>
      <c r="F24" s="659"/>
      <c r="G24" s="177" t="s">
        <v>28</v>
      </c>
      <c r="H24" s="182">
        <v>339</v>
      </c>
      <c r="I24" s="182">
        <v>339</v>
      </c>
      <c r="J24" s="182">
        <v>256</v>
      </c>
      <c r="K24" s="178">
        <v>0.75516224188790559</v>
      </c>
      <c r="L24" s="178">
        <v>0.75516224188790559</v>
      </c>
      <c r="M24" s="181">
        <v>57680332</v>
      </c>
      <c r="N24" s="181">
        <v>55623521.780000031</v>
      </c>
      <c r="O24" s="181">
        <v>25672263.690000005</v>
      </c>
      <c r="P24" s="178">
        <v>0.44507829271856486</v>
      </c>
      <c r="Q24" s="178">
        <v>0.46153610682074275</v>
      </c>
      <c r="R24" s="10"/>
      <c r="S24" s="10"/>
      <c r="T24" s="10"/>
      <c r="U24" s="10"/>
      <c r="V24" s="10"/>
    </row>
    <row r="25" spans="1:22" s="3" customFormat="1" ht="43.5" customHeight="1" x14ac:dyDescent="0.2">
      <c r="A25" s="227">
        <v>1</v>
      </c>
      <c r="B25" s="637" t="s">
        <v>210</v>
      </c>
      <c r="C25" s="637"/>
      <c r="D25" s="637"/>
      <c r="E25" s="637"/>
      <c r="F25" s="637"/>
      <c r="G25" s="161" t="s">
        <v>42</v>
      </c>
      <c r="H25" s="156">
        <v>135</v>
      </c>
      <c r="I25" s="156">
        <v>135</v>
      </c>
      <c r="J25" s="156">
        <v>93</v>
      </c>
      <c r="K25" s="180">
        <v>0.68888888888888888</v>
      </c>
      <c r="L25" s="180">
        <v>0.68888888888888888</v>
      </c>
      <c r="M25" s="188">
        <v>9353688</v>
      </c>
      <c r="N25" s="188">
        <v>9098719.8000000026</v>
      </c>
      <c r="O25" s="188">
        <v>4082624.3600000008</v>
      </c>
      <c r="P25" s="180">
        <v>0.43647215515420235</v>
      </c>
      <c r="Q25" s="180">
        <v>0.44870316371320718</v>
      </c>
      <c r="R25" s="10"/>
      <c r="S25" s="10"/>
      <c r="T25" s="10"/>
      <c r="U25" s="10"/>
      <c r="V25" s="10"/>
    </row>
    <row r="26" spans="1:22" s="3" customFormat="1" ht="43.5" customHeight="1" x14ac:dyDescent="0.2">
      <c r="A26" s="160">
        <v>2</v>
      </c>
      <c r="B26" s="660" t="s">
        <v>211</v>
      </c>
      <c r="C26" s="660"/>
      <c r="D26" s="660"/>
      <c r="E26" s="660"/>
      <c r="F26" s="660"/>
      <c r="G26" s="227" t="s">
        <v>42</v>
      </c>
      <c r="H26" s="156">
        <v>145</v>
      </c>
      <c r="I26" s="156">
        <v>145</v>
      </c>
      <c r="J26" s="156">
        <v>113</v>
      </c>
      <c r="K26" s="180">
        <v>0.77931034482758621</v>
      </c>
      <c r="L26" s="180">
        <v>0.77931034482758621</v>
      </c>
      <c r="M26" s="163">
        <v>4644132</v>
      </c>
      <c r="N26" s="163">
        <v>4203762.8099999996</v>
      </c>
      <c r="O26" s="163">
        <v>1526977.4900000002</v>
      </c>
      <c r="P26" s="180">
        <v>0.32879717673830122</v>
      </c>
      <c r="Q26" s="180">
        <v>0.36324063916441574</v>
      </c>
      <c r="R26" s="10"/>
      <c r="S26" s="10"/>
      <c r="T26" s="10"/>
      <c r="U26" s="10"/>
      <c r="V26" s="10"/>
    </row>
    <row r="27" spans="1:22" s="3" customFormat="1" ht="55.5" customHeight="1" x14ac:dyDescent="0.2">
      <c r="A27" s="160">
        <v>3</v>
      </c>
      <c r="B27" s="660" t="s">
        <v>122</v>
      </c>
      <c r="C27" s="660"/>
      <c r="D27" s="660"/>
      <c r="E27" s="660"/>
      <c r="F27" s="660"/>
      <c r="G27" s="161" t="s">
        <v>46</v>
      </c>
      <c r="H27" s="156">
        <v>59</v>
      </c>
      <c r="I27" s="156">
        <v>59</v>
      </c>
      <c r="J27" s="156">
        <v>50</v>
      </c>
      <c r="K27" s="180">
        <v>0.84745762711864403</v>
      </c>
      <c r="L27" s="180">
        <v>0.84745762711864403</v>
      </c>
      <c r="M27" s="188">
        <v>43682512</v>
      </c>
      <c r="N27" s="188">
        <v>42321039.170000024</v>
      </c>
      <c r="O27" s="188">
        <v>20062661.840000004</v>
      </c>
      <c r="P27" s="180">
        <v>0.45928361079600927</v>
      </c>
      <c r="Q27" s="180">
        <v>0.4740588188160974</v>
      </c>
    </row>
    <row r="28" spans="1:22" s="3" customFormat="1" ht="21.75" customHeight="1" x14ac:dyDescent="0.2">
      <c r="A28" s="160"/>
      <c r="B28" s="684"/>
      <c r="C28" s="685"/>
      <c r="D28" s="685"/>
      <c r="E28" s="685"/>
      <c r="F28" s="686"/>
      <c r="G28" s="177"/>
      <c r="H28" s="182"/>
      <c r="I28" s="182"/>
      <c r="J28" s="182"/>
      <c r="K28" s="178"/>
      <c r="L28" s="178"/>
      <c r="M28" s="181"/>
      <c r="N28" s="181"/>
      <c r="O28" s="181"/>
      <c r="P28" s="178"/>
      <c r="Q28" s="178"/>
    </row>
    <row r="29" spans="1:22" s="12" customFormat="1" ht="18.75" customHeight="1" x14ac:dyDescent="0.2">
      <c r="A29" s="176"/>
      <c r="B29" s="659"/>
      <c r="C29" s="659"/>
      <c r="D29" s="659"/>
      <c r="E29" s="659"/>
      <c r="F29" s="659"/>
      <c r="G29" s="244"/>
      <c r="H29" s="182"/>
      <c r="I29" s="182"/>
      <c r="J29" s="182"/>
      <c r="K29" s="178"/>
      <c r="L29" s="178"/>
      <c r="M29" s="183"/>
      <c r="N29" s="183"/>
      <c r="O29" s="183"/>
      <c r="P29" s="178"/>
      <c r="Q29" s="178"/>
    </row>
    <row r="30" spans="1:22" s="3" customFormat="1" ht="42" customHeight="1" x14ac:dyDescent="0.2">
      <c r="A30" s="176">
        <v>43</v>
      </c>
      <c r="B30" s="657" t="s">
        <v>80</v>
      </c>
      <c r="C30" s="657"/>
      <c r="D30" s="657"/>
      <c r="E30" s="657"/>
      <c r="F30" s="657"/>
      <c r="G30" s="244" t="str">
        <f>+G31</f>
        <v>Varios</v>
      </c>
      <c r="H30" s="182">
        <v>705</v>
      </c>
      <c r="I30" s="182">
        <v>705</v>
      </c>
      <c r="J30" s="182">
        <v>499</v>
      </c>
      <c r="K30" s="178">
        <v>0.70780141843971633</v>
      </c>
      <c r="L30" s="178">
        <v>0.70780141843971633</v>
      </c>
      <c r="M30" s="183">
        <v>1063766194</v>
      </c>
      <c r="N30" s="183">
        <v>1135589305.3099999</v>
      </c>
      <c r="O30" s="183">
        <v>605571810.06999886</v>
      </c>
      <c r="P30" s="178">
        <v>0.56927153117445173</v>
      </c>
      <c r="Q30" s="178">
        <v>0.53326656674059314</v>
      </c>
    </row>
    <row r="31" spans="1:22" s="3" customFormat="1" ht="49.5" customHeight="1" x14ac:dyDescent="0.2">
      <c r="A31" s="176">
        <v>110</v>
      </c>
      <c r="B31" s="659" t="s">
        <v>74</v>
      </c>
      <c r="C31" s="659"/>
      <c r="D31" s="659"/>
      <c r="E31" s="659"/>
      <c r="F31" s="659"/>
      <c r="G31" s="244" t="s">
        <v>28</v>
      </c>
      <c r="H31" s="182">
        <v>705</v>
      </c>
      <c r="I31" s="182">
        <v>705</v>
      </c>
      <c r="J31" s="182">
        <v>499</v>
      </c>
      <c r="K31" s="178">
        <v>0.70780141843971633</v>
      </c>
      <c r="L31" s="178">
        <v>0.70780141843971633</v>
      </c>
      <c r="M31" s="183">
        <v>1063766194</v>
      </c>
      <c r="N31" s="183">
        <v>1135589305.3099999</v>
      </c>
      <c r="O31" s="183">
        <v>605571810.06999886</v>
      </c>
      <c r="P31" s="178">
        <v>0.56927153117445173</v>
      </c>
      <c r="Q31" s="178">
        <v>0.53326656674059314</v>
      </c>
    </row>
    <row r="32" spans="1:22" s="3" customFormat="1" ht="40.5" customHeight="1" x14ac:dyDescent="0.2">
      <c r="A32" s="160">
        <v>1</v>
      </c>
      <c r="B32" s="637" t="s">
        <v>81</v>
      </c>
      <c r="C32" s="637"/>
      <c r="D32" s="637"/>
      <c r="E32" s="637"/>
      <c r="F32" s="637"/>
      <c r="G32" s="227" t="s">
        <v>100</v>
      </c>
      <c r="H32" s="156">
        <v>89</v>
      </c>
      <c r="I32" s="156">
        <v>89</v>
      </c>
      <c r="J32" s="156">
        <v>89</v>
      </c>
      <c r="K32" s="180">
        <v>1</v>
      </c>
      <c r="L32" s="180">
        <v>1</v>
      </c>
      <c r="M32" s="163">
        <v>1013664694</v>
      </c>
      <c r="N32" s="163">
        <v>1105314805.23</v>
      </c>
      <c r="O32" s="163">
        <v>603972813.07999885</v>
      </c>
      <c r="P32" s="180">
        <v>0.59583096526394241</v>
      </c>
      <c r="Q32" s="180">
        <v>0.54642605909392561</v>
      </c>
    </row>
    <row r="33" spans="1:17" s="3" customFormat="1" ht="39.75" customHeight="1" x14ac:dyDescent="0.2">
      <c r="A33" s="227">
        <v>2</v>
      </c>
      <c r="B33" s="637" t="s">
        <v>124</v>
      </c>
      <c r="C33" s="637"/>
      <c r="D33" s="637"/>
      <c r="E33" s="637"/>
      <c r="F33" s="637"/>
      <c r="G33" s="227" t="s">
        <v>194</v>
      </c>
      <c r="H33" s="156">
        <v>616</v>
      </c>
      <c r="I33" s="156">
        <v>616</v>
      </c>
      <c r="J33" s="156">
        <v>410</v>
      </c>
      <c r="K33" s="180">
        <v>0.66558441558441561</v>
      </c>
      <c r="L33" s="180">
        <v>0.66558441558441561</v>
      </c>
      <c r="M33" s="163">
        <v>50101500</v>
      </c>
      <c r="N33" s="163">
        <v>30274500.079999998</v>
      </c>
      <c r="O33" s="163">
        <v>1598996.99</v>
      </c>
      <c r="P33" s="180">
        <v>3.1915152041356046E-2</v>
      </c>
      <c r="Q33" s="180">
        <v>5.2816627385247318E-2</v>
      </c>
    </row>
    <row r="34" spans="1:17" s="3" customFormat="1" ht="14.25" customHeight="1" x14ac:dyDescent="0.2">
      <c r="A34" s="227"/>
      <c r="B34" s="651"/>
      <c r="C34" s="652"/>
      <c r="D34" s="652"/>
      <c r="E34" s="652"/>
      <c r="F34" s="653"/>
      <c r="G34" s="227"/>
      <c r="H34" s="156"/>
      <c r="I34" s="156"/>
      <c r="J34" s="156"/>
      <c r="K34" s="180"/>
      <c r="L34" s="180"/>
      <c r="M34" s="163"/>
      <c r="N34" s="163"/>
      <c r="O34" s="163"/>
      <c r="P34" s="180"/>
      <c r="Q34" s="180"/>
    </row>
    <row r="35" spans="1:17" s="3" customFormat="1" ht="13.5" customHeight="1" x14ac:dyDescent="0.2">
      <c r="A35" s="227"/>
      <c r="B35" s="648"/>
      <c r="C35" s="649"/>
      <c r="D35" s="649"/>
      <c r="E35" s="649"/>
      <c r="F35" s="650"/>
      <c r="G35" s="227"/>
      <c r="H35" s="156"/>
      <c r="I35" s="156"/>
      <c r="J35" s="156"/>
      <c r="K35" s="180"/>
      <c r="L35" s="180"/>
      <c r="M35" s="163"/>
      <c r="N35" s="163"/>
      <c r="O35" s="163"/>
      <c r="P35" s="180"/>
      <c r="Q35" s="180"/>
    </row>
    <row r="36" spans="1:17" ht="15.75" customHeight="1" x14ac:dyDescent="0.2">
      <c r="A36" s="244"/>
      <c r="B36" s="673"/>
      <c r="C36" s="674"/>
      <c r="D36" s="674"/>
      <c r="E36" s="674"/>
      <c r="F36" s="675"/>
      <c r="G36" s="244"/>
      <c r="H36" s="182"/>
      <c r="I36" s="182"/>
      <c r="J36" s="182"/>
      <c r="K36" s="178"/>
      <c r="L36" s="178"/>
      <c r="M36" s="183"/>
      <c r="N36" s="183"/>
      <c r="O36" s="183"/>
      <c r="P36" s="178"/>
      <c r="Q36" s="178"/>
    </row>
    <row r="37" spans="1:17" ht="44.25" customHeight="1" x14ac:dyDescent="0.2">
      <c r="A37" s="244">
        <v>53</v>
      </c>
      <c r="B37" s="673" t="s">
        <v>67</v>
      </c>
      <c r="C37" s="674"/>
      <c r="D37" s="674"/>
      <c r="E37" s="674"/>
      <c r="F37" s="675"/>
      <c r="G37" s="244" t="str">
        <f>G38</f>
        <v>Varios</v>
      </c>
      <c r="H37" s="182">
        <v>92910</v>
      </c>
      <c r="I37" s="182">
        <v>92910</v>
      </c>
      <c r="J37" s="182">
        <v>73784</v>
      </c>
      <c r="K37" s="178">
        <v>0.79414487138090628</v>
      </c>
      <c r="L37" s="178">
        <v>0.79414487138090628</v>
      </c>
      <c r="M37" s="183">
        <v>99755226</v>
      </c>
      <c r="N37" s="183">
        <v>104592503.86</v>
      </c>
      <c r="O37" s="183">
        <v>79855646.859999999</v>
      </c>
      <c r="P37" s="178">
        <v>0.80051592344645683</v>
      </c>
      <c r="Q37" s="178">
        <v>0.76349302208969982</v>
      </c>
    </row>
    <row r="38" spans="1:17" ht="39" customHeight="1" x14ac:dyDescent="0.2">
      <c r="A38" s="244">
        <v>508</v>
      </c>
      <c r="B38" s="673" t="s">
        <v>68</v>
      </c>
      <c r="C38" s="674"/>
      <c r="D38" s="674"/>
      <c r="E38" s="674"/>
      <c r="F38" s="675"/>
      <c r="G38" s="244" t="s">
        <v>28</v>
      </c>
      <c r="H38" s="182">
        <v>92910</v>
      </c>
      <c r="I38" s="182">
        <v>92910</v>
      </c>
      <c r="J38" s="182">
        <v>73784</v>
      </c>
      <c r="K38" s="178">
        <v>0.79414487138090628</v>
      </c>
      <c r="L38" s="178">
        <v>0.79414487138090628</v>
      </c>
      <c r="M38" s="183">
        <v>99755226</v>
      </c>
      <c r="N38" s="183">
        <v>104592503.86</v>
      </c>
      <c r="O38" s="183">
        <v>79855646.859999999</v>
      </c>
      <c r="P38" s="178">
        <v>0.80051592344645683</v>
      </c>
      <c r="Q38" s="178">
        <v>0.76349302208969982</v>
      </c>
    </row>
    <row r="39" spans="1:17" ht="45.75" customHeight="1" x14ac:dyDescent="0.2">
      <c r="A39" s="227">
        <v>1</v>
      </c>
      <c r="B39" s="651" t="s">
        <v>413</v>
      </c>
      <c r="C39" s="652"/>
      <c r="D39" s="652"/>
      <c r="E39" s="652"/>
      <c r="F39" s="653"/>
      <c r="G39" s="227" t="s">
        <v>98</v>
      </c>
      <c r="H39" s="156">
        <v>14600</v>
      </c>
      <c r="I39" s="156">
        <v>14600</v>
      </c>
      <c r="J39" s="156">
        <v>10096</v>
      </c>
      <c r="K39" s="180">
        <v>0.69150684931506845</v>
      </c>
      <c r="L39" s="180">
        <v>0.69150684931506845</v>
      </c>
      <c r="M39" s="163">
        <v>99755226</v>
      </c>
      <c r="N39" s="163">
        <v>104592503.86</v>
      </c>
      <c r="O39" s="163">
        <v>79855646.859999999</v>
      </c>
      <c r="P39" s="180">
        <v>0.80051592344645683</v>
      </c>
      <c r="Q39" s="180">
        <v>0.76349302208969982</v>
      </c>
    </row>
    <row r="40" spans="1:17" ht="51" customHeight="1" x14ac:dyDescent="0.2">
      <c r="A40" s="227">
        <v>2</v>
      </c>
      <c r="B40" s="660" t="s">
        <v>414</v>
      </c>
      <c r="C40" s="660"/>
      <c r="D40" s="660"/>
      <c r="E40" s="660"/>
      <c r="F40" s="660"/>
      <c r="G40" s="227" t="s">
        <v>98</v>
      </c>
      <c r="H40" s="156">
        <v>7500</v>
      </c>
      <c r="I40" s="156">
        <v>7500</v>
      </c>
      <c r="J40" s="156">
        <v>5204</v>
      </c>
      <c r="K40" s="180">
        <v>0.69386666666666663</v>
      </c>
      <c r="L40" s="180">
        <v>0.69386666666666663</v>
      </c>
      <c r="M40" s="163" t="s">
        <v>394</v>
      </c>
      <c r="N40" s="163" t="s">
        <v>394</v>
      </c>
      <c r="O40" s="163" t="s">
        <v>394</v>
      </c>
      <c r="P40" s="180" t="s">
        <v>394</v>
      </c>
      <c r="Q40" s="180" t="s">
        <v>394</v>
      </c>
    </row>
    <row r="41" spans="1:17" ht="79.5" customHeight="1" x14ac:dyDescent="0.2">
      <c r="A41" s="227">
        <v>3</v>
      </c>
      <c r="B41" s="651" t="s">
        <v>415</v>
      </c>
      <c r="C41" s="652"/>
      <c r="D41" s="652"/>
      <c r="E41" s="652"/>
      <c r="F41" s="653"/>
      <c r="G41" s="227" t="s">
        <v>98</v>
      </c>
      <c r="H41" s="156">
        <v>10910</v>
      </c>
      <c r="I41" s="156">
        <v>10910</v>
      </c>
      <c r="J41" s="156">
        <v>6957</v>
      </c>
      <c r="K41" s="180">
        <v>0.63767186067827686</v>
      </c>
      <c r="L41" s="180">
        <v>0.63767186067827686</v>
      </c>
      <c r="M41" s="163" t="s">
        <v>394</v>
      </c>
      <c r="N41" s="163" t="s">
        <v>394</v>
      </c>
      <c r="O41" s="163" t="s">
        <v>394</v>
      </c>
      <c r="P41" s="180" t="s">
        <v>394</v>
      </c>
      <c r="Q41" s="180" t="s">
        <v>394</v>
      </c>
    </row>
    <row r="42" spans="1:17" ht="51.75" customHeight="1" x14ac:dyDescent="0.2">
      <c r="A42" s="227">
        <v>4</v>
      </c>
      <c r="B42" s="651" t="s">
        <v>673</v>
      </c>
      <c r="C42" s="652"/>
      <c r="D42" s="652"/>
      <c r="E42" s="652"/>
      <c r="F42" s="653"/>
      <c r="G42" s="227" t="s">
        <v>263</v>
      </c>
      <c r="H42" s="156">
        <v>38400</v>
      </c>
      <c r="I42" s="156">
        <v>38400</v>
      </c>
      <c r="J42" s="156">
        <v>32172</v>
      </c>
      <c r="K42" s="180">
        <v>0.83781249999999996</v>
      </c>
      <c r="L42" s="180">
        <v>0.83781249999999996</v>
      </c>
      <c r="M42" s="163" t="s">
        <v>394</v>
      </c>
      <c r="N42" s="163" t="s">
        <v>394</v>
      </c>
      <c r="O42" s="163" t="s">
        <v>394</v>
      </c>
      <c r="P42" s="180" t="s">
        <v>394</v>
      </c>
      <c r="Q42" s="180" t="s">
        <v>394</v>
      </c>
    </row>
    <row r="43" spans="1:17" ht="45" customHeight="1" x14ac:dyDescent="0.2">
      <c r="A43" s="227">
        <v>5</v>
      </c>
      <c r="B43" s="651" t="s">
        <v>674</v>
      </c>
      <c r="C43" s="652"/>
      <c r="D43" s="652"/>
      <c r="E43" s="652"/>
      <c r="F43" s="653"/>
      <c r="G43" s="161" t="s">
        <v>191</v>
      </c>
      <c r="H43" s="156">
        <v>21500</v>
      </c>
      <c r="I43" s="156">
        <v>21500</v>
      </c>
      <c r="J43" s="156">
        <v>19355</v>
      </c>
      <c r="K43" s="180">
        <v>0.90023255813953484</v>
      </c>
      <c r="L43" s="180">
        <v>0.90023255813953484</v>
      </c>
      <c r="M43" s="163" t="s">
        <v>394</v>
      </c>
      <c r="N43" s="163" t="s">
        <v>394</v>
      </c>
      <c r="O43" s="163" t="s">
        <v>394</v>
      </c>
      <c r="P43" s="180" t="s">
        <v>394</v>
      </c>
      <c r="Q43" s="180" t="s">
        <v>394</v>
      </c>
    </row>
    <row r="44" spans="1:17" ht="6.75" customHeight="1" x14ac:dyDescent="0.2">
      <c r="A44" s="160"/>
      <c r="B44" s="660"/>
      <c r="C44" s="660"/>
      <c r="D44" s="660"/>
      <c r="E44" s="660"/>
      <c r="F44" s="660"/>
      <c r="G44" s="161"/>
      <c r="H44" s="161"/>
      <c r="I44" s="161"/>
      <c r="J44" s="156"/>
      <c r="K44" s="180"/>
      <c r="L44" s="180"/>
      <c r="M44" s="163"/>
      <c r="N44" s="163"/>
      <c r="O44" s="163"/>
      <c r="P44" s="180"/>
      <c r="Q44" s="180"/>
    </row>
    <row r="45" spans="1:17" ht="8.25" customHeight="1" x14ac:dyDescent="0.2">
      <c r="A45" s="160"/>
      <c r="B45" s="664"/>
      <c r="C45" s="665"/>
      <c r="D45" s="665"/>
      <c r="E45" s="665"/>
      <c r="F45" s="666"/>
      <c r="G45" s="468"/>
      <c r="H45" s="161"/>
      <c r="I45" s="161"/>
      <c r="J45" s="156"/>
      <c r="K45" s="180"/>
      <c r="L45" s="180"/>
      <c r="M45" s="183"/>
      <c r="N45" s="183"/>
      <c r="O45" s="183"/>
      <c r="P45" s="178"/>
      <c r="Q45" s="178"/>
    </row>
    <row r="46" spans="1:17" ht="16.5" customHeight="1" x14ac:dyDescent="0.2">
      <c r="A46" s="160"/>
      <c r="B46" s="651"/>
      <c r="C46" s="652"/>
      <c r="D46" s="652"/>
      <c r="E46" s="652"/>
      <c r="F46" s="653"/>
      <c r="G46" s="468"/>
      <c r="H46" s="161"/>
      <c r="I46" s="161"/>
      <c r="J46" s="156"/>
      <c r="K46" s="180"/>
      <c r="L46" s="180"/>
      <c r="M46" s="183"/>
      <c r="N46" s="183"/>
      <c r="O46" s="183"/>
      <c r="P46" s="178"/>
      <c r="Q46" s="178"/>
    </row>
    <row r="47" spans="1:17" ht="9" customHeight="1" x14ac:dyDescent="0.2">
      <c r="A47" s="160"/>
      <c r="B47" s="651"/>
      <c r="C47" s="652"/>
      <c r="D47" s="652"/>
      <c r="E47" s="652"/>
      <c r="F47" s="653"/>
      <c r="G47" s="468"/>
      <c r="H47" s="161"/>
      <c r="I47" s="161"/>
      <c r="J47" s="156"/>
      <c r="K47" s="180"/>
      <c r="L47" s="180"/>
      <c r="M47" s="183"/>
      <c r="N47" s="183"/>
      <c r="O47" s="183"/>
      <c r="P47" s="178"/>
      <c r="Q47" s="178"/>
    </row>
    <row r="48" spans="1:17" ht="1.5" customHeight="1" x14ac:dyDescent="0.2">
      <c r="A48" s="160"/>
      <c r="B48" s="651"/>
      <c r="C48" s="652"/>
      <c r="D48" s="652"/>
      <c r="E48" s="652"/>
      <c r="F48" s="653"/>
      <c r="G48" s="8"/>
      <c r="H48" s="161"/>
      <c r="I48" s="161"/>
      <c r="J48" s="156"/>
      <c r="K48" s="180"/>
      <c r="L48" s="180"/>
      <c r="M48" s="183"/>
      <c r="N48" s="183"/>
      <c r="O48" s="183"/>
      <c r="P48" s="178"/>
      <c r="Q48" s="178"/>
    </row>
    <row r="49" spans="1:18" ht="8.25" hidden="1" customHeight="1" x14ac:dyDescent="0.2">
      <c r="A49" s="227"/>
      <c r="B49" s="660"/>
      <c r="C49" s="660"/>
      <c r="D49" s="660"/>
      <c r="E49" s="660"/>
      <c r="F49" s="660"/>
      <c r="G49" s="160"/>
      <c r="H49" s="156"/>
      <c r="I49" s="156"/>
      <c r="J49" s="156"/>
      <c r="K49" s="180"/>
      <c r="L49" s="180"/>
      <c r="M49" s="156"/>
      <c r="N49" s="156"/>
      <c r="O49" s="156"/>
      <c r="P49" s="180"/>
      <c r="Q49" s="180"/>
    </row>
    <row r="50" spans="1:18" ht="38.25" customHeight="1" x14ac:dyDescent="0.2">
      <c r="A50" s="671" t="s">
        <v>438</v>
      </c>
      <c r="B50" s="663"/>
      <c r="C50" s="663"/>
      <c r="D50" s="663"/>
      <c r="E50" s="663"/>
      <c r="F50" s="663"/>
      <c r="G50" s="167" t="s">
        <v>28</v>
      </c>
      <c r="H50" s="167">
        <v>93954</v>
      </c>
      <c r="I50" s="167">
        <v>93954</v>
      </c>
      <c r="J50" s="167">
        <v>74539</v>
      </c>
      <c r="K50" s="184">
        <v>0.79335632330715034</v>
      </c>
      <c r="L50" s="184">
        <v>0.79335632330715034</v>
      </c>
      <c r="M50" s="245">
        <v>1221201752</v>
      </c>
      <c r="N50" s="245">
        <v>1295805330.9499998</v>
      </c>
      <c r="O50" s="245">
        <v>711099720.61999893</v>
      </c>
      <c r="P50" s="184">
        <v>0.58229503802742577</v>
      </c>
      <c r="Q50" s="318">
        <v>0.54877048553170182</v>
      </c>
    </row>
    <row r="51" spans="1:18" ht="18" customHeight="1" x14ac:dyDescent="0.2">
      <c r="A51" s="170"/>
      <c r="B51" s="170"/>
      <c r="C51" s="170"/>
      <c r="D51" s="170"/>
      <c r="E51" s="170"/>
      <c r="F51" s="170"/>
      <c r="G51" s="170"/>
      <c r="H51" s="170"/>
      <c r="I51" s="170"/>
      <c r="J51" s="170"/>
      <c r="K51" s="170"/>
      <c r="L51" s="170"/>
      <c r="M51" s="170"/>
      <c r="N51" s="170"/>
      <c r="O51" s="170"/>
      <c r="P51" s="170"/>
      <c r="Q51" s="170"/>
    </row>
    <row r="52" spans="1:18" ht="22.5" customHeight="1" x14ac:dyDescent="0.2">
      <c r="A52" s="170" t="s">
        <v>200</v>
      </c>
      <c r="B52" s="170"/>
      <c r="C52" s="170"/>
      <c r="D52" s="170"/>
      <c r="E52" s="170"/>
      <c r="F52" s="170"/>
      <c r="G52" s="170"/>
      <c r="H52" s="170"/>
      <c r="I52" s="170"/>
      <c r="J52" s="170"/>
      <c r="K52" s="170"/>
      <c r="L52" s="170"/>
      <c r="M52" s="170"/>
      <c r="N52" s="170"/>
      <c r="O52" s="170"/>
      <c r="P52" s="170"/>
      <c r="Q52" s="170"/>
    </row>
    <row r="53" spans="1:18" ht="23.25" x14ac:dyDescent="0.35">
      <c r="A53" s="173" t="s">
        <v>23</v>
      </c>
      <c r="B53" s="170"/>
      <c r="C53" s="170"/>
      <c r="D53" s="170"/>
      <c r="E53" s="170"/>
      <c r="F53" s="170"/>
      <c r="G53" s="170"/>
      <c r="H53" s="170"/>
      <c r="I53" s="172"/>
      <c r="J53" s="170"/>
      <c r="K53" s="170"/>
      <c r="L53" s="170"/>
      <c r="M53" s="170"/>
      <c r="N53" s="170"/>
      <c r="O53" s="170"/>
      <c r="P53" s="170"/>
      <c r="Q53" s="175" t="s">
        <v>52</v>
      </c>
      <c r="R53" s="285"/>
    </row>
    <row r="54" spans="1:18" ht="23.25" customHeight="1" x14ac:dyDescent="0.35">
      <c r="A54" s="37" t="s">
        <v>797</v>
      </c>
      <c r="B54" s="173"/>
      <c r="C54" s="173"/>
      <c r="D54" s="173"/>
      <c r="E54" s="173"/>
      <c r="F54" s="173"/>
      <c r="G54" s="173"/>
      <c r="H54" s="173"/>
      <c r="I54" s="173"/>
      <c r="J54" s="173"/>
      <c r="K54" s="173"/>
      <c r="L54" s="173"/>
      <c r="M54" s="173"/>
      <c r="N54" s="173"/>
      <c r="O54" s="173"/>
      <c r="P54" s="173"/>
      <c r="Q54" s="173"/>
      <c r="R54" s="285"/>
    </row>
    <row r="55" spans="1:18" ht="23.25" x14ac:dyDescent="0.35">
      <c r="A55" s="37" t="s">
        <v>796</v>
      </c>
      <c r="B55" s="173"/>
      <c r="C55" s="173"/>
      <c r="D55" s="173"/>
      <c r="E55" s="173"/>
      <c r="F55" s="173"/>
      <c r="G55" s="173"/>
      <c r="H55" s="173"/>
      <c r="I55" s="173"/>
      <c r="J55" s="173"/>
      <c r="K55" s="173"/>
      <c r="L55" s="173"/>
      <c r="M55" s="173"/>
      <c r="N55" s="173"/>
      <c r="O55" s="173"/>
      <c r="P55" s="173"/>
      <c r="Q55" s="173"/>
      <c r="R55" s="279"/>
    </row>
    <row r="56" spans="1:18" ht="23.25" x14ac:dyDescent="0.35">
      <c r="A56" s="37" t="s">
        <v>795</v>
      </c>
      <c r="B56" s="173"/>
      <c r="C56" s="173"/>
      <c r="D56" s="173"/>
      <c r="E56" s="173"/>
      <c r="F56" s="173"/>
      <c r="G56" s="173"/>
      <c r="H56" s="173"/>
      <c r="I56" s="173"/>
      <c r="J56" s="173"/>
      <c r="K56" s="173"/>
      <c r="L56" s="173"/>
      <c r="M56" s="173"/>
      <c r="N56" s="173"/>
      <c r="O56" s="173"/>
      <c r="P56" s="173"/>
      <c r="Q56" s="173"/>
      <c r="R56" s="285"/>
    </row>
    <row r="57" spans="1:18" ht="23.25" x14ac:dyDescent="0.35">
      <c r="A57" s="37" t="s">
        <v>794</v>
      </c>
      <c r="B57" s="173"/>
      <c r="C57" s="173"/>
      <c r="D57" s="173"/>
      <c r="E57" s="173"/>
      <c r="F57" s="173"/>
      <c r="G57" s="173"/>
      <c r="H57" s="173"/>
      <c r="I57" s="173"/>
      <c r="J57" s="173"/>
      <c r="K57" s="173"/>
      <c r="L57" s="173"/>
      <c r="M57" s="173"/>
      <c r="N57" s="173"/>
      <c r="O57" s="173"/>
      <c r="P57" s="173"/>
      <c r="Q57" s="173"/>
      <c r="R57" s="285"/>
    </row>
    <row r="58" spans="1:18" ht="20.25" x14ac:dyDescent="0.2">
      <c r="A58" s="186"/>
      <c r="B58" s="186"/>
      <c r="C58" s="98"/>
      <c r="D58" s="60"/>
      <c r="E58" s="37"/>
      <c r="F58" s="37"/>
      <c r="G58" s="37"/>
      <c r="H58" s="37"/>
      <c r="I58" s="37"/>
      <c r="J58" s="37"/>
      <c r="K58" s="37"/>
      <c r="L58" s="37"/>
      <c r="M58" s="37"/>
      <c r="N58" s="37"/>
      <c r="O58" s="37"/>
      <c r="P58" s="37"/>
      <c r="Q58" s="37"/>
      <c r="R58" s="37"/>
    </row>
    <row r="59" spans="1:18" ht="30.75" x14ac:dyDescent="0.2">
      <c r="A59" s="186"/>
      <c r="B59" s="186"/>
      <c r="C59" s="98"/>
      <c r="D59" s="60"/>
      <c r="E59" s="5"/>
      <c r="F59" s="5"/>
      <c r="G59" s="5"/>
      <c r="H59" s="5"/>
      <c r="I59" s="5"/>
      <c r="J59" s="5"/>
      <c r="K59" s="5"/>
      <c r="L59" s="37"/>
      <c r="M59" s="37"/>
      <c r="N59" s="37"/>
      <c r="O59" s="37"/>
      <c r="P59" s="37"/>
      <c r="Q59" s="37"/>
      <c r="R59" s="37"/>
    </row>
    <row r="60" spans="1:18" ht="30.75" x14ac:dyDescent="0.2">
      <c r="A60" s="186"/>
      <c r="B60" s="186"/>
      <c r="C60" s="98"/>
      <c r="D60" s="60"/>
      <c r="E60" s="5"/>
      <c r="F60" s="5"/>
      <c r="G60" s="5"/>
      <c r="H60" s="5"/>
      <c r="I60" s="5"/>
      <c r="J60" s="5"/>
      <c r="K60" s="5"/>
      <c r="L60" s="37"/>
      <c r="M60" s="37"/>
      <c r="N60" s="37"/>
      <c r="O60" s="37"/>
      <c r="P60" s="37"/>
      <c r="Q60" s="37"/>
      <c r="R60" s="37"/>
    </row>
    <row r="61" spans="1:18" ht="30.75" x14ac:dyDescent="0.2">
      <c r="A61" s="186"/>
      <c r="B61" s="186"/>
      <c r="C61" s="290"/>
      <c r="D61" s="60"/>
      <c r="E61" s="5"/>
      <c r="F61" s="5"/>
      <c r="G61" s="5"/>
      <c r="H61" s="5"/>
      <c r="I61" s="5"/>
      <c r="J61" s="5"/>
      <c r="K61" s="5"/>
      <c r="L61" s="5"/>
      <c r="M61" s="5"/>
      <c r="P61" s="37"/>
      <c r="Q61" s="37"/>
      <c r="R61" s="37"/>
    </row>
    <row r="62" spans="1:18" ht="30.75" x14ac:dyDescent="0.2">
      <c r="A62" s="186"/>
      <c r="B62" s="186"/>
      <c r="C62" s="98"/>
      <c r="D62" s="60"/>
      <c r="E62" s="5"/>
      <c r="F62" s="5"/>
      <c r="G62" s="5"/>
      <c r="H62" s="5"/>
      <c r="I62" s="5"/>
      <c r="J62" s="5"/>
      <c r="K62" s="5"/>
      <c r="L62" s="5"/>
      <c r="M62" s="5"/>
      <c r="P62" s="37"/>
      <c r="Q62" s="37"/>
      <c r="R62" s="37"/>
    </row>
    <row r="63" spans="1:18" ht="30.75" x14ac:dyDescent="0.2">
      <c r="A63" s="186"/>
      <c r="B63" s="186"/>
      <c r="C63" s="98"/>
      <c r="D63" s="60"/>
      <c r="E63" s="5"/>
      <c r="F63" s="5"/>
      <c r="G63" s="5"/>
      <c r="H63" s="5"/>
      <c r="I63" s="5"/>
      <c r="J63" s="5"/>
      <c r="K63" s="5"/>
      <c r="L63" s="5"/>
      <c r="M63" s="5"/>
      <c r="P63" s="37"/>
      <c r="Q63" s="37"/>
      <c r="R63" s="37"/>
    </row>
    <row r="64" spans="1:18" ht="30.75" x14ac:dyDescent="0.2">
      <c r="A64" s="186"/>
      <c r="B64" s="186"/>
      <c r="C64" s="98"/>
      <c r="D64" s="60"/>
      <c r="E64" s="5"/>
      <c r="F64" s="5"/>
      <c r="G64" s="5"/>
      <c r="H64" s="5"/>
      <c r="I64" s="5"/>
      <c r="J64" s="5"/>
      <c r="K64" s="5"/>
      <c r="L64" s="5"/>
      <c r="M64" s="5"/>
      <c r="P64" s="37"/>
      <c r="Q64" s="37"/>
      <c r="R64" s="37"/>
    </row>
    <row r="65" spans="1:18" ht="30.75" x14ac:dyDescent="0.35">
      <c r="A65" s="6"/>
      <c r="B65" s="18"/>
      <c r="C65" s="98"/>
      <c r="D65" s="60"/>
      <c r="E65" s="5"/>
      <c r="F65" s="5"/>
      <c r="G65" s="5"/>
      <c r="H65" s="5"/>
      <c r="I65" s="5"/>
      <c r="J65" s="5"/>
      <c r="K65" s="5"/>
      <c r="L65" s="5"/>
      <c r="M65" s="5"/>
      <c r="P65" s="37"/>
      <c r="Q65" s="37"/>
      <c r="R65" s="37"/>
    </row>
    <row r="66" spans="1:18" ht="30.75" x14ac:dyDescent="0.35">
      <c r="A66" s="6"/>
      <c r="B66" s="18"/>
      <c r="C66" s="98"/>
      <c r="D66" s="60"/>
      <c r="E66" s="5"/>
      <c r="F66" s="5"/>
      <c r="G66" s="5"/>
      <c r="H66" s="5"/>
      <c r="I66" s="5"/>
      <c r="J66" s="5"/>
      <c r="K66" s="5"/>
      <c r="L66" s="5"/>
      <c r="M66" s="5"/>
      <c r="P66" s="37"/>
      <c r="Q66" s="37"/>
      <c r="R66" s="37"/>
    </row>
    <row r="67" spans="1:18" ht="30.75" x14ac:dyDescent="0.35">
      <c r="A67" s="6"/>
      <c r="B67" s="18"/>
      <c r="C67" s="98"/>
      <c r="D67" s="60"/>
      <c r="E67" s="5"/>
      <c r="F67" s="5"/>
      <c r="G67" s="5"/>
      <c r="H67" s="5"/>
      <c r="I67" s="5"/>
      <c r="J67" s="5"/>
      <c r="K67" s="5"/>
      <c r="L67" s="5"/>
      <c r="M67" s="5"/>
      <c r="P67" s="37"/>
      <c r="Q67" s="37"/>
      <c r="R67" s="37"/>
    </row>
    <row r="68" spans="1:18" ht="30.75" x14ac:dyDescent="0.2">
      <c r="A68" s="6"/>
      <c r="B68" s="6"/>
      <c r="C68" s="98"/>
      <c r="D68" s="60"/>
      <c r="E68" s="5"/>
      <c r="F68" s="5"/>
      <c r="G68" s="5"/>
      <c r="H68" s="5"/>
      <c r="I68" s="5"/>
      <c r="J68" s="5"/>
      <c r="K68" s="5"/>
      <c r="L68" s="5"/>
      <c r="M68" s="5"/>
      <c r="P68" s="37"/>
      <c r="Q68" s="37"/>
      <c r="R68" s="37"/>
    </row>
    <row r="69" spans="1:18" ht="30.75" x14ac:dyDescent="0.2">
      <c r="A69" s="6"/>
      <c r="B69" s="6"/>
      <c r="C69" s="98"/>
      <c r="E69" s="5"/>
      <c r="F69" s="5"/>
      <c r="G69" s="5"/>
      <c r="H69" s="5"/>
      <c r="I69" s="5"/>
      <c r="J69" s="5"/>
      <c r="K69" s="5"/>
      <c r="L69" s="5"/>
      <c r="M69" s="5"/>
      <c r="P69" s="37"/>
      <c r="Q69" s="37"/>
      <c r="R69" s="37"/>
    </row>
    <row r="70" spans="1:18" ht="30.75" x14ac:dyDescent="0.2">
      <c r="A70" s="6"/>
      <c r="B70" s="6"/>
      <c r="C70" s="98"/>
      <c r="E70" s="5"/>
      <c r="F70" s="5"/>
      <c r="G70" s="5"/>
      <c r="H70" s="5"/>
      <c r="I70" s="5"/>
      <c r="J70" s="5"/>
      <c r="K70" s="5"/>
      <c r="L70" s="5"/>
      <c r="M70" s="5"/>
      <c r="P70" s="37"/>
      <c r="Q70" s="37"/>
      <c r="R70" s="37"/>
    </row>
    <row r="71" spans="1:18" ht="30.75" x14ac:dyDescent="0.2">
      <c r="A71" s="6"/>
      <c r="B71" s="6"/>
      <c r="C71" s="290"/>
      <c r="D71" s="5"/>
      <c r="E71" s="5"/>
      <c r="F71" s="5"/>
      <c r="G71" s="5"/>
      <c r="H71" s="5"/>
      <c r="I71" s="5"/>
      <c r="J71" s="5"/>
      <c r="K71" s="5"/>
      <c r="L71" s="5"/>
      <c r="M71" s="5"/>
      <c r="P71" s="37"/>
      <c r="Q71" s="37"/>
      <c r="R71" s="37"/>
    </row>
    <row r="72" spans="1:18" ht="30.75" x14ac:dyDescent="0.2">
      <c r="A72" s="6"/>
      <c r="B72" s="6"/>
      <c r="C72" s="98"/>
      <c r="D72" s="5"/>
      <c r="E72" s="5"/>
      <c r="F72" s="5"/>
      <c r="G72" s="5"/>
      <c r="H72" s="5"/>
      <c r="I72" s="5"/>
      <c r="J72" s="5"/>
      <c r="K72" s="5"/>
      <c r="L72" s="5"/>
      <c r="M72" s="5"/>
      <c r="P72" s="37"/>
      <c r="Q72" s="37"/>
      <c r="R72" s="37"/>
    </row>
    <row r="73" spans="1:18" ht="30.75" x14ac:dyDescent="0.2">
      <c r="A73" s="6"/>
      <c r="B73" s="6"/>
      <c r="C73" s="98"/>
      <c r="E73" s="5"/>
      <c r="F73" s="5"/>
      <c r="G73" s="5"/>
      <c r="H73" s="5"/>
      <c r="I73" s="5"/>
      <c r="J73" s="5"/>
      <c r="K73" s="5"/>
      <c r="L73" s="5"/>
      <c r="M73" s="5"/>
      <c r="P73" s="37"/>
      <c r="Q73" s="37"/>
      <c r="R73" s="37"/>
    </row>
    <row r="74" spans="1:18" ht="30.75" x14ac:dyDescent="0.2">
      <c r="A74" s="6"/>
      <c r="B74" s="6"/>
      <c r="C74" s="98"/>
      <c r="D74" s="5"/>
      <c r="E74" s="5"/>
      <c r="F74" s="5"/>
      <c r="G74" s="5"/>
      <c r="H74" s="5"/>
      <c r="I74" s="5"/>
      <c r="J74" s="5"/>
      <c r="K74" s="5"/>
      <c r="L74" s="5"/>
      <c r="M74" s="5"/>
      <c r="P74" s="37"/>
      <c r="Q74" s="37"/>
      <c r="R74" s="37"/>
    </row>
    <row r="75" spans="1:18" ht="30.75" x14ac:dyDescent="0.2">
      <c r="A75" s="6"/>
      <c r="B75" s="6"/>
      <c r="C75" s="98"/>
      <c r="D75" s="5"/>
      <c r="E75" s="5"/>
      <c r="F75" s="5"/>
      <c r="G75" s="5"/>
      <c r="H75" s="5"/>
      <c r="I75" s="5"/>
      <c r="J75" s="5"/>
      <c r="K75" s="5"/>
      <c r="L75" s="5"/>
      <c r="M75" s="5"/>
      <c r="P75" s="37"/>
      <c r="Q75" s="37"/>
      <c r="R75" s="37"/>
    </row>
    <row r="76" spans="1:18" ht="30.75" x14ac:dyDescent="0.2">
      <c r="A76" s="6"/>
      <c r="B76" s="6"/>
      <c r="C76" s="290"/>
      <c r="D76" s="5"/>
      <c r="E76" s="5"/>
      <c r="F76" s="5"/>
      <c r="G76" s="5"/>
      <c r="H76" s="5"/>
      <c r="I76" s="5"/>
      <c r="J76" s="5"/>
      <c r="K76" s="5"/>
      <c r="L76" s="5"/>
      <c r="M76" s="5"/>
      <c r="P76" s="37"/>
      <c r="Q76" s="37"/>
      <c r="R76" s="37"/>
    </row>
    <row r="77" spans="1:18" ht="30.75" x14ac:dyDescent="0.2">
      <c r="A77" s="6"/>
      <c r="B77" s="6"/>
      <c r="C77" s="98"/>
      <c r="D77" s="5"/>
      <c r="E77" s="5"/>
      <c r="F77" s="5"/>
      <c r="G77" s="5"/>
      <c r="H77" s="5"/>
      <c r="I77" s="5"/>
      <c r="J77" s="5"/>
      <c r="K77" s="5"/>
      <c r="L77" s="5"/>
      <c r="M77" s="5"/>
      <c r="P77" s="37"/>
      <c r="Q77" s="37"/>
      <c r="R77" s="37"/>
    </row>
    <row r="78" spans="1:18" ht="30.75" x14ac:dyDescent="0.2">
      <c r="A78" s="6"/>
      <c r="B78" s="6"/>
      <c r="C78" s="98"/>
      <c r="D78" s="5"/>
      <c r="E78" s="5"/>
      <c r="F78" s="5"/>
      <c r="G78" s="5"/>
      <c r="H78" s="5"/>
      <c r="I78" s="5"/>
      <c r="J78" s="5"/>
      <c r="K78" s="5"/>
      <c r="L78" s="5"/>
      <c r="M78" s="5"/>
      <c r="P78" s="37"/>
      <c r="Q78" s="37"/>
      <c r="R78" s="37"/>
    </row>
    <row r="79" spans="1:18" ht="30.75" x14ac:dyDescent="0.2">
      <c r="A79" s="6"/>
      <c r="B79" s="6"/>
      <c r="C79" s="98"/>
      <c r="D79" s="5"/>
      <c r="E79" s="5"/>
      <c r="F79" s="5"/>
      <c r="G79" s="5"/>
      <c r="H79" s="5"/>
      <c r="I79" s="5"/>
      <c r="J79" s="5"/>
      <c r="K79" s="5"/>
      <c r="L79" s="5"/>
      <c r="M79" s="5"/>
      <c r="P79" s="37"/>
      <c r="Q79" s="37"/>
      <c r="R79" s="37"/>
    </row>
    <row r="80" spans="1:18" ht="30.75" x14ac:dyDescent="0.2">
      <c r="A80" s="6"/>
      <c r="B80" s="6"/>
      <c r="C80" s="98"/>
      <c r="D80" s="5"/>
      <c r="E80" s="5"/>
      <c r="F80" s="5"/>
      <c r="G80" s="5"/>
      <c r="H80" s="5"/>
      <c r="I80" s="5"/>
      <c r="J80" s="5"/>
      <c r="K80" s="5"/>
      <c r="L80" s="5"/>
      <c r="M80" s="5"/>
      <c r="P80" s="37"/>
      <c r="Q80" s="37"/>
      <c r="R80" s="37"/>
    </row>
    <row r="81" spans="1:18" ht="30.75" x14ac:dyDescent="0.2">
      <c r="A81" s="6"/>
      <c r="B81" s="6"/>
      <c r="C81" s="98"/>
      <c r="D81" s="5"/>
      <c r="E81" s="5"/>
      <c r="F81" s="5"/>
      <c r="G81" s="5"/>
      <c r="H81" s="5"/>
      <c r="I81" s="5"/>
      <c r="J81" s="5"/>
      <c r="K81" s="5"/>
      <c r="L81" s="5"/>
      <c r="M81" s="5"/>
      <c r="N81" s="6"/>
      <c r="O81" s="6"/>
      <c r="P81" s="37"/>
      <c r="Q81" s="37"/>
      <c r="R81" s="37"/>
    </row>
    <row r="82" spans="1:18" ht="30.75" x14ac:dyDescent="0.2">
      <c r="A82" s="6"/>
      <c r="B82" s="6"/>
      <c r="C82" s="98"/>
      <c r="D82" s="37"/>
      <c r="E82" s="37"/>
      <c r="F82" s="37"/>
      <c r="G82" s="37"/>
      <c r="H82" s="37"/>
      <c r="I82" s="37"/>
      <c r="J82" s="37"/>
      <c r="K82" s="37"/>
      <c r="L82" s="5"/>
      <c r="M82" s="5"/>
      <c r="N82" s="6"/>
      <c r="O82" s="6"/>
      <c r="P82" s="37"/>
      <c r="Q82" s="37"/>
    </row>
    <row r="83" spans="1:18" ht="30.75" x14ac:dyDescent="0.2">
      <c r="A83" s="6"/>
      <c r="B83" s="6"/>
      <c r="C83" s="6"/>
      <c r="D83" s="290"/>
      <c r="E83" s="290"/>
      <c r="F83" s="290"/>
      <c r="G83" s="290"/>
      <c r="H83" s="290"/>
      <c r="I83" s="290"/>
      <c r="J83" s="290"/>
      <c r="K83" s="290"/>
      <c r="L83" s="5"/>
      <c r="M83" s="5"/>
      <c r="N83" s="6"/>
      <c r="O83" s="6"/>
      <c r="P83" s="37"/>
      <c r="Q83" s="37"/>
    </row>
    <row r="84" spans="1:18" ht="30.75" x14ac:dyDescent="0.2">
      <c r="A84" s="6"/>
      <c r="B84" s="6"/>
      <c r="C84" s="6"/>
      <c r="D84" s="37"/>
      <c r="E84" s="37"/>
      <c r="F84" s="37"/>
      <c r="G84" s="37"/>
      <c r="H84" s="37"/>
      <c r="I84" s="37"/>
      <c r="J84" s="37"/>
      <c r="K84" s="37"/>
      <c r="L84" s="5"/>
      <c r="M84" s="5"/>
      <c r="N84" s="6"/>
      <c r="O84" s="6"/>
      <c r="P84" s="37"/>
      <c r="Q84" s="37"/>
    </row>
    <row r="85" spans="1:18" ht="30.75" x14ac:dyDescent="0.2">
      <c r="A85" s="6"/>
      <c r="B85" s="6"/>
      <c r="C85" s="6"/>
      <c r="D85" s="6"/>
      <c r="E85" s="6"/>
      <c r="F85" s="6"/>
      <c r="G85" s="6"/>
      <c r="H85" s="6"/>
      <c r="I85" s="6"/>
      <c r="J85" s="6"/>
      <c r="K85" s="6"/>
      <c r="L85" s="5"/>
      <c r="M85" s="5"/>
      <c r="N85" s="6"/>
      <c r="O85" s="6"/>
      <c r="P85" s="37"/>
      <c r="Q85" s="37"/>
    </row>
    <row r="86" spans="1:18" ht="20.25" x14ac:dyDescent="0.2">
      <c r="A86" s="6"/>
      <c r="B86" s="6"/>
      <c r="C86" s="6"/>
      <c r="D86" s="6"/>
      <c r="E86" s="6"/>
      <c r="F86" s="6"/>
      <c r="G86" s="6"/>
      <c r="H86" s="6"/>
      <c r="I86" s="6"/>
      <c r="J86" s="6"/>
      <c r="K86" s="6"/>
      <c r="L86" s="37"/>
      <c r="M86" s="37"/>
      <c r="N86" s="37"/>
      <c r="O86" s="37"/>
      <c r="P86" s="37"/>
      <c r="Q86" s="37"/>
    </row>
    <row r="87" spans="1:18" ht="20.25" x14ac:dyDescent="0.2">
      <c r="A87" s="6"/>
      <c r="B87" s="6"/>
      <c r="C87" s="6"/>
      <c r="D87" s="6"/>
      <c r="E87" s="6"/>
      <c r="F87" s="6"/>
      <c r="G87" s="6"/>
      <c r="H87" s="6"/>
      <c r="I87" s="6"/>
      <c r="J87" s="6"/>
      <c r="K87" s="6"/>
      <c r="L87" s="6"/>
      <c r="M87" s="6"/>
      <c r="N87" s="6"/>
      <c r="O87" s="6"/>
      <c r="P87" s="6"/>
      <c r="Q87" s="37"/>
    </row>
    <row r="88" spans="1:18" ht="20.25" x14ac:dyDescent="0.2">
      <c r="A88" s="6"/>
      <c r="B88" s="6"/>
      <c r="C88" s="6"/>
      <c r="D88" s="6"/>
      <c r="E88" s="6"/>
      <c r="F88" s="6"/>
      <c r="G88" s="6"/>
      <c r="H88" s="6"/>
      <c r="I88" s="6"/>
      <c r="J88" s="6"/>
      <c r="K88" s="6"/>
      <c r="L88" s="6"/>
      <c r="M88" s="6"/>
      <c r="N88" s="6"/>
      <c r="O88" s="6"/>
      <c r="P88" s="6"/>
      <c r="Q88" s="37"/>
    </row>
    <row r="89" spans="1:18" x14ac:dyDescent="0.2">
      <c r="A89" s="6"/>
      <c r="B89" s="6"/>
      <c r="C89" s="6"/>
      <c r="D89" s="6"/>
      <c r="E89" s="6"/>
      <c r="F89" s="6"/>
      <c r="G89" s="6"/>
      <c r="H89" s="6"/>
      <c r="I89" s="6"/>
      <c r="J89" s="6"/>
      <c r="K89" s="6"/>
      <c r="L89" s="6"/>
      <c r="M89" s="6"/>
      <c r="N89" s="6"/>
      <c r="O89" s="6"/>
      <c r="P89" s="6"/>
      <c r="Q89" s="6"/>
    </row>
    <row r="90" spans="1:18" x14ac:dyDescent="0.2">
      <c r="A90" s="6"/>
      <c r="B90" s="6"/>
      <c r="C90" s="6"/>
      <c r="D90" s="6"/>
      <c r="E90" s="6"/>
      <c r="F90" s="6"/>
      <c r="G90" s="6"/>
      <c r="H90" s="6"/>
      <c r="I90" s="6"/>
      <c r="J90" s="6"/>
      <c r="K90" s="6"/>
      <c r="L90" s="6"/>
      <c r="M90" s="6"/>
      <c r="N90" s="6"/>
      <c r="O90" s="6"/>
      <c r="P90" s="6"/>
      <c r="Q90" s="6"/>
    </row>
    <row r="91" spans="1:18" x14ac:dyDescent="0.2">
      <c r="A91" s="6"/>
      <c r="B91" s="6"/>
      <c r="C91" s="6"/>
      <c r="D91" s="6"/>
      <c r="E91" s="6"/>
      <c r="F91" s="6"/>
      <c r="G91" s="6"/>
      <c r="H91" s="6"/>
      <c r="I91" s="6"/>
      <c r="J91" s="6"/>
      <c r="K91" s="6"/>
      <c r="L91" s="6"/>
      <c r="M91" s="6"/>
      <c r="N91" s="6"/>
      <c r="O91" s="6"/>
      <c r="P91" s="6"/>
      <c r="Q91" s="6"/>
    </row>
    <row r="92" spans="1:18" x14ac:dyDescent="0.2">
      <c r="A92" s="6"/>
      <c r="B92" s="6"/>
      <c r="C92" s="6"/>
      <c r="D92" s="6"/>
      <c r="E92" s="6"/>
      <c r="F92" s="6"/>
      <c r="G92" s="6"/>
      <c r="H92" s="6"/>
      <c r="I92" s="6"/>
      <c r="J92" s="6"/>
      <c r="K92" s="6"/>
      <c r="L92" s="6"/>
      <c r="M92" s="6"/>
      <c r="N92" s="6"/>
      <c r="O92" s="6"/>
      <c r="P92" s="6"/>
      <c r="Q92" s="6"/>
    </row>
    <row r="93" spans="1:18" x14ac:dyDescent="0.2">
      <c r="A93" s="6"/>
      <c r="B93" s="6"/>
      <c r="C93" s="6"/>
      <c r="D93" s="6"/>
      <c r="E93" s="6"/>
      <c r="F93" s="6"/>
      <c r="G93" s="6"/>
      <c r="H93" s="6"/>
      <c r="I93" s="6"/>
      <c r="J93" s="6"/>
      <c r="K93" s="6"/>
      <c r="L93" s="6"/>
      <c r="M93" s="6"/>
      <c r="N93" s="6"/>
      <c r="O93" s="6"/>
      <c r="P93" s="6"/>
      <c r="Q93" s="6"/>
    </row>
    <row r="94" spans="1:18" x14ac:dyDescent="0.2">
      <c r="A94" s="6"/>
      <c r="B94" s="6"/>
      <c r="C94" s="6"/>
      <c r="D94" s="6"/>
      <c r="E94" s="6"/>
      <c r="F94" s="6"/>
      <c r="G94" s="6"/>
      <c r="H94" s="6"/>
      <c r="I94" s="6"/>
      <c r="J94" s="6"/>
      <c r="K94" s="6"/>
      <c r="L94" s="6"/>
      <c r="M94" s="6"/>
      <c r="N94" s="6"/>
      <c r="O94" s="6"/>
      <c r="P94" s="6"/>
      <c r="Q94" s="6"/>
    </row>
    <row r="95" spans="1:18" x14ac:dyDescent="0.2">
      <c r="A95" s="6"/>
      <c r="B95" s="6"/>
      <c r="C95" s="6"/>
      <c r="D95" s="6"/>
      <c r="E95" s="6"/>
      <c r="F95" s="6"/>
      <c r="G95" s="6"/>
      <c r="H95" s="6"/>
      <c r="I95" s="6"/>
      <c r="J95" s="6"/>
      <c r="K95" s="6"/>
      <c r="L95" s="6"/>
      <c r="M95" s="6"/>
      <c r="N95" s="6"/>
      <c r="O95" s="6"/>
      <c r="P95" s="6"/>
      <c r="Q95" s="6"/>
    </row>
    <row r="96" spans="1:18"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L188" s="6"/>
      <c r="M188" s="6"/>
      <c r="N188" s="6"/>
      <c r="O188" s="6"/>
      <c r="P188" s="6"/>
      <c r="Q188" s="6"/>
    </row>
    <row r="189" spans="1:17" x14ac:dyDescent="0.2">
      <c r="A189" s="6"/>
      <c r="B189" s="6"/>
      <c r="L189" s="6"/>
      <c r="M189" s="6"/>
      <c r="N189" s="6"/>
      <c r="O189" s="6"/>
      <c r="P189" s="6"/>
      <c r="Q189" s="6"/>
    </row>
    <row r="190" spans="1:17" x14ac:dyDescent="0.2">
      <c r="A190" s="6"/>
      <c r="B190" s="6"/>
      <c r="Q190" s="6"/>
    </row>
    <row r="191" spans="1:17" x14ac:dyDescent="0.2">
      <c r="A191" s="6"/>
      <c r="B191" s="6"/>
      <c r="Q191" s="6"/>
    </row>
    <row r="192" spans="1:17" x14ac:dyDescent="0.2">
      <c r="A192" s="6"/>
      <c r="B192" s="6"/>
    </row>
    <row r="193" spans="1:2" x14ac:dyDescent="0.2">
      <c r="A193" s="6"/>
      <c r="B193" s="6"/>
    </row>
    <row r="194" spans="1:2" x14ac:dyDescent="0.2">
      <c r="A194" s="6"/>
      <c r="B194" s="6"/>
    </row>
    <row r="195" spans="1:2" x14ac:dyDescent="0.2">
      <c r="A195" s="6"/>
      <c r="B195" s="6"/>
    </row>
    <row r="196" spans="1:2" x14ac:dyDescent="0.2">
      <c r="A196" s="6"/>
      <c r="B196" s="6"/>
    </row>
    <row r="197" spans="1:2" x14ac:dyDescent="0.2">
      <c r="A197" s="6"/>
      <c r="B197" s="6"/>
    </row>
    <row r="198" spans="1:2" x14ac:dyDescent="0.2">
      <c r="A198" s="6"/>
      <c r="B198" s="6"/>
    </row>
    <row r="199" spans="1:2" x14ac:dyDescent="0.2">
      <c r="A199" s="6"/>
      <c r="B199" s="6"/>
    </row>
    <row r="200" spans="1:2" x14ac:dyDescent="0.2">
      <c r="A200" s="6"/>
      <c r="B200" s="6"/>
    </row>
    <row r="201" spans="1:2" x14ac:dyDescent="0.2">
      <c r="A201" s="6"/>
      <c r="B201" s="6"/>
    </row>
    <row r="202" spans="1:2" x14ac:dyDescent="0.2">
      <c r="A202" s="6"/>
      <c r="B202" s="6"/>
    </row>
    <row r="203" spans="1:2" x14ac:dyDescent="0.2">
      <c r="A203" s="6"/>
      <c r="B203" s="6"/>
    </row>
    <row r="204" spans="1:2" x14ac:dyDescent="0.2">
      <c r="A204" s="6"/>
      <c r="B204" s="6"/>
    </row>
    <row r="205" spans="1:2" x14ac:dyDescent="0.2">
      <c r="A205" s="6"/>
      <c r="B205" s="6"/>
    </row>
    <row r="206" spans="1:2" x14ac:dyDescent="0.2">
      <c r="A206" s="6"/>
      <c r="B206" s="6"/>
    </row>
    <row r="207" spans="1:2" x14ac:dyDescent="0.2">
      <c r="A207" s="6"/>
      <c r="B207" s="6"/>
    </row>
    <row r="208" spans="1:2" x14ac:dyDescent="0.2">
      <c r="A208" s="6"/>
      <c r="B208" s="6"/>
    </row>
    <row r="209" spans="1:2" x14ac:dyDescent="0.2">
      <c r="A209" s="6"/>
      <c r="B209" s="6"/>
    </row>
    <row r="210" spans="1:2" x14ac:dyDescent="0.2">
      <c r="A210" s="6"/>
      <c r="B210" s="6"/>
    </row>
    <row r="211" spans="1:2" x14ac:dyDescent="0.2">
      <c r="A211" s="6"/>
      <c r="B211" s="6"/>
    </row>
    <row r="212" spans="1:2" x14ac:dyDescent="0.2">
      <c r="A212" s="6"/>
      <c r="B212" s="6"/>
    </row>
    <row r="213" spans="1:2" x14ac:dyDescent="0.2">
      <c r="A213" s="6"/>
      <c r="B213" s="6"/>
    </row>
    <row r="214" spans="1:2" x14ac:dyDescent="0.2">
      <c r="A214" s="6"/>
      <c r="B214" s="6"/>
    </row>
    <row r="215" spans="1:2" x14ac:dyDescent="0.2">
      <c r="A215" s="6"/>
      <c r="B215" s="6"/>
    </row>
    <row r="216" spans="1:2" x14ac:dyDescent="0.2">
      <c r="A216" s="6"/>
      <c r="B216" s="6"/>
    </row>
    <row r="217" spans="1:2" x14ac:dyDescent="0.2">
      <c r="A217" s="6"/>
      <c r="B217" s="6"/>
    </row>
    <row r="218" spans="1:2" x14ac:dyDescent="0.2">
      <c r="A218" s="6"/>
      <c r="B218" s="6"/>
    </row>
    <row r="219" spans="1:2" x14ac:dyDescent="0.2">
      <c r="A219" s="6"/>
      <c r="B219" s="6"/>
    </row>
    <row r="220" spans="1:2" x14ac:dyDescent="0.2">
      <c r="A220" s="6"/>
      <c r="B220" s="6"/>
    </row>
    <row r="221" spans="1:2" x14ac:dyDescent="0.2">
      <c r="A221" s="6"/>
      <c r="B221" s="6"/>
    </row>
  </sheetData>
  <mergeCells count="59">
    <mergeCell ref="A50:F50"/>
    <mergeCell ref="B44:F44"/>
    <mergeCell ref="B45:F45"/>
    <mergeCell ref="B46:F46"/>
    <mergeCell ref="B47:F47"/>
    <mergeCell ref="B48:F48"/>
    <mergeCell ref="B49:F49"/>
    <mergeCell ref="B43:F43"/>
    <mergeCell ref="B32:F32"/>
    <mergeCell ref="B33:F33"/>
    <mergeCell ref="B34:F34"/>
    <mergeCell ref="B35:F35"/>
    <mergeCell ref="B36:F36"/>
    <mergeCell ref="B37:F37"/>
    <mergeCell ref="B38:F38"/>
    <mergeCell ref="B39:F39"/>
    <mergeCell ref="B40:F40"/>
    <mergeCell ref="B41:F41"/>
    <mergeCell ref="B42:F42"/>
    <mergeCell ref="B31:F31"/>
    <mergeCell ref="P20:Q20"/>
    <mergeCell ref="B21:F21"/>
    <mergeCell ref="B22:F22"/>
    <mergeCell ref="B23:F23"/>
    <mergeCell ref="B24:F24"/>
    <mergeCell ref="B25:F25"/>
    <mergeCell ref="B26:F26"/>
    <mergeCell ref="B27:F27"/>
    <mergeCell ref="B28:F28"/>
    <mergeCell ref="B29:F29"/>
    <mergeCell ref="B30:F30"/>
    <mergeCell ref="A19:A21"/>
    <mergeCell ref="B19:F19"/>
    <mergeCell ref="G19:L19"/>
    <mergeCell ref="M19:Q19"/>
    <mergeCell ref="B20:F20"/>
    <mergeCell ref="G20:G21"/>
    <mergeCell ref="H20:I20"/>
    <mergeCell ref="J20:J21"/>
    <mergeCell ref="K20:L20"/>
    <mergeCell ref="M20:O20"/>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27" orientation="landscape" r:id="rId1"/>
  <headerFooter alignWithMargins="0">
    <oddFooter>&amp;C&amp;"Gotham Book,Negrita"&amp;18Principio Rector 2  &amp;"Gotham Book,Normal"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5CF661-255B-417E-88E5-289B87766715}">
  <sheetPr>
    <tabColor rgb="FF00B0F0"/>
    <pageSetUpPr fitToPage="1"/>
  </sheetPr>
  <dimension ref="A1:V221"/>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85546875" style="2" customWidth="1"/>
    <col min="2" max="2" width="10.7109375" style="2" customWidth="1"/>
    <col min="3" max="3" width="20.7109375" style="2" customWidth="1"/>
    <col min="4" max="4" width="43.5703125" style="2" customWidth="1"/>
    <col min="5" max="6" width="20.7109375" style="2" customWidth="1"/>
    <col min="7" max="7" width="29.28515625" style="2" customWidth="1"/>
    <col min="8" max="8" width="25.7109375" style="2" customWidth="1"/>
    <col min="9" max="10" width="25.5703125" style="2" customWidth="1"/>
    <col min="11" max="11" width="24.5703125" style="2" customWidth="1"/>
    <col min="12" max="12" width="24.42578125" style="2" customWidth="1"/>
    <col min="13" max="13" width="36.5703125" style="2" customWidth="1"/>
    <col min="14" max="14" width="36.140625" style="2" customWidth="1"/>
    <col min="15" max="15" width="35.85546875" style="2" customWidth="1"/>
    <col min="16" max="16" width="24.140625" style="2" customWidth="1"/>
    <col min="17" max="17" width="24.42578125" style="2" customWidth="1"/>
    <col min="18" max="18" width="27.7109375" style="2" bestFit="1" customWidth="1"/>
    <col min="19" max="19" width="15.42578125" style="2" bestFit="1" customWidth="1"/>
    <col min="20" max="20" width="26.28515625" style="2" bestFit="1" customWidth="1"/>
    <col min="21" max="22" width="29.570312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1</v>
      </c>
      <c r="B10" s="614"/>
      <c r="C10" s="614" t="s">
        <v>56</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3</v>
      </c>
      <c r="B13" s="614"/>
      <c r="C13" s="614" t="s">
        <v>109</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22"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22" s="3" customFormat="1" ht="12" customHeight="1" x14ac:dyDescent="0.2">
      <c r="A18" s="118"/>
      <c r="B18" s="118"/>
      <c r="C18" s="118"/>
      <c r="D18" s="118"/>
      <c r="E18" s="118"/>
      <c r="F18" s="118"/>
      <c r="G18" s="118"/>
      <c r="H18" s="118"/>
      <c r="I18" s="118"/>
      <c r="J18" s="118"/>
      <c r="K18" s="118"/>
      <c r="L18" s="118"/>
      <c r="M18" s="118"/>
      <c r="N18" s="118"/>
      <c r="O18" s="118"/>
      <c r="P18" s="118"/>
      <c r="Q18" s="118"/>
    </row>
    <row r="19" spans="1:22"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22"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22"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22" s="3" customFormat="1" ht="28.5" customHeight="1" x14ac:dyDescent="0.5">
      <c r="A22" s="141"/>
      <c r="B22" s="654"/>
      <c r="C22" s="655"/>
      <c r="D22" s="655"/>
      <c r="E22" s="655"/>
      <c r="F22" s="655"/>
      <c r="G22" s="107"/>
      <c r="H22" s="110"/>
      <c r="I22" s="110"/>
      <c r="J22" s="110"/>
      <c r="K22" s="108"/>
      <c r="L22" s="108"/>
      <c r="M22" s="132"/>
      <c r="N22" s="132"/>
      <c r="O22" s="132"/>
      <c r="P22" s="108"/>
      <c r="Q22" s="108"/>
    </row>
    <row r="23" spans="1:22" s="3" customFormat="1" ht="42" customHeight="1" x14ac:dyDescent="0.2">
      <c r="A23" s="244">
        <v>58</v>
      </c>
      <c r="B23" s="657" t="s">
        <v>416</v>
      </c>
      <c r="C23" s="657"/>
      <c r="D23" s="657"/>
      <c r="E23" s="657"/>
      <c r="F23" s="657"/>
      <c r="G23" s="177" t="str">
        <f>G24</f>
        <v>Actividad-Realizar</v>
      </c>
      <c r="H23" s="182">
        <v>34</v>
      </c>
      <c r="I23" s="182">
        <v>34</v>
      </c>
      <c r="J23" s="182">
        <v>26</v>
      </c>
      <c r="K23" s="178">
        <v>0.76470588235294112</v>
      </c>
      <c r="L23" s="178">
        <v>0.76470588235294112</v>
      </c>
      <c r="M23" s="181">
        <v>310784826</v>
      </c>
      <c r="N23" s="181">
        <v>622583945</v>
      </c>
      <c r="O23" s="181">
        <v>588938292</v>
      </c>
      <c r="P23" s="178">
        <v>1.8950033680215776</v>
      </c>
      <c r="Q23" s="178">
        <v>0.94595804586640919</v>
      </c>
      <c r="R23" s="10"/>
      <c r="S23" s="10"/>
      <c r="T23" s="10"/>
      <c r="U23" s="10"/>
      <c r="V23" s="10"/>
    </row>
    <row r="24" spans="1:22" s="3" customFormat="1" ht="42.75" customHeight="1" x14ac:dyDescent="0.2">
      <c r="A24" s="176">
        <v>551</v>
      </c>
      <c r="B24" s="659" t="s">
        <v>417</v>
      </c>
      <c r="C24" s="659"/>
      <c r="D24" s="659"/>
      <c r="E24" s="659"/>
      <c r="F24" s="659"/>
      <c r="G24" s="177" t="str">
        <f>G25</f>
        <v>Actividad-Realizar</v>
      </c>
      <c r="H24" s="182">
        <v>34</v>
      </c>
      <c r="I24" s="182">
        <v>34</v>
      </c>
      <c r="J24" s="182">
        <v>26</v>
      </c>
      <c r="K24" s="178">
        <v>0.76470588235294112</v>
      </c>
      <c r="L24" s="178">
        <v>0.76470588235294112</v>
      </c>
      <c r="M24" s="181">
        <v>310784826</v>
      </c>
      <c r="N24" s="181">
        <v>622583945</v>
      </c>
      <c r="O24" s="181">
        <v>588938292</v>
      </c>
      <c r="P24" s="178">
        <v>1.8950033680215776</v>
      </c>
      <c r="Q24" s="178">
        <v>0.94595804586640919</v>
      </c>
      <c r="R24" s="10"/>
      <c r="S24" s="10"/>
      <c r="T24" s="10"/>
      <c r="U24" s="10"/>
      <c r="V24" s="10"/>
    </row>
    <row r="25" spans="1:22" s="3" customFormat="1" ht="43.5" customHeight="1" x14ac:dyDescent="0.2">
      <c r="A25" s="227">
        <v>1</v>
      </c>
      <c r="B25" s="637" t="s">
        <v>418</v>
      </c>
      <c r="C25" s="637"/>
      <c r="D25" s="637"/>
      <c r="E25" s="637"/>
      <c r="F25" s="637"/>
      <c r="G25" s="161" t="s">
        <v>46</v>
      </c>
      <c r="H25" s="156">
        <v>12</v>
      </c>
      <c r="I25" s="156">
        <v>12</v>
      </c>
      <c r="J25" s="156">
        <v>9</v>
      </c>
      <c r="K25" s="180">
        <v>0.75</v>
      </c>
      <c r="L25" s="180">
        <v>0.75</v>
      </c>
      <c r="M25" s="188">
        <v>310784826</v>
      </c>
      <c r="N25" s="188">
        <v>622583945</v>
      </c>
      <c r="O25" s="188">
        <v>588938292</v>
      </c>
      <c r="P25" s="180">
        <v>1.8950033680215776</v>
      </c>
      <c r="Q25" s="180">
        <v>0.94595804586640919</v>
      </c>
      <c r="R25" s="10"/>
      <c r="S25" s="10"/>
      <c r="T25" s="10"/>
      <c r="U25" s="10"/>
      <c r="V25" s="10"/>
    </row>
    <row r="26" spans="1:22" s="3" customFormat="1" ht="43.5" customHeight="1" x14ac:dyDescent="0.2">
      <c r="A26" s="160">
        <v>2</v>
      </c>
      <c r="B26" s="660" t="s">
        <v>419</v>
      </c>
      <c r="C26" s="660"/>
      <c r="D26" s="660"/>
      <c r="E26" s="660"/>
      <c r="F26" s="660"/>
      <c r="G26" s="227" t="s">
        <v>46</v>
      </c>
      <c r="H26" s="156">
        <v>12</v>
      </c>
      <c r="I26" s="156">
        <v>12</v>
      </c>
      <c r="J26" s="156">
        <v>9</v>
      </c>
      <c r="K26" s="180">
        <v>0.75</v>
      </c>
      <c r="L26" s="180">
        <v>0.75</v>
      </c>
      <c r="M26" s="163" t="s">
        <v>394</v>
      </c>
      <c r="N26" s="163" t="s">
        <v>394</v>
      </c>
      <c r="O26" s="163" t="s">
        <v>394</v>
      </c>
      <c r="P26" s="180" t="s">
        <v>394</v>
      </c>
      <c r="Q26" s="180" t="s">
        <v>394</v>
      </c>
      <c r="R26" s="10"/>
      <c r="S26" s="10"/>
      <c r="T26" s="10"/>
      <c r="U26" s="10"/>
      <c r="V26" s="10"/>
    </row>
    <row r="27" spans="1:22" s="3" customFormat="1" ht="55.5" customHeight="1" x14ac:dyDescent="0.2">
      <c r="A27" s="160">
        <v>3</v>
      </c>
      <c r="B27" s="660" t="s">
        <v>420</v>
      </c>
      <c r="C27" s="660"/>
      <c r="D27" s="660"/>
      <c r="E27" s="660"/>
      <c r="F27" s="660"/>
      <c r="G27" s="161" t="s">
        <v>46</v>
      </c>
      <c r="H27" s="156">
        <v>10</v>
      </c>
      <c r="I27" s="156">
        <v>10</v>
      </c>
      <c r="J27" s="156">
        <v>8</v>
      </c>
      <c r="K27" s="180">
        <v>0.8</v>
      </c>
      <c r="L27" s="180">
        <v>0.8</v>
      </c>
      <c r="M27" s="163" t="s">
        <v>394</v>
      </c>
      <c r="N27" s="163" t="s">
        <v>394</v>
      </c>
      <c r="O27" s="163" t="s">
        <v>394</v>
      </c>
      <c r="P27" s="180" t="s">
        <v>394</v>
      </c>
      <c r="Q27" s="180" t="s">
        <v>394</v>
      </c>
    </row>
    <row r="28" spans="1:22" s="3" customFormat="1" ht="34.5" customHeight="1" x14ac:dyDescent="0.2">
      <c r="A28" s="160"/>
      <c r="B28" s="684"/>
      <c r="C28" s="685"/>
      <c r="D28" s="685"/>
      <c r="E28" s="685"/>
      <c r="F28" s="686"/>
      <c r="G28" s="177"/>
      <c r="H28" s="182"/>
      <c r="I28" s="182"/>
      <c r="J28" s="182"/>
      <c r="K28" s="178"/>
      <c r="L28" s="178"/>
      <c r="M28" s="181"/>
      <c r="N28" s="181"/>
      <c r="O28" s="181"/>
      <c r="P28" s="178"/>
      <c r="Q28" s="178"/>
    </row>
    <row r="29" spans="1:22" s="12" customFormat="1" ht="24.75" customHeight="1" x14ac:dyDescent="0.2">
      <c r="A29" s="176"/>
      <c r="B29" s="659"/>
      <c r="C29" s="659"/>
      <c r="D29" s="659"/>
      <c r="E29" s="659"/>
      <c r="F29" s="659"/>
      <c r="G29" s="244"/>
      <c r="H29" s="182"/>
      <c r="I29" s="182"/>
      <c r="J29" s="182"/>
      <c r="K29" s="178"/>
      <c r="L29" s="178"/>
      <c r="M29" s="183"/>
      <c r="N29" s="183"/>
      <c r="O29" s="183"/>
      <c r="P29" s="178"/>
      <c r="Q29" s="178"/>
    </row>
    <row r="30" spans="1:22" s="3" customFormat="1" ht="42" customHeight="1" x14ac:dyDescent="0.2">
      <c r="A30" s="176">
        <v>80</v>
      </c>
      <c r="B30" s="657" t="s">
        <v>421</v>
      </c>
      <c r="C30" s="657"/>
      <c r="D30" s="657"/>
      <c r="E30" s="657"/>
      <c r="F30" s="657"/>
      <c r="G30" s="244" t="str">
        <f>G31</f>
        <v>Informe-Elaborar</v>
      </c>
      <c r="H30" s="182">
        <v>7</v>
      </c>
      <c r="I30" s="182">
        <v>7</v>
      </c>
      <c r="J30" s="182">
        <v>7</v>
      </c>
      <c r="K30" s="178">
        <v>1</v>
      </c>
      <c r="L30" s="178">
        <v>1</v>
      </c>
      <c r="M30" s="183">
        <v>21758367</v>
      </c>
      <c r="N30" s="183">
        <v>27491082</v>
      </c>
      <c r="O30" s="183">
        <v>22273705</v>
      </c>
      <c r="P30" s="178">
        <v>1.0236845899326912</v>
      </c>
      <c r="Q30" s="178">
        <v>0.8102156546621192</v>
      </c>
    </row>
    <row r="31" spans="1:22" s="3" customFormat="1" ht="49.5" customHeight="1" x14ac:dyDescent="0.2">
      <c r="A31" s="176">
        <v>546</v>
      </c>
      <c r="B31" s="659" t="s">
        <v>422</v>
      </c>
      <c r="C31" s="659"/>
      <c r="D31" s="659"/>
      <c r="E31" s="659"/>
      <c r="F31" s="659"/>
      <c r="G31" s="244" t="str">
        <f>G32</f>
        <v>Informe-Elaborar</v>
      </c>
      <c r="H31" s="182">
        <v>7</v>
      </c>
      <c r="I31" s="182">
        <v>7</v>
      </c>
      <c r="J31" s="182">
        <v>7</v>
      </c>
      <c r="K31" s="178">
        <v>1</v>
      </c>
      <c r="L31" s="178">
        <v>1</v>
      </c>
      <c r="M31" s="183">
        <v>21758367</v>
      </c>
      <c r="N31" s="183">
        <v>27491082</v>
      </c>
      <c r="O31" s="183">
        <v>22273705</v>
      </c>
      <c r="P31" s="178">
        <v>1.0236845899326912</v>
      </c>
      <c r="Q31" s="178">
        <v>0.8102156546621192</v>
      </c>
    </row>
    <row r="32" spans="1:22" s="3" customFormat="1" ht="40.5" customHeight="1" x14ac:dyDescent="0.2">
      <c r="A32" s="160">
        <v>1</v>
      </c>
      <c r="B32" s="637" t="s">
        <v>423</v>
      </c>
      <c r="C32" s="637"/>
      <c r="D32" s="637"/>
      <c r="E32" s="637"/>
      <c r="F32" s="637"/>
      <c r="G32" s="227" t="s">
        <v>47</v>
      </c>
      <c r="H32" s="156">
        <v>3</v>
      </c>
      <c r="I32" s="156">
        <v>3</v>
      </c>
      <c r="J32" s="156">
        <v>3</v>
      </c>
      <c r="K32" s="180">
        <v>1</v>
      </c>
      <c r="L32" s="180">
        <v>1</v>
      </c>
      <c r="M32" s="163">
        <v>21758367</v>
      </c>
      <c r="N32" s="163">
        <v>27491082</v>
      </c>
      <c r="O32" s="163">
        <v>22273705</v>
      </c>
      <c r="P32" s="180">
        <v>1.0236845899326912</v>
      </c>
      <c r="Q32" s="180">
        <v>0.8102156546621192</v>
      </c>
    </row>
    <row r="33" spans="1:17" s="3" customFormat="1" ht="39.75" customHeight="1" x14ac:dyDescent="0.2">
      <c r="A33" s="227">
        <v>2</v>
      </c>
      <c r="B33" s="637" t="s">
        <v>424</v>
      </c>
      <c r="C33" s="637"/>
      <c r="D33" s="637"/>
      <c r="E33" s="637"/>
      <c r="F33" s="637"/>
      <c r="G33" s="227" t="s">
        <v>47</v>
      </c>
      <c r="H33" s="156">
        <v>2</v>
      </c>
      <c r="I33" s="156">
        <v>2</v>
      </c>
      <c r="J33" s="156">
        <v>2</v>
      </c>
      <c r="K33" s="180">
        <v>1</v>
      </c>
      <c r="L33" s="180">
        <v>1</v>
      </c>
      <c r="M33" s="163" t="s">
        <v>394</v>
      </c>
      <c r="N33" s="163" t="s">
        <v>394</v>
      </c>
      <c r="O33" s="163" t="s">
        <v>394</v>
      </c>
      <c r="P33" s="180" t="s">
        <v>394</v>
      </c>
      <c r="Q33" s="180" t="s">
        <v>394</v>
      </c>
    </row>
    <row r="34" spans="1:17" s="3" customFormat="1" ht="57.75" customHeight="1" x14ac:dyDescent="0.2">
      <c r="A34" s="227">
        <v>3</v>
      </c>
      <c r="B34" s="651" t="s">
        <v>425</v>
      </c>
      <c r="C34" s="652"/>
      <c r="D34" s="652"/>
      <c r="E34" s="652"/>
      <c r="F34" s="653"/>
      <c r="G34" s="227" t="s">
        <v>47</v>
      </c>
      <c r="H34" s="156">
        <v>2</v>
      </c>
      <c r="I34" s="156">
        <v>2</v>
      </c>
      <c r="J34" s="156">
        <v>2</v>
      </c>
      <c r="K34" s="180">
        <v>1</v>
      </c>
      <c r="L34" s="180">
        <v>1</v>
      </c>
      <c r="M34" s="163" t="s">
        <v>394</v>
      </c>
      <c r="N34" s="163" t="s">
        <v>394</v>
      </c>
      <c r="O34" s="163" t="s">
        <v>394</v>
      </c>
      <c r="P34" s="180" t="s">
        <v>394</v>
      </c>
      <c r="Q34" s="180" t="s">
        <v>394</v>
      </c>
    </row>
    <row r="35" spans="1:17" s="3" customFormat="1" ht="13.5" customHeight="1" x14ac:dyDescent="0.2">
      <c r="A35" s="227"/>
      <c r="B35" s="648"/>
      <c r="C35" s="649"/>
      <c r="D35" s="649"/>
      <c r="E35" s="649"/>
      <c r="F35" s="650"/>
      <c r="G35" s="227"/>
      <c r="H35" s="156"/>
      <c r="I35" s="156"/>
      <c r="J35" s="156"/>
      <c r="K35" s="180"/>
      <c r="L35" s="180"/>
      <c r="M35" s="163"/>
      <c r="N35" s="163"/>
      <c r="O35" s="163"/>
      <c r="P35" s="180"/>
      <c r="Q35" s="180"/>
    </row>
    <row r="36" spans="1:17" ht="27" customHeight="1" x14ac:dyDescent="0.2">
      <c r="A36" s="244"/>
      <c r="B36" s="673"/>
      <c r="C36" s="674"/>
      <c r="D36" s="674"/>
      <c r="E36" s="674"/>
      <c r="F36" s="675"/>
      <c r="G36" s="244"/>
      <c r="H36" s="182"/>
      <c r="I36" s="182"/>
      <c r="J36" s="182"/>
      <c r="K36" s="178"/>
      <c r="L36" s="178"/>
      <c r="M36" s="183"/>
      <c r="N36" s="183"/>
      <c r="O36" s="183"/>
      <c r="P36" s="178"/>
      <c r="Q36" s="178"/>
    </row>
    <row r="37" spans="1:17" ht="61.5" customHeight="1" x14ac:dyDescent="0.2">
      <c r="A37" s="244">
        <v>81</v>
      </c>
      <c r="B37" s="673" t="s">
        <v>426</v>
      </c>
      <c r="C37" s="674"/>
      <c r="D37" s="674"/>
      <c r="E37" s="674"/>
      <c r="F37" s="675"/>
      <c r="G37" s="244" t="str">
        <f>G38</f>
        <v>Varios</v>
      </c>
      <c r="H37" s="182">
        <v>8871</v>
      </c>
      <c r="I37" s="182">
        <v>8871</v>
      </c>
      <c r="J37" s="182">
        <v>6346</v>
      </c>
      <c r="K37" s="178">
        <v>0.71536467140119486</v>
      </c>
      <c r="L37" s="178">
        <v>0.71536467140119486</v>
      </c>
      <c r="M37" s="183">
        <v>170054751</v>
      </c>
      <c r="N37" s="183">
        <v>463874279</v>
      </c>
      <c r="O37" s="183">
        <v>403515580.84000003</v>
      </c>
      <c r="P37" s="178">
        <v>2.3728568503211065</v>
      </c>
      <c r="Q37" s="178">
        <v>0.86988134308692733</v>
      </c>
    </row>
    <row r="38" spans="1:17" ht="54" customHeight="1" x14ac:dyDescent="0.2">
      <c r="A38" s="244">
        <v>553</v>
      </c>
      <c r="B38" s="673" t="s">
        <v>427</v>
      </c>
      <c r="C38" s="674"/>
      <c r="D38" s="674"/>
      <c r="E38" s="674"/>
      <c r="F38" s="675"/>
      <c r="G38" s="244" t="s">
        <v>28</v>
      </c>
      <c r="H38" s="182">
        <v>8871</v>
      </c>
      <c r="I38" s="182">
        <v>8871</v>
      </c>
      <c r="J38" s="182">
        <v>6346</v>
      </c>
      <c r="K38" s="178">
        <v>0.71536467140119486</v>
      </c>
      <c r="L38" s="178">
        <v>0.71536467140119486</v>
      </c>
      <c r="M38" s="183">
        <v>170054751</v>
      </c>
      <c r="N38" s="183">
        <v>463874279</v>
      </c>
      <c r="O38" s="183">
        <v>403515580.84000003</v>
      </c>
      <c r="P38" s="178">
        <v>2.3728568503211065</v>
      </c>
      <c r="Q38" s="178">
        <v>0.86988134308692733</v>
      </c>
    </row>
    <row r="39" spans="1:17" ht="72" customHeight="1" x14ac:dyDescent="0.2">
      <c r="A39" s="227">
        <v>1</v>
      </c>
      <c r="B39" s="651" t="s">
        <v>428</v>
      </c>
      <c r="C39" s="652"/>
      <c r="D39" s="652"/>
      <c r="E39" s="652"/>
      <c r="F39" s="653"/>
      <c r="G39" s="227" t="s">
        <v>99</v>
      </c>
      <c r="H39" s="156">
        <v>4320</v>
      </c>
      <c r="I39" s="156">
        <v>4320</v>
      </c>
      <c r="J39" s="156">
        <v>3217</v>
      </c>
      <c r="K39" s="180">
        <v>0.74467592592592591</v>
      </c>
      <c r="L39" s="180">
        <v>0.74467592592592591</v>
      </c>
      <c r="M39" s="163">
        <v>170054751</v>
      </c>
      <c r="N39" s="163">
        <v>463874279</v>
      </c>
      <c r="O39" s="163">
        <v>403515580.84000003</v>
      </c>
      <c r="P39" s="180">
        <v>2.3728568503211065</v>
      </c>
      <c r="Q39" s="180">
        <v>0.86988134308692733</v>
      </c>
    </row>
    <row r="40" spans="1:17" ht="51" customHeight="1" x14ac:dyDescent="0.2">
      <c r="A40" s="227">
        <v>2</v>
      </c>
      <c r="B40" s="660" t="s">
        <v>429</v>
      </c>
      <c r="C40" s="660"/>
      <c r="D40" s="660"/>
      <c r="E40" s="660"/>
      <c r="F40" s="660"/>
      <c r="G40" s="227" t="s">
        <v>99</v>
      </c>
      <c r="H40" s="156">
        <v>3628</v>
      </c>
      <c r="I40" s="156">
        <v>3628</v>
      </c>
      <c r="J40" s="156">
        <v>2417</v>
      </c>
      <c r="K40" s="180">
        <v>0.66620727673649394</v>
      </c>
      <c r="L40" s="180">
        <v>0.66620727673649394</v>
      </c>
      <c r="M40" s="163" t="s">
        <v>394</v>
      </c>
      <c r="N40" s="163" t="s">
        <v>394</v>
      </c>
      <c r="O40" s="163" t="s">
        <v>394</v>
      </c>
      <c r="P40" s="180" t="s">
        <v>394</v>
      </c>
      <c r="Q40" s="180" t="s">
        <v>394</v>
      </c>
    </row>
    <row r="41" spans="1:17" ht="43.5" customHeight="1" x14ac:dyDescent="0.2">
      <c r="A41" s="227">
        <v>3</v>
      </c>
      <c r="B41" s="651" t="s">
        <v>430</v>
      </c>
      <c r="C41" s="652"/>
      <c r="D41" s="652"/>
      <c r="E41" s="652"/>
      <c r="F41" s="653"/>
      <c r="G41" s="227" t="s">
        <v>431</v>
      </c>
      <c r="H41" s="156">
        <v>923</v>
      </c>
      <c r="I41" s="156">
        <v>923</v>
      </c>
      <c r="J41" s="156">
        <v>712</v>
      </c>
      <c r="K41" s="180">
        <v>0.77139761646803895</v>
      </c>
      <c r="L41" s="180">
        <v>0.77139761646803895</v>
      </c>
      <c r="M41" s="163" t="s">
        <v>394</v>
      </c>
      <c r="N41" s="163" t="s">
        <v>394</v>
      </c>
      <c r="O41" s="163" t="s">
        <v>394</v>
      </c>
      <c r="P41" s="180" t="s">
        <v>394</v>
      </c>
      <c r="Q41" s="180" t="s">
        <v>394</v>
      </c>
    </row>
    <row r="42" spans="1:17" ht="20.25" customHeight="1" x14ac:dyDescent="0.2">
      <c r="A42" s="227"/>
      <c r="B42" s="651"/>
      <c r="C42" s="652"/>
      <c r="D42" s="652"/>
      <c r="E42" s="652"/>
      <c r="F42" s="653"/>
      <c r="G42" s="227"/>
      <c r="H42" s="156"/>
      <c r="I42" s="156"/>
      <c r="J42" s="156"/>
      <c r="K42" s="180"/>
      <c r="L42" s="180"/>
      <c r="M42" s="163"/>
      <c r="N42" s="163"/>
      <c r="O42" s="163"/>
      <c r="P42" s="180"/>
      <c r="Q42" s="180"/>
    </row>
    <row r="43" spans="1:17" ht="18.75" customHeight="1" x14ac:dyDescent="0.2">
      <c r="A43" s="227"/>
      <c r="B43" s="651"/>
      <c r="C43" s="652"/>
      <c r="D43" s="652"/>
      <c r="E43" s="652"/>
      <c r="F43" s="653"/>
      <c r="G43" s="161"/>
      <c r="H43" s="156"/>
      <c r="I43" s="156"/>
      <c r="J43" s="156"/>
      <c r="K43" s="180"/>
      <c r="L43" s="180"/>
      <c r="M43" s="163"/>
      <c r="N43" s="163"/>
      <c r="O43" s="163"/>
      <c r="P43" s="180"/>
      <c r="Q43" s="180"/>
    </row>
    <row r="44" spans="1:17" ht="6.75" customHeight="1" x14ac:dyDescent="0.2">
      <c r="A44" s="160"/>
      <c r="B44" s="660"/>
      <c r="C44" s="660"/>
      <c r="D44" s="660"/>
      <c r="E44" s="660"/>
      <c r="F44" s="660"/>
      <c r="G44" s="161"/>
      <c r="H44" s="161"/>
      <c r="I44" s="161"/>
      <c r="J44" s="156"/>
      <c r="K44" s="180"/>
      <c r="L44" s="180"/>
      <c r="M44" s="163"/>
      <c r="N44" s="163"/>
      <c r="O44" s="163"/>
      <c r="P44" s="180"/>
      <c r="Q44" s="180"/>
    </row>
    <row r="45" spans="1:17" ht="8.25" customHeight="1" x14ac:dyDescent="0.2">
      <c r="A45" s="160"/>
      <c r="B45" s="664"/>
      <c r="C45" s="665"/>
      <c r="D45" s="665"/>
      <c r="E45" s="665"/>
      <c r="F45" s="666"/>
      <c r="G45" s="468"/>
      <c r="H45" s="161"/>
      <c r="I45" s="161"/>
      <c r="J45" s="156"/>
      <c r="K45" s="180"/>
      <c r="L45" s="180"/>
      <c r="M45" s="183"/>
      <c r="N45" s="183"/>
      <c r="O45" s="183"/>
      <c r="P45" s="178"/>
      <c r="Q45" s="178"/>
    </row>
    <row r="46" spans="1:17" ht="16.5" customHeight="1" x14ac:dyDescent="0.2">
      <c r="A46" s="160"/>
      <c r="B46" s="651"/>
      <c r="C46" s="652"/>
      <c r="D46" s="652"/>
      <c r="E46" s="652"/>
      <c r="F46" s="653"/>
      <c r="G46" s="468"/>
      <c r="H46" s="161"/>
      <c r="I46" s="161"/>
      <c r="J46" s="156"/>
      <c r="K46" s="180"/>
      <c r="L46" s="180"/>
      <c r="M46" s="183"/>
      <c r="N46" s="183"/>
      <c r="O46" s="183"/>
      <c r="P46" s="178"/>
      <c r="Q46" s="178"/>
    </row>
    <row r="47" spans="1:17" ht="9" customHeight="1" x14ac:dyDescent="0.2">
      <c r="A47" s="160"/>
      <c r="B47" s="651"/>
      <c r="C47" s="652"/>
      <c r="D47" s="652"/>
      <c r="E47" s="652"/>
      <c r="F47" s="653"/>
      <c r="G47" s="468"/>
      <c r="H47" s="161"/>
      <c r="I47" s="161"/>
      <c r="J47" s="156"/>
      <c r="K47" s="180"/>
      <c r="L47" s="180"/>
      <c r="M47" s="183"/>
      <c r="N47" s="183"/>
      <c r="O47" s="183"/>
      <c r="P47" s="178"/>
      <c r="Q47" s="178"/>
    </row>
    <row r="48" spans="1:17" ht="1.5" customHeight="1" x14ac:dyDescent="0.2">
      <c r="A48" s="160"/>
      <c r="B48" s="651"/>
      <c r="C48" s="652"/>
      <c r="D48" s="652"/>
      <c r="E48" s="652"/>
      <c r="F48" s="653"/>
      <c r="G48" s="8"/>
      <c r="H48" s="161"/>
      <c r="I48" s="161"/>
      <c r="J48" s="156"/>
      <c r="K48" s="180"/>
      <c r="L48" s="180"/>
      <c r="M48" s="183"/>
      <c r="N48" s="183"/>
      <c r="O48" s="183"/>
      <c r="P48" s="178"/>
      <c r="Q48" s="178"/>
    </row>
    <row r="49" spans="1:18" ht="8.25" hidden="1" customHeight="1" x14ac:dyDescent="0.2">
      <c r="A49" s="227"/>
      <c r="B49" s="660"/>
      <c r="C49" s="660"/>
      <c r="D49" s="660"/>
      <c r="E49" s="660"/>
      <c r="F49" s="660"/>
      <c r="G49" s="160"/>
      <c r="H49" s="156"/>
      <c r="I49" s="156"/>
      <c r="J49" s="156"/>
      <c r="K49" s="180"/>
      <c r="L49" s="180"/>
      <c r="M49" s="156"/>
      <c r="N49" s="156"/>
      <c r="O49" s="156"/>
      <c r="P49" s="180"/>
      <c r="Q49" s="180"/>
    </row>
    <row r="50" spans="1:18" ht="38.25" customHeight="1" x14ac:dyDescent="0.2">
      <c r="A50" s="671" t="s">
        <v>439</v>
      </c>
      <c r="B50" s="663"/>
      <c r="C50" s="663"/>
      <c r="D50" s="663"/>
      <c r="E50" s="663"/>
      <c r="F50" s="663"/>
      <c r="G50" s="167" t="s">
        <v>28</v>
      </c>
      <c r="H50" s="167">
        <v>8912</v>
      </c>
      <c r="I50" s="167">
        <v>8912</v>
      </c>
      <c r="J50" s="167">
        <v>6379</v>
      </c>
      <c r="K50" s="184">
        <v>0.7157764811490126</v>
      </c>
      <c r="L50" s="184">
        <v>0.7157764811490126</v>
      </c>
      <c r="M50" s="245">
        <v>502597944</v>
      </c>
      <c r="N50" s="245">
        <v>1113949306</v>
      </c>
      <c r="O50" s="245">
        <v>1014727577.84</v>
      </c>
      <c r="P50" s="184">
        <v>2.0189648404928615</v>
      </c>
      <c r="Q50" s="318">
        <v>0.91092796806320742</v>
      </c>
    </row>
    <row r="51" spans="1:18" ht="18" customHeight="1" x14ac:dyDescent="0.2">
      <c r="A51" s="170"/>
      <c r="B51" s="170"/>
      <c r="C51" s="170"/>
      <c r="D51" s="170"/>
      <c r="E51" s="170"/>
      <c r="F51" s="170"/>
      <c r="G51" s="170"/>
      <c r="H51" s="170"/>
      <c r="I51" s="170"/>
      <c r="J51" s="170"/>
      <c r="K51" s="170"/>
      <c r="L51" s="170"/>
      <c r="M51" s="170"/>
      <c r="N51" s="170"/>
      <c r="O51" s="170"/>
      <c r="P51" s="170"/>
      <c r="Q51" s="170"/>
    </row>
    <row r="52" spans="1:18" ht="22.5" customHeight="1" x14ac:dyDescent="0.2">
      <c r="A52" s="170" t="s">
        <v>200</v>
      </c>
      <c r="B52" s="170"/>
      <c r="C52" s="170"/>
      <c r="D52" s="170"/>
      <c r="E52" s="170"/>
      <c r="F52" s="170"/>
      <c r="G52" s="170"/>
      <c r="H52" s="170"/>
      <c r="I52" s="170"/>
      <c r="J52" s="170"/>
      <c r="K52" s="170"/>
      <c r="L52" s="170"/>
      <c r="M52" s="170"/>
      <c r="N52" s="170"/>
      <c r="O52" s="170"/>
      <c r="P52" s="170"/>
      <c r="Q52" s="170"/>
    </row>
    <row r="53" spans="1:18" ht="23.25" x14ac:dyDescent="0.35">
      <c r="A53" s="173" t="s">
        <v>23</v>
      </c>
      <c r="B53" s="170"/>
      <c r="C53" s="170"/>
      <c r="D53" s="170"/>
      <c r="E53" s="170"/>
      <c r="F53" s="170"/>
      <c r="G53" s="170"/>
      <c r="H53" s="170"/>
      <c r="I53" s="172"/>
      <c r="J53" s="170"/>
      <c r="K53" s="170"/>
      <c r="L53" s="170"/>
      <c r="M53" s="170"/>
      <c r="N53" s="170"/>
      <c r="O53" s="170"/>
      <c r="P53" s="170"/>
      <c r="Q53" s="175" t="s">
        <v>52</v>
      </c>
      <c r="R53" s="285"/>
    </row>
    <row r="54" spans="1:18" ht="23.25" x14ac:dyDescent="0.35">
      <c r="A54" s="687" t="s">
        <v>274</v>
      </c>
      <c r="B54" s="687"/>
      <c r="C54" s="687"/>
      <c r="D54" s="687"/>
      <c r="E54" s="687"/>
      <c r="F54" s="687"/>
      <c r="G54" s="687"/>
      <c r="H54" s="687"/>
      <c r="I54" s="687"/>
      <c r="J54" s="687"/>
      <c r="K54" s="687"/>
      <c r="L54" s="687"/>
      <c r="M54" s="687"/>
      <c r="N54" s="687"/>
      <c r="O54" s="687"/>
      <c r="P54" s="687"/>
      <c r="Q54" s="687"/>
      <c r="R54" s="285"/>
    </row>
    <row r="55" spans="1:18" ht="23.25" x14ac:dyDescent="0.35">
      <c r="A55" s="37"/>
      <c r="B55" s="389"/>
      <c r="C55" s="389"/>
      <c r="D55" s="389"/>
      <c r="E55" s="389"/>
      <c r="F55" s="389"/>
      <c r="G55" s="389"/>
      <c r="H55" s="389"/>
      <c r="I55" s="389"/>
      <c r="J55" s="389"/>
      <c r="K55" s="389"/>
      <c r="L55" s="389"/>
      <c r="M55" s="389"/>
      <c r="N55" s="389"/>
      <c r="O55" s="389"/>
      <c r="P55" s="389"/>
      <c r="Q55" s="389"/>
      <c r="R55" s="279"/>
    </row>
    <row r="56" spans="1:18" ht="23.25" x14ac:dyDescent="0.35">
      <c r="A56" s="37"/>
      <c r="B56" s="389"/>
      <c r="C56" s="389"/>
      <c r="D56" s="389"/>
      <c r="E56" s="389"/>
      <c r="F56" s="389"/>
      <c r="G56" s="389"/>
      <c r="H56" s="389"/>
      <c r="I56" s="389"/>
      <c r="J56" s="389"/>
      <c r="K56" s="389"/>
      <c r="L56" s="389"/>
      <c r="M56" s="389"/>
      <c r="N56" s="389"/>
      <c r="O56" s="389"/>
      <c r="P56" s="389"/>
      <c r="Q56" s="389"/>
      <c r="R56" s="285"/>
    </row>
    <row r="57" spans="1:18" ht="23.25" x14ac:dyDescent="0.35">
      <c r="A57" s="37"/>
      <c r="B57" s="186"/>
      <c r="C57" s="186"/>
      <c r="D57" s="186"/>
      <c r="E57" s="186"/>
      <c r="F57" s="186"/>
      <c r="G57" s="186"/>
      <c r="H57" s="186"/>
      <c r="I57" s="186"/>
      <c r="J57" s="186"/>
      <c r="K57" s="186"/>
      <c r="L57" s="233"/>
      <c r="M57" s="233"/>
      <c r="N57" s="233"/>
      <c r="O57" s="233"/>
      <c r="P57" s="233"/>
      <c r="Q57" s="233"/>
      <c r="R57" s="285"/>
    </row>
    <row r="58" spans="1:18" ht="30.75" x14ac:dyDescent="0.2">
      <c r="A58" s="186"/>
      <c r="B58" s="186"/>
      <c r="C58" s="98"/>
      <c r="D58" s="60"/>
      <c r="E58" s="5"/>
      <c r="F58" s="5"/>
      <c r="G58" s="5"/>
      <c r="H58" s="5"/>
      <c r="I58" s="5"/>
      <c r="J58" s="5"/>
      <c r="K58" s="5"/>
      <c r="L58" s="37"/>
      <c r="M58" s="37"/>
      <c r="N58" s="37"/>
      <c r="O58" s="37"/>
      <c r="P58" s="37"/>
      <c r="Q58" s="37"/>
      <c r="R58" s="37"/>
    </row>
    <row r="59" spans="1:18" ht="30.75" x14ac:dyDescent="0.2">
      <c r="A59" s="186"/>
      <c r="B59" s="186"/>
      <c r="C59" s="290"/>
      <c r="D59" s="60"/>
      <c r="E59" s="5"/>
      <c r="F59" s="5"/>
      <c r="G59" s="5"/>
      <c r="H59" s="5"/>
      <c r="I59" s="5"/>
      <c r="J59" s="5"/>
      <c r="K59" s="5"/>
      <c r="L59" s="5"/>
      <c r="M59" s="5"/>
      <c r="P59" s="37"/>
      <c r="Q59" s="37"/>
      <c r="R59" s="37"/>
    </row>
    <row r="60" spans="1:18" ht="30.75" x14ac:dyDescent="0.2">
      <c r="A60" s="186"/>
      <c r="B60" s="186"/>
      <c r="C60" s="98"/>
      <c r="D60" s="60"/>
      <c r="E60" s="5"/>
      <c r="F60" s="5"/>
      <c r="G60" s="5"/>
      <c r="H60" s="5"/>
      <c r="I60" s="5"/>
      <c r="J60" s="5"/>
      <c r="K60" s="5"/>
      <c r="L60" s="5"/>
      <c r="M60" s="5"/>
      <c r="P60" s="37"/>
      <c r="Q60" s="37"/>
      <c r="R60" s="37"/>
    </row>
    <row r="61" spans="1:18" ht="30.75" x14ac:dyDescent="0.2">
      <c r="A61" s="186"/>
      <c r="B61" s="186"/>
      <c r="C61" s="98"/>
      <c r="D61" s="60"/>
      <c r="E61" s="5"/>
      <c r="F61" s="5"/>
      <c r="G61" s="5"/>
      <c r="H61" s="5"/>
      <c r="I61" s="5"/>
      <c r="J61" s="5"/>
      <c r="K61" s="5"/>
      <c r="L61" s="5"/>
      <c r="M61" s="5"/>
      <c r="P61" s="37"/>
      <c r="Q61" s="37"/>
      <c r="R61" s="37"/>
    </row>
    <row r="62" spans="1:18" ht="30.75" x14ac:dyDescent="0.2">
      <c r="A62" s="186"/>
      <c r="B62" s="186"/>
      <c r="C62" s="98"/>
      <c r="D62" s="60"/>
      <c r="E62" s="5"/>
      <c r="F62" s="5"/>
      <c r="G62" s="5"/>
      <c r="H62" s="5"/>
      <c r="I62" s="5"/>
      <c r="J62" s="5"/>
      <c r="K62" s="5"/>
      <c r="L62" s="5"/>
      <c r="M62" s="5"/>
      <c r="P62" s="37"/>
      <c r="Q62" s="37"/>
      <c r="R62" s="37"/>
    </row>
    <row r="63" spans="1:18" ht="30.75" x14ac:dyDescent="0.2">
      <c r="A63" s="186"/>
      <c r="B63" s="186"/>
      <c r="C63" s="98"/>
      <c r="D63" s="60"/>
      <c r="E63" s="5"/>
      <c r="F63" s="5"/>
      <c r="G63" s="5"/>
      <c r="H63" s="5"/>
      <c r="I63" s="5"/>
      <c r="J63" s="5"/>
      <c r="K63" s="5"/>
      <c r="L63" s="5"/>
      <c r="M63" s="5"/>
      <c r="P63" s="37"/>
      <c r="Q63" s="37"/>
      <c r="R63" s="37"/>
    </row>
    <row r="64" spans="1:18" ht="30.75" x14ac:dyDescent="0.2">
      <c r="A64" s="186"/>
      <c r="B64" s="186"/>
      <c r="C64" s="98"/>
      <c r="D64" s="60"/>
      <c r="E64" s="5"/>
      <c r="F64" s="5"/>
      <c r="G64" s="5"/>
      <c r="H64" s="5"/>
      <c r="I64" s="5"/>
      <c r="J64" s="5"/>
      <c r="K64" s="5"/>
      <c r="L64" s="5"/>
      <c r="M64" s="5"/>
      <c r="P64" s="37"/>
      <c r="Q64" s="37"/>
      <c r="R64" s="37"/>
    </row>
    <row r="65" spans="1:18" ht="30.75" x14ac:dyDescent="0.35">
      <c r="A65" s="6"/>
      <c r="B65" s="18"/>
      <c r="C65" s="98"/>
      <c r="D65" s="60"/>
      <c r="E65" s="5"/>
      <c r="F65" s="5"/>
      <c r="G65" s="5"/>
      <c r="H65" s="5"/>
      <c r="I65" s="5"/>
      <c r="J65" s="5"/>
      <c r="K65" s="5"/>
      <c r="L65" s="5"/>
      <c r="M65" s="5"/>
      <c r="P65" s="37"/>
      <c r="Q65" s="37"/>
      <c r="R65" s="37"/>
    </row>
    <row r="66" spans="1:18" ht="30.75" x14ac:dyDescent="0.35">
      <c r="A66" s="6"/>
      <c r="B66" s="18"/>
      <c r="C66" s="98"/>
      <c r="D66" s="60"/>
      <c r="E66" s="5"/>
      <c r="F66" s="5"/>
      <c r="G66" s="5"/>
      <c r="H66" s="5"/>
      <c r="I66" s="5"/>
      <c r="J66" s="5"/>
      <c r="K66" s="5"/>
      <c r="L66" s="5"/>
      <c r="M66" s="5"/>
      <c r="P66" s="37"/>
      <c r="Q66" s="37"/>
      <c r="R66" s="37"/>
    </row>
    <row r="67" spans="1:18" ht="30.75" x14ac:dyDescent="0.35">
      <c r="A67" s="6"/>
      <c r="B67" s="18"/>
      <c r="C67" s="98"/>
      <c r="E67" s="5"/>
      <c r="F67" s="5"/>
      <c r="G67" s="5"/>
      <c r="H67" s="5"/>
      <c r="I67" s="5"/>
      <c r="J67" s="5"/>
      <c r="K67" s="5"/>
      <c r="L67" s="5"/>
      <c r="M67" s="5"/>
      <c r="P67" s="37"/>
      <c r="Q67" s="37"/>
      <c r="R67" s="37"/>
    </row>
    <row r="68" spans="1:18" ht="30.75" x14ac:dyDescent="0.2">
      <c r="A68" s="6"/>
      <c r="B68" s="6"/>
      <c r="C68" s="98"/>
      <c r="E68" s="5"/>
      <c r="F68" s="5"/>
      <c r="G68" s="5"/>
      <c r="H68" s="5"/>
      <c r="I68" s="5"/>
      <c r="J68" s="5"/>
      <c r="K68" s="5"/>
      <c r="L68" s="5"/>
      <c r="M68" s="5"/>
      <c r="P68" s="37"/>
      <c r="Q68" s="37"/>
      <c r="R68" s="37"/>
    </row>
    <row r="69" spans="1:18" ht="30.75" x14ac:dyDescent="0.2">
      <c r="A69" s="6"/>
      <c r="B69" s="6"/>
      <c r="C69" s="290"/>
      <c r="D69" s="5"/>
      <c r="E69" s="5"/>
      <c r="F69" s="5"/>
      <c r="G69" s="5"/>
      <c r="H69" s="5"/>
      <c r="I69" s="5"/>
      <c r="J69" s="5"/>
      <c r="K69" s="5"/>
      <c r="L69" s="5"/>
      <c r="M69" s="5"/>
      <c r="P69" s="37"/>
      <c r="Q69" s="37"/>
      <c r="R69" s="37"/>
    </row>
    <row r="70" spans="1:18" ht="30.75" x14ac:dyDescent="0.2">
      <c r="A70" s="6"/>
      <c r="B70" s="6"/>
      <c r="C70" s="98"/>
      <c r="D70" s="5"/>
      <c r="E70" s="5"/>
      <c r="F70" s="5"/>
      <c r="G70" s="5"/>
      <c r="H70" s="5"/>
      <c r="I70" s="5"/>
      <c r="J70" s="5"/>
      <c r="K70" s="5"/>
      <c r="L70" s="5"/>
      <c r="M70" s="5"/>
      <c r="P70" s="37"/>
      <c r="Q70" s="37"/>
      <c r="R70" s="37"/>
    </row>
    <row r="71" spans="1:18" ht="30.75" x14ac:dyDescent="0.2">
      <c r="A71" s="6"/>
      <c r="B71" s="6"/>
      <c r="C71" s="98"/>
      <c r="E71" s="5"/>
      <c r="F71" s="5"/>
      <c r="G71" s="5"/>
      <c r="H71" s="5"/>
      <c r="I71" s="5"/>
      <c r="J71" s="5"/>
      <c r="K71" s="5"/>
      <c r="L71" s="5"/>
      <c r="M71" s="5"/>
      <c r="P71" s="37"/>
      <c r="Q71" s="37"/>
      <c r="R71" s="37"/>
    </row>
    <row r="72" spans="1:18" ht="30.75" x14ac:dyDescent="0.2">
      <c r="A72" s="6"/>
      <c r="B72" s="6"/>
      <c r="C72" s="98"/>
      <c r="D72" s="5"/>
      <c r="E72" s="5"/>
      <c r="F72" s="5"/>
      <c r="G72" s="5"/>
      <c r="H72" s="5"/>
      <c r="I72" s="5"/>
      <c r="J72" s="5"/>
      <c r="K72" s="5"/>
      <c r="L72" s="5"/>
      <c r="M72" s="5"/>
      <c r="P72" s="37"/>
      <c r="Q72" s="37"/>
      <c r="R72" s="37"/>
    </row>
    <row r="73" spans="1:18" ht="30.75" x14ac:dyDescent="0.2">
      <c r="A73" s="6"/>
      <c r="B73" s="6"/>
      <c r="C73" s="98"/>
      <c r="D73" s="5"/>
      <c r="E73" s="5"/>
      <c r="F73" s="5"/>
      <c r="G73" s="5"/>
      <c r="H73" s="5"/>
      <c r="I73" s="5"/>
      <c r="J73" s="5"/>
      <c r="K73" s="5"/>
      <c r="L73" s="5"/>
      <c r="M73" s="5"/>
      <c r="P73" s="37"/>
      <c r="Q73" s="37"/>
      <c r="R73" s="37"/>
    </row>
    <row r="74" spans="1:18" ht="30.75" x14ac:dyDescent="0.2">
      <c r="A74" s="6"/>
      <c r="B74" s="6"/>
      <c r="C74" s="290"/>
      <c r="D74" s="5"/>
      <c r="E74" s="5"/>
      <c r="F74" s="5"/>
      <c r="G74" s="5"/>
      <c r="H74" s="5"/>
      <c r="I74" s="5"/>
      <c r="J74" s="5"/>
      <c r="K74" s="5"/>
      <c r="L74" s="5"/>
      <c r="M74" s="5"/>
      <c r="P74" s="37"/>
      <c r="Q74" s="37"/>
      <c r="R74" s="37"/>
    </row>
    <row r="75" spans="1:18" ht="30.75" x14ac:dyDescent="0.2">
      <c r="A75" s="6"/>
      <c r="B75" s="6"/>
      <c r="C75" s="98"/>
      <c r="D75" s="5"/>
      <c r="E75" s="5"/>
      <c r="F75" s="5"/>
      <c r="G75" s="5"/>
      <c r="H75" s="5"/>
      <c r="I75" s="5"/>
      <c r="J75" s="5"/>
      <c r="K75" s="5"/>
      <c r="L75" s="5"/>
      <c r="M75" s="5"/>
      <c r="P75" s="37"/>
      <c r="Q75" s="37"/>
      <c r="R75" s="37"/>
    </row>
    <row r="76" spans="1:18" ht="30.75" x14ac:dyDescent="0.2">
      <c r="A76" s="6"/>
      <c r="B76" s="6"/>
      <c r="C76" s="98"/>
      <c r="D76" s="5"/>
      <c r="E76" s="5"/>
      <c r="F76" s="5"/>
      <c r="G76" s="5"/>
      <c r="H76" s="5"/>
      <c r="I76" s="5"/>
      <c r="J76" s="5"/>
      <c r="K76" s="5"/>
      <c r="L76" s="5"/>
      <c r="M76" s="5"/>
      <c r="P76" s="37"/>
      <c r="Q76" s="37"/>
      <c r="R76" s="37"/>
    </row>
    <row r="77" spans="1:18" ht="30.75" x14ac:dyDescent="0.2">
      <c r="A77" s="6"/>
      <c r="B77" s="6"/>
      <c r="C77" s="98"/>
      <c r="D77" s="5"/>
      <c r="E77" s="5"/>
      <c r="F77" s="5"/>
      <c r="G77" s="5"/>
      <c r="H77" s="5"/>
      <c r="I77" s="5"/>
      <c r="J77" s="5"/>
      <c r="K77" s="5"/>
      <c r="L77" s="5"/>
      <c r="M77" s="5"/>
      <c r="P77" s="37"/>
      <c r="Q77" s="37"/>
      <c r="R77" s="37"/>
    </row>
    <row r="78" spans="1:18" ht="30.75" x14ac:dyDescent="0.2">
      <c r="A78" s="6"/>
      <c r="B78" s="6"/>
      <c r="C78" s="98"/>
      <c r="D78" s="5"/>
      <c r="E78" s="5"/>
      <c r="F78" s="5"/>
      <c r="G78" s="5"/>
      <c r="H78" s="5"/>
      <c r="I78" s="5"/>
      <c r="J78" s="5"/>
      <c r="K78" s="5"/>
      <c r="L78" s="5"/>
      <c r="M78" s="5"/>
      <c r="P78" s="37"/>
      <c r="Q78" s="37"/>
      <c r="R78" s="37"/>
    </row>
    <row r="79" spans="1:18" ht="30.75" x14ac:dyDescent="0.2">
      <c r="A79" s="6"/>
      <c r="B79" s="6"/>
      <c r="C79" s="98"/>
      <c r="D79" s="5"/>
      <c r="E79" s="5"/>
      <c r="F79" s="5"/>
      <c r="G79" s="5"/>
      <c r="H79" s="5"/>
      <c r="I79" s="5"/>
      <c r="J79" s="5"/>
      <c r="K79" s="5"/>
      <c r="L79" s="5"/>
      <c r="M79" s="5"/>
      <c r="N79" s="6"/>
      <c r="O79" s="6"/>
      <c r="P79" s="37"/>
      <c r="Q79" s="37"/>
      <c r="R79" s="37"/>
    </row>
    <row r="80" spans="1:18" ht="30.75" x14ac:dyDescent="0.2">
      <c r="A80" s="6"/>
      <c r="B80" s="6"/>
      <c r="C80" s="98"/>
      <c r="D80" s="37"/>
      <c r="E80" s="37"/>
      <c r="F80" s="37"/>
      <c r="G80" s="37"/>
      <c r="H80" s="37"/>
      <c r="I80" s="37"/>
      <c r="J80" s="37"/>
      <c r="K80" s="37"/>
      <c r="L80" s="5"/>
      <c r="M80" s="5"/>
      <c r="N80" s="6"/>
      <c r="O80" s="6"/>
      <c r="P80" s="37"/>
      <c r="Q80" s="37"/>
    </row>
    <row r="81" spans="1:17" ht="30.75" x14ac:dyDescent="0.2">
      <c r="A81" s="6"/>
      <c r="B81" s="6"/>
      <c r="C81" s="6"/>
      <c r="D81" s="290"/>
      <c r="E81" s="290"/>
      <c r="F81" s="290"/>
      <c r="G81" s="290"/>
      <c r="H81" s="290"/>
      <c r="I81" s="290"/>
      <c r="J81" s="290"/>
      <c r="K81" s="290"/>
      <c r="L81" s="5"/>
      <c r="M81" s="5"/>
      <c r="N81" s="6"/>
      <c r="O81" s="6"/>
      <c r="P81" s="37"/>
      <c r="Q81" s="37"/>
    </row>
    <row r="82" spans="1:17" ht="30.75" x14ac:dyDescent="0.2">
      <c r="A82" s="6"/>
      <c r="B82" s="6"/>
      <c r="C82" s="6"/>
      <c r="D82" s="37"/>
      <c r="E82" s="37"/>
      <c r="F82" s="37"/>
      <c r="G82" s="37"/>
      <c r="H82" s="37"/>
      <c r="I82" s="37"/>
      <c r="J82" s="37"/>
      <c r="K82" s="37"/>
      <c r="L82" s="5"/>
      <c r="M82" s="5"/>
      <c r="N82" s="6"/>
      <c r="O82" s="6"/>
      <c r="P82" s="37"/>
      <c r="Q82" s="37"/>
    </row>
    <row r="83" spans="1:17" ht="30.75" x14ac:dyDescent="0.2">
      <c r="A83" s="6"/>
      <c r="B83" s="6"/>
      <c r="C83" s="6"/>
      <c r="D83" s="6"/>
      <c r="E83" s="6"/>
      <c r="F83" s="6"/>
      <c r="G83" s="6"/>
      <c r="H83" s="6"/>
      <c r="I83" s="6"/>
      <c r="J83" s="6"/>
      <c r="K83" s="6"/>
      <c r="L83" s="5"/>
      <c r="M83" s="5"/>
      <c r="N83" s="6"/>
      <c r="O83" s="6"/>
      <c r="P83" s="37"/>
      <c r="Q83" s="37"/>
    </row>
    <row r="84" spans="1:17" ht="20.25" x14ac:dyDescent="0.2">
      <c r="A84" s="6"/>
      <c r="B84" s="6"/>
      <c r="C84" s="6"/>
      <c r="D84" s="6"/>
      <c r="E84" s="6"/>
      <c r="F84" s="6"/>
      <c r="G84" s="6"/>
      <c r="H84" s="6"/>
      <c r="I84" s="6"/>
      <c r="J84" s="6"/>
      <c r="K84" s="6"/>
      <c r="L84" s="37"/>
      <c r="M84" s="37"/>
      <c r="N84" s="37"/>
      <c r="O84" s="37"/>
      <c r="P84" s="37"/>
      <c r="Q84" s="37"/>
    </row>
    <row r="85" spans="1:17" ht="20.25" x14ac:dyDescent="0.2">
      <c r="A85" s="6"/>
      <c r="B85" s="6"/>
      <c r="C85" s="6"/>
      <c r="D85" s="6"/>
      <c r="E85" s="6"/>
      <c r="F85" s="6"/>
      <c r="G85" s="6"/>
      <c r="H85" s="6"/>
      <c r="I85" s="6"/>
      <c r="J85" s="6"/>
      <c r="K85" s="6"/>
      <c r="L85" s="6"/>
      <c r="M85" s="6"/>
      <c r="N85" s="6"/>
      <c r="O85" s="6"/>
      <c r="P85" s="6"/>
      <c r="Q85" s="37"/>
    </row>
    <row r="86" spans="1:17" ht="20.25" x14ac:dyDescent="0.2">
      <c r="A86" s="6"/>
      <c r="B86" s="6"/>
      <c r="C86" s="6"/>
      <c r="D86" s="6"/>
      <c r="E86" s="6"/>
      <c r="F86" s="6"/>
      <c r="G86" s="6"/>
      <c r="H86" s="6"/>
      <c r="I86" s="6"/>
      <c r="J86" s="6"/>
      <c r="K86" s="6"/>
      <c r="L86" s="6"/>
      <c r="M86" s="6"/>
      <c r="N86" s="6"/>
      <c r="O86" s="6"/>
      <c r="P86" s="6"/>
      <c r="Q86" s="37"/>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L186" s="6"/>
      <c r="M186" s="6"/>
      <c r="N186" s="6"/>
      <c r="O186" s="6"/>
      <c r="P186" s="6"/>
      <c r="Q186" s="6"/>
    </row>
    <row r="187" spans="1:17" x14ac:dyDescent="0.2">
      <c r="A187" s="6"/>
      <c r="B187" s="6"/>
      <c r="L187" s="6"/>
      <c r="M187" s="6"/>
      <c r="N187" s="6"/>
      <c r="O187" s="6"/>
      <c r="P187" s="6"/>
      <c r="Q187" s="6"/>
    </row>
    <row r="188" spans="1:17" x14ac:dyDescent="0.2">
      <c r="A188" s="6"/>
      <c r="B188" s="6"/>
      <c r="Q188" s="6"/>
    </row>
    <row r="189" spans="1:17" x14ac:dyDescent="0.2">
      <c r="A189" s="6"/>
      <c r="B189" s="6"/>
      <c r="Q189" s="6"/>
    </row>
    <row r="190" spans="1:17" x14ac:dyDescent="0.2">
      <c r="A190" s="6"/>
      <c r="B190" s="6"/>
    </row>
    <row r="191" spans="1:17" x14ac:dyDescent="0.2">
      <c r="A191" s="6"/>
      <c r="B191" s="6"/>
    </row>
    <row r="192" spans="1:17" x14ac:dyDescent="0.2">
      <c r="A192" s="6"/>
      <c r="B192" s="6"/>
    </row>
    <row r="193" spans="1:2" x14ac:dyDescent="0.2">
      <c r="A193" s="6"/>
      <c r="B193" s="6"/>
    </row>
    <row r="194" spans="1:2" x14ac:dyDescent="0.2">
      <c r="A194" s="6"/>
      <c r="B194" s="6"/>
    </row>
    <row r="195" spans="1:2" x14ac:dyDescent="0.2">
      <c r="A195" s="6"/>
      <c r="B195" s="6"/>
    </row>
    <row r="196" spans="1:2" x14ac:dyDescent="0.2">
      <c r="A196" s="6"/>
      <c r="B196" s="6"/>
    </row>
    <row r="197" spans="1:2" x14ac:dyDescent="0.2">
      <c r="A197" s="6"/>
      <c r="B197" s="6"/>
    </row>
    <row r="198" spans="1:2" x14ac:dyDescent="0.2">
      <c r="A198" s="6"/>
      <c r="B198" s="6"/>
    </row>
    <row r="199" spans="1:2" x14ac:dyDescent="0.2">
      <c r="A199" s="6"/>
      <c r="B199" s="6"/>
    </row>
    <row r="200" spans="1:2" x14ac:dyDescent="0.2">
      <c r="A200" s="6"/>
      <c r="B200" s="6"/>
    </row>
    <row r="201" spans="1:2" x14ac:dyDescent="0.2">
      <c r="A201" s="6"/>
      <c r="B201" s="6"/>
    </row>
    <row r="202" spans="1:2" x14ac:dyDescent="0.2">
      <c r="A202" s="6"/>
      <c r="B202" s="6"/>
    </row>
    <row r="203" spans="1:2" x14ac:dyDescent="0.2">
      <c r="A203" s="6"/>
      <c r="B203" s="6"/>
    </row>
    <row r="204" spans="1:2" x14ac:dyDescent="0.2">
      <c r="A204" s="6"/>
      <c r="B204" s="6"/>
    </row>
    <row r="205" spans="1:2" x14ac:dyDescent="0.2">
      <c r="A205" s="6"/>
      <c r="B205" s="6"/>
    </row>
    <row r="206" spans="1:2" x14ac:dyDescent="0.2">
      <c r="A206" s="6"/>
      <c r="B206" s="6"/>
    </row>
    <row r="207" spans="1:2" x14ac:dyDescent="0.2">
      <c r="A207" s="6"/>
      <c r="B207" s="6"/>
    </row>
    <row r="208" spans="1:2" x14ac:dyDescent="0.2">
      <c r="A208" s="6"/>
      <c r="B208" s="6"/>
    </row>
    <row r="209" spans="1:2" x14ac:dyDescent="0.2">
      <c r="A209" s="6"/>
      <c r="B209" s="6"/>
    </row>
    <row r="210" spans="1:2" x14ac:dyDescent="0.2">
      <c r="A210" s="6"/>
      <c r="B210" s="6"/>
    </row>
    <row r="211" spans="1:2" x14ac:dyDescent="0.2">
      <c r="A211" s="6"/>
      <c r="B211" s="6"/>
    </row>
    <row r="212" spans="1:2" x14ac:dyDescent="0.2">
      <c r="A212" s="6"/>
      <c r="B212" s="6"/>
    </row>
    <row r="213" spans="1:2" x14ac:dyDescent="0.2">
      <c r="A213" s="6"/>
      <c r="B213" s="6"/>
    </row>
    <row r="214" spans="1:2" x14ac:dyDescent="0.2">
      <c r="A214" s="6"/>
      <c r="B214" s="6"/>
    </row>
    <row r="215" spans="1:2" x14ac:dyDescent="0.2">
      <c r="A215" s="6"/>
      <c r="B215" s="6"/>
    </row>
    <row r="216" spans="1:2" x14ac:dyDescent="0.2">
      <c r="A216" s="6"/>
      <c r="B216" s="6"/>
    </row>
    <row r="217" spans="1:2" x14ac:dyDescent="0.2">
      <c r="A217" s="6"/>
      <c r="B217" s="6"/>
    </row>
    <row r="218" spans="1:2" x14ac:dyDescent="0.2">
      <c r="A218" s="6"/>
      <c r="B218" s="6"/>
    </row>
    <row r="219" spans="1:2" x14ac:dyDescent="0.2">
      <c r="A219" s="6"/>
      <c r="B219" s="6"/>
    </row>
    <row r="220" spans="1:2" x14ac:dyDescent="0.2">
      <c r="A220" s="6"/>
      <c r="B220" s="6"/>
    </row>
    <row r="221" spans="1:2" x14ac:dyDescent="0.2">
      <c r="A221" s="6"/>
      <c r="B221" s="6"/>
    </row>
  </sheetData>
  <mergeCells count="60">
    <mergeCell ref="A50:F50"/>
    <mergeCell ref="A54:Q54"/>
    <mergeCell ref="B44:F44"/>
    <mergeCell ref="B45:F45"/>
    <mergeCell ref="B46:F46"/>
    <mergeCell ref="B47:F47"/>
    <mergeCell ref="B48:F48"/>
    <mergeCell ref="B49:F49"/>
    <mergeCell ref="B43:F43"/>
    <mergeCell ref="B32:F32"/>
    <mergeCell ref="B33:F33"/>
    <mergeCell ref="B34:F34"/>
    <mergeCell ref="B35:F35"/>
    <mergeCell ref="B36:F36"/>
    <mergeCell ref="B37:F37"/>
    <mergeCell ref="B38:F38"/>
    <mergeCell ref="B39:F39"/>
    <mergeCell ref="B40:F40"/>
    <mergeCell ref="B41:F41"/>
    <mergeCell ref="B42:F42"/>
    <mergeCell ref="B31:F31"/>
    <mergeCell ref="P20:Q20"/>
    <mergeCell ref="B21:F21"/>
    <mergeCell ref="B22:F22"/>
    <mergeCell ref="B23:F23"/>
    <mergeCell ref="B24:F24"/>
    <mergeCell ref="B25:F25"/>
    <mergeCell ref="B26:F26"/>
    <mergeCell ref="B27:F27"/>
    <mergeCell ref="B28:F28"/>
    <mergeCell ref="B29:F29"/>
    <mergeCell ref="B30:F30"/>
    <mergeCell ref="A19:A21"/>
    <mergeCell ref="B19:F19"/>
    <mergeCell ref="G19:L19"/>
    <mergeCell ref="M19:Q19"/>
    <mergeCell ref="B20:F20"/>
    <mergeCell ref="G20:G21"/>
    <mergeCell ref="H20:I20"/>
    <mergeCell ref="J20:J21"/>
    <mergeCell ref="K20:L20"/>
    <mergeCell ref="M20:O20"/>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27" orientation="landscape" r:id="rId1"/>
  <headerFooter alignWithMargins="0">
    <oddFooter>&amp;C&amp;"Gotham Book,Negrita"&amp;18Principio Rector 2  &amp;"Gotham Book,Normal" &amp;P de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017925-1916-4DBC-AB79-4BCC7E2732BD}">
  <sheetPr>
    <tabColor rgb="FF00B0F0"/>
    <pageSetUpPr fitToPage="1"/>
  </sheetPr>
  <dimension ref="A1:V226"/>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85546875" style="2" customWidth="1"/>
    <col min="2" max="2" width="10.7109375" style="2" customWidth="1"/>
    <col min="3" max="3" width="20.7109375" style="2" customWidth="1"/>
    <col min="4" max="4" width="43.5703125" style="2" customWidth="1"/>
    <col min="5" max="6" width="20.7109375" style="2" customWidth="1"/>
    <col min="7" max="7" width="28.140625" style="2" customWidth="1"/>
    <col min="8" max="8" width="25.7109375" style="2" customWidth="1"/>
    <col min="9" max="10" width="25.5703125" style="2" customWidth="1"/>
    <col min="11" max="11" width="24.5703125" style="2" customWidth="1"/>
    <col min="12" max="12" width="24.42578125" style="2" customWidth="1"/>
    <col min="13" max="13" width="36.5703125" style="2" customWidth="1"/>
    <col min="14" max="14" width="36.140625" style="2" customWidth="1"/>
    <col min="15" max="15" width="35.85546875" style="2" customWidth="1"/>
    <col min="16" max="16" width="24.140625" style="2" customWidth="1"/>
    <col min="17" max="17" width="24.42578125" style="2" customWidth="1"/>
    <col min="18" max="18" width="27.7109375" style="2" bestFit="1" customWidth="1"/>
    <col min="19" max="19" width="15.42578125" style="2" bestFit="1" customWidth="1"/>
    <col min="20" max="20" width="26.28515625" style="2" bestFit="1" customWidth="1"/>
    <col min="21" max="22" width="29.570312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1</v>
      </c>
      <c r="B10" s="614"/>
      <c r="C10" s="614" t="s">
        <v>56</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3</v>
      </c>
      <c r="B13" s="614"/>
      <c r="C13" s="614" t="s">
        <v>109</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22"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22" s="3" customFormat="1" ht="12" customHeight="1" x14ac:dyDescent="0.2">
      <c r="A18" s="118"/>
      <c r="B18" s="118"/>
      <c r="C18" s="118"/>
      <c r="D18" s="118"/>
      <c r="E18" s="118"/>
      <c r="F18" s="118"/>
      <c r="G18" s="118"/>
      <c r="H18" s="118"/>
      <c r="I18" s="118"/>
      <c r="J18" s="118"/>
      <c r="K18" s="118"/>
      <c r="L18" s="118"/>
      <c r="M18" s="118"/>
      <c r="N18" s="118"/>
      <c r="O18" s="118"/>
      <c r="P18" s="118"/>
      <c r="Q18" s="118"/>
    </row>
    <row r="19" spans="1:22"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22"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22"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22" s="3" customFormat="1" ht="15" customHeight="1" x14ac:dyDescent="0.5">
      <c r="A22" s="141"/>
      <c r="B22" s="654"/>
      <c r="C22" s="655"/>
      <c r="D22" s="655"/>
      <c r="E22" s="655"/>
      <c r="F22" s="655"/>
      <c r="G22" s="107"/>
      <c r="H22" s="110"/>
      <c r="I22" s="110"/>
      <c r="J22" s="110"/>
      <c r="K22" s="108"/>
      <c r="L22" s="108"/>
      <c r="M22" s="132"/>
      <c r="N22" s="132"/>
      <c r="O22" s="132"/>
      <c r="P22" s="108"/>
      <c r="Q22" s="108"/>
    </row>
    <row r="23" spans="1:22" s="3" customFormat="1" ht="11.25" customHeight="1" x14ac:dyDescent="0.2">
      <c r="A23" s="160"/>
      <c r="B23" s="684"/>
      <c r="C23" s="685"/>
      <c r="D23" s="685"/>
      <c r="E23" s="685"/>
      <c r="F23" s="686"/>
      <c r="G23" s="177"/>
      <c r="H23" s="182"/>
      <c r="I23" s="182"/>
      <c r="J23" s="182"/>
      <c r="K23" s="178"/>
      <c r="L23" s="178"/>
      <c r="M23" s="181"/>
      <c r="N23" s="181"/>
      <c r="O23" s="181"/>
      <c r="P23" s="178"/>
      <c r="Q23" s="178"/>
      <c r="R23" s="10"/>
      <c r="S23" s="10"/>
      <c r="T23" s="10"/>
      <c r="U23" s="10"/>
      <c r="V23" s="10"/>
    </row>
    <row r="24" spans="1:22" s="3" customFormat="1" ht="42.75" customHeight="1" x14ac:dyDescent="0.2">
      <c r="A24" s="176">
        <v>110</v>
      </c>
      <c r="B24" s="659" t="s">
        <v>433</v>
      </c>
      <c r="C24" s="659"/>
      <c r="D24" s="659"/>
      <c r="E24" s="659"/>
      <c r="F24" s="659"/>
      <c r="G24" s="244" t="str">
        <f>G25</f>
        <v>Varios</v>
      </c>
      <c r="H24" s="182">
        <v>60</v>
      </c>
      <c r="I24" s="182">
        <v>60</v>
      </c>
      <c r="J24" s="182">
        <v>40</v>
      </c>
      <c r="K24" s="178">
        <v>0.66666666666666663</v>
      </c>
      <c r="L24" s="178">
        <v>0.66666666666666663</v>
      </c>
      <c r="M24" s="183">
        <v>33749315</v>
      </c>
      <c r="N24" s="183">
        <v>38957278</v>
      </c>
      <c r="O24" s="183">
        <v>29582273</v>
      </c>
      <c r="P24" s="178">
        <v>0.87652958289671956</v>
      </c>
      <c r="Q24" s="178">
        <v>0.75935164155976198</v>
      </c>
      <c r="R24" s="10"/>
      <c r="S24" s="10"/>
      <c r="T24" s="10"/>
      <c r="U24" s="10"/>
      <c r="V24" s="10"/>
    </row>
    <row r="25" spans="1:22" s="3" customFormat="1" ht="36" customHeight="1" x14ac:dyDescent="0.2">
      <c r="A25" s="176">
        <v>547</v>
      </c>
      <c r="B25" s="657" t="s">
        <v>434</v>
      </c>
      <c r="C25" s="657"/>
      <c r="D25" s="657"/>
      <c r="E25" s="657"/>
      <c r="F25" s="657"/>
      <c r="G25" s="244" t="s">
        <v>28</v>
      </c>
      <c r="H25" s="182">
        <v>60</v>
      </c>
      <c r="I25" s="182">
        <v>60</v>
      </c>
      <c r="J25" s="182">
        <v>40</v>
      </c>
      <c r="K25" s="178">
        <v>0.66666666666666663</v>
      </c>
      <c r="L25" s="178">
        <v>0.66666666666666663</v>
      </c>
      <c r="M25" s="183">
        <v>33749315</v>
      </c>
      <c r="N25" s="183">
        <v>38957278</v>
      </c>
      <c r="O25" s="183">
        <v>29582273</v>
      </c>
      <c r="P25" s="178">
        <v>0.87652958289671956</v>
      </c>
      <c r="Q25" s="178">
        <v>0.75935164155976198</v>
      </c>
      <c r="R25" s="10"/>
      <c r="S25" s="10"/>
      <c r="T25" s="10"/>
      <c r="U25" s="10"/>
      <c r="V25" s="10"/>
    </row>
    <row r="26" spans="1:22" s="3" customFormat="1" ht="47.25" customHeight="1" x14ac:dyDescent="0.2">
      <c r="A26" s="160">
        <v>1</v>
      </c>
      <c r="B26" s="637" t="s">
        <v>432</v>
      </c>
      <c r="C26" s="637"/>
      <c r="D26" s="637"/>
      <c r="E26" s="637"/>
      <c r="F26" s="637"/>
      <c r="G26" s="227" t="s">
        <v>675</v>
      </c>
      <c r="H26" s="156">
        <v>5</v>
      </c>
      <c r="I26" s="156">
        <v>5</v>
      </c>
      <c r="J26" s="156">
        <v>4</v>
      </c>
      <c r="K26" s="180">
        <v>0.8</v>
      </c>
      <c r="L26" s="180">
        <v>0.8</v>
      </c>
      <c r="M26" s="163">
        <v>33749315</v>
      </c>
      <c r="N26" s="163">
        <v>38957278</v>
      </c>
      <c r="O26" s="163">
        <v>29582273</v>
      </c>
      <c r="P26" s="180">
        <v>0.87652958289671956</v>
      </c>
      <c r="Q26" s="180">
        <v>0.75935164155976198</v>
      </c>
      <c r="R26" s="10"/>
      <c r="S26" s="10"/>
      <c r="T26" s="10"/>
      <c r="U26" s="10"/>
      <c r="V26" s="10"/>
    </row>
    <row r="27" spans="1:22" s="3" customFormat="1" ht="49.5" customHeight="1" x14ac:dyDescent="0.2">
      <c r="A27" s="160">
        <v>2</v>
      </c>
      <c r="B27" s="637" t="s">
        <v>682</v>
      </c>
      <c r="C27" s="637"/>
      <c r="D27" s="637"/>
      <c r="E27" s="637"/>
      <c r="F27" s="637"/>
      <c r="G27" s="227" t="s">
        <v>101</v>
      </c>
      <c r="H27" s="156">
        <v>10</v>
      </c>
      <c r="I27" s="156">
        <v>10</v>
      </c>
      <c r="J27" s="156">
        <v>9</v>
      </c>
      <c r="K27" s="180">
        <v>0.9</v>
      </c>
      <c r="L27" s="180">
        <v>0.9</v>
      </c>
      <c r="M27" s="183" t="s">
        <v>394</v>
      </c>
      <c r="N27" s="183" t="s">
        <v>394</v>
      </c>
      <c r="O27" s="183" t="s">
        <v>394</v>
      </c>
      <c r="P27" s="178" t="s">
        <v>394</v>
      </c>
      <c r="Q27" s="178" t="s">
        <v>394</v>
      </c>
    </row>
    <row r="28" spans="1:22" s="3" customFormat="1" ht="40.5" customHeight="1" x14ac:dyDescent="0.2">
      <c r="A28" s="227">
        <v>3</v>
      </c>
      <c r="B28" s="637" t="s">
        <v>681</v>
      </c>
      <c r="C28" s="637"/>
      <c r="D28" s="637"/>
      <c r="E28" s="637"/>
      <c r="F28" s="637"/>
      <c r="G28" s="227" t="s">
        <v>676</v>
      </c>
      <c r="H28" s="156">
        <v>5</v>
      </c>
      <c r="I28" s="156">
        <v>5</v>
      </c>
      <c r="J28" s="156">
        <v>2</v>
      </c>
      <c r="K28" s="180">
        <v>0.4</v>
      </c>
      <c r="L28" s="180">
        <v>0.4</v>
      </c>
      <c r="M28" s="183" t="s">
        <v>394</v>
      </c>
      <c r="N28" s="183" t="s">
        <v>394</v>
      </c>
      <c r="O28" s="183" t="s">
        <v>394</v>
      </c>
      <c r="P28" s="178" t="s">
        <v>394</v>
      </c>
      <c r="Q28" s="178" t="s">
        <v>394</v>
      </c>
    </row>
    <row r="29" spans="1:22" s="12" customFormat="1" ht="47.25" customHeight="1" x14ac:dyDescent="0.2">
      <c r="A29" s="227">
        <v>4</v>
      </c>
      <c r="B29" s="651" t="s">
        <v>680</v>
      </c>
      <c r="C29" s="652"/>
      <c r="D29" s="652"/>
      <c r="E29" s="652"/>
      <c r="F29" s="653"/>
      <c r="G29" s="227" t="s">
        <v>47</v>
      </c>
      <c r="H29" s="156">
        <v>4</v>
      </c>
      <c r="I29" s="156">
        <v>4</v>
      </c>
      <c r="J29" s="156">
        <v>3</v>
      </c>
      <c r="K29" s="180">
        <v>0.75</v>
      </c>
      <c r="L29" s="180">
        <v>0.75</v>
      </c>
      <c r="M29" s="163" t="s">
        <v>394</v>
      </c>
      <c r="N29" s="163" t="s">
        <v>394</v>
      </c>
      <c r="O29" s="163" t="s">
        <v>394</v>
      </c>
      <c r="P29" s="180" t="s">
        <v>394</v>
      </c>
      <c r="Q29" s="180" t="s">
        <v>394</v>
      </c>
    </row>
    <row r="30" spans="1:22" s="3" customFormat="1" ht="28.5" customHeight="1" x14ac:dyDescent="0.2">
      <c r="A30" s="227">
        <v>5</v>
      </c>
      <c r="B30" s="651" t="s">
        <v>679</v>
      </c>
      <c r="C30" s="652"/>
      <c r="D30" s="652"/>
      <c r="E30" s="652"/>
      <c r="F30" s="653"/>
      <c r="G30" s="227" t="s">
        <v>677</v>
      </c>
      <c r="H30" s="156">
        <v>36</v>
      </c>
      <c r="I30" s="156">
        <v>36</v>
      </c>
      <c r="J30" s="156">
        <v>22</v>
      </c>
      <c r="K30" s="180">
        <v>0.61111111111111116</v>
      </c>
      <c r="L30" s="180">
        <v>0.61111111111111116</v>
      </c>
      <c r="M30" s="163" t="s">
        <v>394</v>
      </c>
      <c r="N30" s="163" t="s">
        <v>394</v>
      </c>
      <c r="O30" s="163" t="s">
        <v>394</v>
      </c>
      <c r="P30" s="180" t="s">
        <v>394</v>
      </c>
      <c r="Q30" s="180" t="s">
        <v>394</v>
      </c>
    </row>
    <row r="31" spans="1:22" s="3" customFormat="1" ht="38.25" customHeight="1" x14ac:dyDescent="0.2">
      <c r="A31" s="227"/>
      <c r="B31" s="648"/>
      <c r="C31" s="649"/>
      <c r="D31" s="649"/>
      <c r="E31" s="649"/>
      <c r="F31" s="650"/>
      <c r="G31" s="227"/>
      <c r="H31" s="156"/>
      <c r="I31" s="156"/>
      <c r="J31" s="156"/>
      <c r="K31" s="180"/>
      <c r="L31" s="180"/>
      <c r="M31" s="163"/>
      <c r="N31" s="163"/>
      <c r="O31" s="163"/>
      <c r="P31" s="180"/>
      <c r="Q31" s="180"/>
    </row>
    <row r="32" spans="1:22" s="3" customFormat="1" ht="69" customHeight="1" x14ac:dyDescent="0.2">
      <c r="A32" s="244">
        <v>123</v>
      </c>
      <c r="B32" s="673" t="s">
        <v>851</v>
      </c>
      <c r="C32" s="674"/>
      <c r="D32" s="674"/>
      <c r="E32" s="674"/>
      <c r="F32" s="675"/>
      <c r="G32" s="244" t="str">
        <f>+G33</f>
        <v>Varios</v>
      </c>
      <c r="H32" s="182">
        <v>169</v>
      </c>
      <c r="I32" s="182">
        <v>169</v>
      </c>
      <c r="J32" s="182">
        <v>165</v>
      </c>
      <c r="K32" s="178">
        <v>0.97633136094674555</v>
      </c>
      <c r="L32" s="178">
        <v>0.97633136094674555</v>
      </c>
      <c r="M32" s="183">
        <v>24229118</v>
      </c>
      <c r="N32" s="183">
        <v>30475368</v>
      </c>
      <c r="O32" s="183">
        <v>25372716</v>
      </c>
      <c r="P32" s="178">
        <v>1.0471993243831657</v>
      </c>
      <c r="Q32" s="178">
        <v>0.83256471259018106</v>
      </c>
    </row>
    <row r="33" spans="1:17" s="3" customFormat="1" ht="43.5" customHeight="1" x14ac:dyDescent="0.2">
      <c r="A33" s="244">
        <v>549</v>
      </c>
      <c r="B33" s="673" t="s">
        <v>678</v>
      </c>
      <c r="C33" s="674"/>
      <c r="D33" s="674"/>
      <c r="E33" s="674"/>
      <c r="F33" s="675"/>
      <c r="G33" s="244" t="s">
        <v>28</v>
      </c>
      <c r="H33" s="182">
        <v>169</v>
      </c>
      <c r="I33" s="182">
        <v>169</v>
      </c>
      <c r="J33" s="182">
        <v>165</v>
      </c>
      <c r="K33" s="178">
        <v>0.97633136094674555</v>
      </c>
      <c r="L33" s="178">
        <v>0.97633136094674555</v>
      </c>
      <c r="M33" s="183">
        <v>24229118</v>
      </c>
      <c r="N33" s="183">
        <v>30475368</v>
      </c>
      <c r="O33" s="183">
        <v>25372716</v>
      </c>
      <c r="P33" s="178">
        <v>1.0471993243831657</v>
      </c>
      <c r="Q33" s="178">
        <v>0.83256471259018106</v>
      </c>
    </row>
    <row r="34" spans="1:17" s="3" customFormat="1" ht="49.5" customHeight="1" x14ac:dyDescent="0.2">
      <c r="A34" s="227">
        <v>1</v>
      </c>
      <c r="B34" s="651" t="s">
        <v>435</v>
      </c>
      <c r="C34" s="652"/>
      <c r="D34" s="652"/>
      <c r="E34" s="652"/>
      <c r="F34" s="653"/>
      <c r="G34" s="227" t="s">
        <v>99</v>
      </c>
      <c r="H34" s="156">
        <v>155</v>
      </c>
      <c r="I34" s="156">
        <v>155</v>
      </c>
      <c r="J34" s="156">
        <v>155</v>
      </c>
      <c r="K34" s="180">
        <v>1</v>
      </c>
      <c r="L34" s="180">
        <v>1</v>
      </c>
      <c r="M34" s="163">
        <v>24229118</v>
      </c>
      <c r="N34" s="163">
        <v>30475368</v>
      </c>
      <c r="O34" s="163">
        <v>25372716</v>
      </c>
      <c r="P34" s="180">
        <v>1.0471993243831657</v>
      </c>
      <c r="Q34" s="180">
        <v>0.83256471259018106</v>
      </c>
    </row>
    <row r="35" spans="1:17" s="3" customFormat="1" ht="45.75" customHeight="1" x14ac:dyDescent="0.2">
      <c r="A35" s="227">
        <v>2</v>
      </c>
      <c r="B35" s="651" t="s">
        <v>683</v>
      </c>
      <c r="C35" s="652"/>
      <c r="D35" s="652"/>
      <c r="E35" s="652"/>
      <c r="F35" s="653"/>
      <c r="G35" s="227" t="s">
        <v>37</v>
      </c>
      <c r="H35" s="156">
        <v>12</v>
      </c>
      <c r="I35" s="156">
        <v>12</v>
      </c>
      <c r="J35" s="156">
        <v>9</v>
      </c>
      <c r="K35" s="180">
        <v>0.75</v>
      </c>
      <c r="L35" s="180">
        <v>0.75</v>
      </c>
      <c r="M35" s="163" t="s">
        <v>394</v>
      </c>
      <c r="N35" s="163" t="s">
        <v>394</v>
      </c>
      <c r="O35" s="163" t="s">
        <v>394</v>
      </c>
      <c r="P35" s="180" t="s">
        <v>394</v>
      </c>
      <c r="Q35" s="180" t="s">
        <v>394</v>
      </c>
    </row>
    <row r="36" spans="1:17" ht="40.5" customHeight="1" x14ac:dyDescent="0.2">
      <c r="A36" s="227">
        <v>3</v>
      </c>
      <c r="B36" s="660" t="s">
        <v>684</v>
      </c>
      <c r="C36" s="660"/>
      <c r="D36" s="660"/>
      <c r="E36" s="660"/>
      <c r="F36" s="660"/>
      <c r="G36" s="227" t="s">
        <v>101</v>
      </c>
      <c r="H36" s="156">
        <v>2</v>
      </c>
      <c r="I36" s="156">
        <v>2</v>
      </c>
      <c r="J36" s="156">
        <v>1</v>
      </c>
      <c r="K36" s="180">
        <v>0.5</v>
      </c>
      <c r="L36" s="180">
        <v>0.5</v>
      </c>
      <c r="M36" s="163" t="s">
        <v>394</v>
      </c>
      <c r="N36" s="163" t="s">
        <v>394</v>
      </c>
      <c r="O36" s="163" t="s">
        <v>394</v>
      </c>
      <c r="P36" s="180" t="s">
        <v>394</v>
      </c>
      <c r="Q36" s="180" t="s">
        <v>394</v>
      </c>
    </row>
    <row r="37" spans="1:17" ht="13.5" customHeight="1" x14ac:dyDescent="0.2">
      <c r="A37" s="227"/>
      <c r="B37" s="648"/>
      <c r="C37" s="649"/>
      <c r="D37" s="649"/>
      <c r="E37" s="649"/>
      <c r="F37" s="650"/>
      <c r="G37" s="227"/>
      <c r="H37" s="156"/>
      <c r="I37" s="156"/>
      <c r="J37" s="156"/>
      <c r="K37" s="180"/>
      <c r="L37" s="180"/>
      <c r="M37" s="163"/>
      <c r="N37" s="163"/>
      <c r="O37" s="163"/>
      <c r="P37" s="180"/>
      <c r="Q37" s="180"/>
    </row>
    <row r="38" spans="1:17" ht="29.25" customHeight="1" x14ac:dyDescent="0.2">
      <c r="A38" s="244"/>
      <c r="B38" s="673"/>
      <c r="C38" s="674"/>
      <c r="D38" s="674"/>
      <c r="E38" s="674"/>
      <c r="F38" s="675"/>
      <c r="G38" s="244"/>
      <c r="H38" s="182"/>
      <c r="I38" s="182"/>
      <c r="J38" s="182"/>
      <c r="K38" s="178"/>
      <c r="L38" s="178"/>
      <c r="M38" s="183"/>
      <c r="N38" s="183"/>
      <c r="O38" s="183"/>
      <c r="P38" s="178"/>
      <c r="Q38" s="178"/>
    </row>
    <row r="39" spans="1:17" ht="75" customHeight="1" x14ac:dyDescent="0.2">
      <c r="A39" s="244">
        <v>169</v>
      </c>
      <c r="B39" s="673" t="s">
        <v>467</v>
      </c>
      <c r="C39" s="674"/>
      <c r="D39" s="674"/>
      <c r="E39" s="674"/>
      <c r="F39" s="675"/>
      <c r="G39" s="177" t="str">
        <f>+G40</f>
        <v>Varios</v>
      </c>
      <c r="H39" s="182">
        <v>153</v>
      </c>
      <c r="I39" s="182">
        <v>153</v>
      </c>
      <c r="J39" s="182">
        <v>130</v>
      </c>
      <c r="K39" s="178">
        <v>0.84967320261437906</v>
      </c>
      <c r="L39" s="178">
        <v>0.84967320261437906</v>
      </c>
      <c r="M39" s="183" t="s">
        <v>394</v>
      </c>
      <c r="N39" s="183" t="s">
        <v>394</v>
      </c>
      <c r="O39" s="183" t="s">
        <v>394</v>
      </c>
      <c r="P39" s="178" t="s">
        <v>394</v>
      </c>
      <c r="Q39" s="178" t="s">
        <v>394</v>
      </c>
    </row>
    <row r="40" spans="1:17" ht="28.5" customHeight="1" x14ac:dyDescent="0.2">
      <c r="A40" s="176">
        <v>544</v>
      </c>
      <c r="B40" s="657" t="s">
        <v>468</v>
      </c>
      <c r="C40" s="657"/>
      <c r="D40" s="657"/>
      <c r="E40" s="657"/>
      <c r="F40" s="657"/>
      <c r="G40" s="177" t="s">
        <v>28</v>
      </c>
      <c r="H40" s="177">
        <v>153</v>
      </c>
      <c r="I40" s="177">
        <v>153</v>
      </c>
      <c r="J40" s="182">
        <v>130</v>
      </c>
      <c r="K40" s="178">
        <v>0.84967320261437906</v>
      </c>
      <c r="L40" s="178">
        <v>0.84967320261437906</v>
      </c>
      <c r="M40" s="183" t="s">
        <v>394</v>
      </c>
      <c r="N40" s="183" t="s">
        <v>394</v>
      </c>
      <c r="O40" s="183" t="s">
        <v>394</v>
      </c>
      <c r="P40" s="180" t="s">
        <v>394</v>
      </c>
      <c r="Q40" s="180" t="s">
        <v>394</v>
      </c>
    </row>
    <row r="41" spans="1:17" ht="57" customHeight="1" x14ac:dyDescent="0.2">
      <c r="A41" s="160">
        <v>2</v>
      </c>
      <c r="B41" s="664" t="s">
        <v>685</v>
      </c>
      <c r="C41" s="665"/>
      <c r="D41" s="665"/>
      <c r="E41" s="665"/>
      <c r="F41" s="666"/>
      <c r="G41" s="468" t="s">
        <v>411</v>
      </c>
      <c r="H41" s="161">
        <v>61</v>
      </c>
      <c r="I41" s="161">
        <v>61</v>
      </c>
      <c r="J41" s="156">
        <v>61</v>
      </c>
      <c r="K41" s="180">
        <v>1</v>
      </c>
      <c r="L41" s="180">
        <v>1</v>
      </c>
      <c r="M41" s="183" t="s">
        <v>394</v>
      </c>
      <c r="N41" s="183" t="s">
        <v>394</v>
      </c>
      <c r="O41" s="183" t="s">
        <v>394</v>
      </c>
      <c r="P41" s="178" t="s">
        <v>394</v>
      </c>
      <c r="Q41" s="178" t="s">
        <v>394</v>
      </c>
    </row>
    <row r="42" spans="1:17" ht="39.75" customHeight="1" x14ac:dyDescent="0.2">
      <c r="A42" s="160">
        <v>4</v>
      </c>
      <c r="B42" s="651" t="s">
        <v>686</v>
      </c>
      <c r="C42" s="652"/>
      <c r="D42" s="652"/>
      <c r="E42" s="652"/>
      <c r="F42" s="653"/>
      <c r="G42" s="468" t="s">
        <v>197</v>
      </c>
      <c r="H42" s="161">
        <v>72</v>
      </c>
      <c r="I42" s="161">
        <v>72</v>
      </c>
      <c r="J42" s="156">
        <v>54</v>
      </c>
      <c r="K42" s="180">
        <v>0.75</v>
      </c>
      <c r="L42" s="180">
        <v>0.75</v>
      </c>
      <c r="M42" s="183" t="s">
        <v>394</v>
      </c>
      <c r="N42" s="183" t="s">
        <v>394</v>
      </c>
      <c r="O42" s="183" t="s">
        <v>394</v>
      </c>
      <c r="P42" s="178" t="s">
        <v>394</v>
      </c>
      <c r="Q42" s="178" t="s">
        <v>394</v>
      </c>
    </row>
    <row r="43" spans="1:17" ht="51" customHeight="1" x14ac:dyDescent="0.2">
      <c r="A43" s="160">
        <v>5</v>
      </c>
      <c r="B43" s="651" t="s">
        <v>687</v>
      </c>
      <c r="C43" s="652"/>
      <c r="D43" s="652"/>
      <c r="E43" s="652"/>
      <c r="F43" s="653"/>
      <c r="G43" s="468" t="s">
        <v>181</v>
      </c>
      <c r="H43" s="161">
        <v>20</v>
      </c>
      <c r="I43" s="161">
        <v>20</v>
      </c>
      <c r="J43" s="156">
        <v>15</v>
      </c>
      <c r="K43" s="180">
        <v>0.75</v>
      </c>
      <c r="L43" s="180">
        <v>0.75</v>
      </c>
      <c r="M43" s="183" t="s">
        <v>394</v>
      </c>
      <c r="N43" s="183" t="s">
        <v>394</v>
      </c>
      <c r="O43" s="183" t="s">
        <v>394</v>
      </c>
      <c r="P43" s="178" t="s">
        <v>394</v>
      </c>
      <c r="Q43" s="178" t="s">
        <v>394</v>
      </c>
    </row>
    <row r="44" spans="1:17" ht="39" customHeight="1" x14ac:dyDescent="0.2">
      <c r="A44" s="160"/>
      <c r="B44" s="651"/>
      <c r="C44" s="652"/>
      <c r="D44" s="652"/>
      <c r="E44" s="652"/>
      <c r="F44" s="653"/>
      <c r="G44" s="468"/>
      <c r="H44" s="161"/>
      <c r="I44" s="161"/>
      <c r="J44" s="156"/>
      <c r="K44" s="180"/>
      <c r="L44" s="180"/>
      <c r="M44" s="183"/>
      <c r="N44" s="183"/>
      <c r="O44" s="183"/>
      <c r="P44" s="178"/>
      <c r="Q44" s="178"/>
    </row>
    <row r="45" spans="1:17" ht="36.75" customHeight="1" x14ac:dyDescent="0.2">
      <c r="A45" s="489"/>
      <c r="B45" s="671" t="s">
        <v>440</v>
      </c>
      <c r="C45" s="663"/>
      <c r="D45" s="663"/>
      <c r="E45" s="663"/>
      <c r="F45" s="663"/>
      <c r="G45" s="167" t="s">
        <v>28</v>
      </c>
      <c r="H45" s="167">
        <v>382</v>
      </c>
      <c r="I45" s="167">
        <v>382</v>
      </c>
      <c r="J45" s="167">
        <v>335</v>
      </c>
      <c r="K45" s="184">
        <v>0.87696335078534027</v>
      </c>
      <c r="L45" s="184">
        <v>0.87696335078534027</v>
      </c>
      <c r="M45" s="245">
        <v>57978433</v>
      </c>
      <c r="N45" s="245">
        <v>69432646</v>
      </c>
      <c r="O45" s="245">
        <v>54954989</v>
      </c>
      <c r="P45" s="184">
        <v>0.94785226430662584</v>
      </c>
      <c r="Q45" s="318">
        <v>0.79148631322504981</v>
      </c>
    </row>
    <row r="46" spans="1:17" ht="20.25" customHeight="1" x14ac:dyDescent="0.2">
      <c r="A46" s="227"/>
      <c r="B46" s="660"/>
      <c r="C46" s="660"/>
      <c r="D46" s="660"/>
      <c r="E46" s="660"/>
      <c r="F46" s="660"/>
      <c r="G46" s="160"/>
      <c r="H46" s="156"/>
      <c r="I46" s="156"/>
      <c r="J46" s="156"/>
      <c r="K46" s="180"/>
      <c r="L46" s="180"/>
      <c r="M46" s="156"/>
      <c r="N46" s="156"/>
      <c r="O46" s="156"/>
      <c r="P46" s="180"/>
      <c r="Q46" s="180"/>
    </row>
    <row r="47" spans="1:17" ht="28.5" customHeight="1" x14ac:dyDescent="0.2">
      <c r="A47" s="671" t="s">
        <v>123</v>
      </c>
      <c r="B47" s="663"/>
      <c r="C47" s="663"/>
      <c r="D47" s="663"/>
      <c r="E47" s="663"/>
      <c r="F47" s="663"/>
      <c r="G47" s="167" t="s">
        <v>28</v>
      </c>
      <c r="H47" s="167">
        <v>837345</v>
      </c>
      <c r="I47" s="167">
        <v>1071669</v>
      </c>
      <c r="J47" s="167">
        <v>1052030</v>
      </c>
      <c r="K47" s="184">
        <v>1.256387749374511</v>
      </c>
      <c r="L47" s="184">
        <v>0.98167437893603338</v>
      </c>
      <c r="M47" s="245">
        <v>12633873938</v>
      </c>
      <c r="N47" s="245">
        <v>14252698893.570004</v>
      </c>
      <c r="O47" s="245">
        <v>9475133493.6199989</v>
      </c>
      <c r="P47" s="184">
        <v>0.74997847375386717</v>
      </c>
      <c r="Q47" s="318">
        <v>0.664795738994713</v>
      </c>
    </row>
    <row r="48" spans="1:17" ht="18" customHeight="1" x14ac:dyDescent="0.2">
      <c r="A48" s="170"/>
      <c r="B48" s="170"/>
      <c r="C48" s="170"/>
      <c r="D48" s="170"/>
      <c r="E48" s="170"/>
      <c r="F48" s="170"/>
      <c r="G48" s="170"/>
      <c r="H48" s="170"/>
      <c r="I48" s="170"/>
      <c r="J48" s="170"/>
      <c r="K48" s="170"/>
      <c r="L48" s="170"/>
      <c r="M48" s="170"/>
      <c r="N48" s="170"/>
      <c r="O48" s="170"/>
      <c r="P48" s="170"/>
      <c r="Q48" s="170"/>
    </row>
    <row r="49" spans="1:18" ht="19.5" customHeight="1" x14ac:dyDescent="0.2">
      <c r="A49" s="170" t="s">
        <v>200</v>
      </c>
      <c r="B49" s="170"/>
      <c r="C49" s="170"/>
      <c r="D49" s="170"/>
      <c r="E49" s="170"/>
      <c r="F49" s="170"/>
      <c r="G49" s="170"/>
      <c r="H49" s="170"/>
      <c r="I49" s="170"/>
      <c r="J49" s="170"/>
      <c r="K49" s="170"/>
      <c r="L49" s="170"/>
      <c r="M49" s="170"/>
      <c r="N49" s="170"/>
      <c r="O49" s="170"/>
      <c r="P49" s="170"/>
      <c r="Q49" s="170"/>
    </row>
    <row r="50" spans="1:18" ht="20.25" customHeight="1" x14ac:dyDescent="0.2">
      <c r="A50" s="173" t="s">
        <v>23</v>
      </c>
      <c r="B50" s="170"/>
      <c r="C50" s="170"/>
      <c r="D50" s="170"/>
      <c r="E50" s="170"/>
      <c r="F50" s="170"/>
      <c r="G50" s="170"/>
      <c r="H50" s="170"/>
      <c r="I50" s="172"/>
      <c r="J50" s="170"/>
      <c r="K50" s="170"/>
      <c r="L50" s="170"/>
      <c r="M50" s="170"/>
      <c r="N50" s="170"/>
      <c r="O50" s="170"/>
      <c r="P50" s="170"/>
      <c r="Q50" s="175" t="s">
        <v>52</v>
      </c>
    </row>
    <row r="51" spans="1:18" ht="21.75" customHeight="1" x14ac:dyDescent="0.35">
      <c r="A51" s="690" t="s">
        <v>274</v>
      </c>
      <c r="B51" s="690"/>
      <c r="C51" s="690"/>
      <c r="D51" s="690"/>
      <c r="E51" s="690"/>
      <c r="F51" s="690"/>
      <c r="G51" s="690"/>
      <c r="H51" s="690"/>
      <c r="I51" s="690"/>
      <c r="J51" s="690"/>
      <c r="K51" s="690"/>
      <c r="L51" s="690"/>
      <c r="M51" s="690"/>
      <c r="N51" s="690"/>
      <c r="O51" s="690"/>
      <c r="P51" s="690"/>
      <c r="Q51" s="690"/>
    </row>
    <row r="52" spans="1:18" ht="11.25" customHeight="1" x14ac:dyDescent="0.2">
      <c r="A52" s="173"/>
      <c r="B52" s="170"/>
      <c r="C52" s="170"/>
      <c r="D52" s="170"/>
      <c r="E52" s="170"/>
      <c r="F52" s="170"/>
      <c r="G52" s="170"/>
      <c r="H52" s="170"/>
      <c r="I52" s="172"/>
      <c r="J52" s="170"/>
      <c r="K52" s="170"/>
      <c r="L52" s="170"/>
      <c r="M52" s="170"/>
      <c r="N52" s="170"/>
      <c r="O52" s="170"/>
      <c r="P52" s="170"/>
      <c r="Q52" s="175"/>
    </row>
    <row r="53" spans="1:18" ht="23.25" x14ac:dyDescent="0.35">
      <c r="A53" s="173"/>
      <c r="B53" s="170"/>
      <c r="C53" s="170"/>
      <c r="D53" s="170"/>
      <c r="E53" s="170"/>
      <c r="F53" s="170"/>
      <c r="G53" s="170"/>
      <c r="H53" s="170"/>
      <c r="I53" s="172"/>
      <c r="J53" s="170"/>
      <c r="K53" s="170"/>
      <c r="L53" s="170"/>
      <c r="M53" s="170"/>
      <c r="N53" s="170"/>
      <c r="O53" s="170"/>
      <c r="P53" s="170"/>
      <c r="Q53" s="175"/>
      <c r="R53" s="285"/>
    </row>
    <row r="54" spans="1:18" ht="23.25" x14ac:dyDescent="0.35">
      <c r="R54" s="285"/>
    </row>
    <row r="55" spans="1:18" ht="23.25" x14ac:dyDescent="0.35">
      <c r="A55" s="690"/>
      <c r="B55" s="690"/>
      <c r="C55" s="690"/>
      <c r="D55" s="690"/>
      <c r="E55" s="690"/>
      <c r="F55" s="690"/>
      <c r="G55" s="690"/>
      <c r="H55" s="690"/>
      <c r="I55" s="690"/>
      <c r="J55" s="690"/>
      <c r="K55" s="690"/>
      <c r="L55" s="690"/>
      <c r="M55" s="690"/>
      <c r="N55" s="690"/>
      <c r="O55" s="690"/>
      <c r="P55" s="690"/>
      <c r="Q55" s="690"/>
      <c r="R55" s="279"/>
    </row>
    <row r="56" spans="1:18" ht="23.25" x14ac:dyDescent="0.35">
      <c r="A56" s="689"/>
      <c r="B56" s="689"/>
      <c r="C56" s="689"/>
      <c r="D56" s="689"/>
      <c r="E56" s="689"/>
      <c r="F56" s="689"/>
      <c r="G56" s="689"/>
      <c r="H56" s="689"/>
      <c r="I56" s="689"/>
      <c r="J56" s="689"/>
      <c r="K56" s="689"/>
      <c r="L56" s="689"/>
      <c r="M56" s="689"/>
      <c r="N56" s="689"/>
      <c r="O56" s="689"/>
      <c r="P56" s="689"/>
      <c r="Q56" s="689"/>
      <c r="R56" s="285"/>
    </row>
    <row r="57" spans="1:18" ht="23.25" x14ac:dyDescent="0.35">
      <c r="A57" s="690"/>
      <c r="B57" s="690"/>
      <c r="C57" s="690"/>
      <c r="D57" s="690"/>
      <c r="E57" s="690"/>
      <c r="F57" s="690"/>
      <c r="G57" s="690"/>
      <c r="H57" s="690"/>
      <c r="I57" s="690"/>
      <c r="J57" s="690"/>
      <c r="K57" s="690"/>
      <c r="L57" s="690"/>
      <c r="M57" s="690"/>
      <c r="N57" s="690"/>
      <c r="O57" s="690"/>
      <c r="P57" s="690"/>
      <c r="Q57" s="690"/>
      <c r="R57" s="285"/>
    </row>
    <row r="58" spans="1:18" ht="23.25" x14ac:dyDescent="0.35">
      <c r="B58" s="186"/>
      <c r="C58" s="186"/>
      <c r="D58" s="186"/>
      <c r="E58" s="186"/>
      <c r="F58" s="186"/>
      <c r="G58" s="186"/>
      <c r="H58" s="186"/>
      <c r="I58" s="186"/>
      <c r="J58" s="186"/>
      <c r="K58" s="186"/>
      <c r="L58" s="186"/>
      <c r="M58" s="186"/>
      <c r="N58" s="186"/>
      <c r="O58" s="186"/>
      <c r="P58" s="186"/>
      <c r="Q58" s="186"/>
      <c r="R58" s="279"/>
    </row>
    <row r="59" spans="1:18" ht="23.25" x14ac:dyDescent="0.35">
      <c r="A59" s="186"/>
      <c r="B59" s="186"/>
      <c r="C59" s="186"/>
      <c r="D59" s="186"/>
      <c r="E59" s="186"/>
      <c r="F59" s="186"/>
      <c r="G59" s="186"/>
      <c r="H59" s="186"/>
      <c r="I59" s="186"/>
      <c r="J59" s="186"/>
      <c r="K59" s="186"/>
      <c r="L59" s="12"/>
      <c r="M59" s="435"/>
      <c r="N59" s="286"/>
      <c r="O59" s="287"/>
      <c r="P59" s="284"/>
      <c r="Q59" s="285"/>
      <c r="R59" s="285"/>
    </row>
    <row r="60" spans="1:18" ht="23.25" x14ac:dyDescent="0.35">
      <c r="A60" s="186"/>
      <c r="B60" s="186"/>
      <c r="C60" s="186"/>
      <c r="D60" s="186"/>
      <c r="E60" s="186"/>
      <c r="F60" s="186"/>
      <c r="G60" s="186"/>
      <c r="H60" s="186"/>
      <c r="I60" s="186"/>
      <c r="J60" s="186"/>
      <c r="K60" s="63"/>
      <c r="L60" s="12"/>
      <c r="M60" s="435"/>
      <c r="N60" s="286"/>
      <c r="O60" s="287"/>
      <c r="P60" s="284"/>
      <c r="Q60" s="285"/>
      <c r="R60" s="285"/>
    </row>
    <row r="61" spans="1:18" ht="23.25" x14ac:dyDescent="0.35">
      <c r="A61" s="186"/>
      <c r="B61" s="186"/>
      <c r="C61" s="186"/>
      <c r="D61" s="186"/>
      <c r="E61" s="186"/>
      <c r="F61" s="186"/>
      <c r="G61" s="186"/>
      <c r="H61" s="172"/>
      <c r="I61" s="170"/>
      <c r="J61" s="418"/>
      <c r="K61" s="241"/>
      <c r="L61" s="12"/>
      <c r="M61" s="490"/>
      <c r="N61" s="286"/>
      <c r="O61" s="287"/>
      <c r="P61" s="284"/>
      <c r="Q61" s="285"/>
      <c r="R61" s="279"/>
    </row>
    <row r="62" spans="1:18" ht="25.5" x14ac:dyDescent="0.35">
      <c r="A62" s="186"/>
      <c r="B62" s="186"/>
      <c r="C62" s="186"/>
      <c r="D62" s="186"/>
      <c r="E62" s="186"/>
      <c r="F62" s="186"/>
      <c r="G62" s="186"/>
      <c r="H62" s="417"/>
      <c r="I62" s="388"/>
      <c r="J62" s="72"/>
      <c r="K62" s="71"/>
      <c r="L62" s="12"/>
      <c r="M62" s="435"/>
      <c r="N62" s="286"/>
      <c r="O62" s="287"/>
      <c r="P62" s="284"/>
      <c r="Q62" s="285"/>
      <c r="R62" s="279"/>
    </row>
    <row r="63" spans="1:18" ht="23.25" x14ac:dyDescent="0.35">
      <c r="A63" s="186"/>
      <c r="B63" s="186"/>
      <c r="C63" s="257"/>
      <c r="D63" s="257"/>
      <c r="E63" s="257"/>
      <c r="F63" s="257"/>
      <c r="G63" s="257"/>
      <c r="H63" s="257"/>
      <c r="I63" s="257"/>
      <c r="J63" s="257"/>
      <c r="K63" s="257"/>
      <c r="L63" s="12"/>
      <c r="M63" s="435"/>
      <c r="N63" s="286"/>
      <c r="O63" s="287"/>
      <c r="P63" s="278"/>
      <c r="Q63" s="279"/>
      <c r="R63" s="279"/>
    </row>
    <row r="64" spans="1:18" ht="26.25" x14ac:dyDescent="0.35">
      <c r="A64" s="186"/>
      <c r="B64" s="186"/>
      <c r="C64" s="258"/>
      <c r="D64" s="691"/>
      <c r="E64" s="691"/>
      <c r="F64" s="691"/>
      <c r="G64" s="691"/>
      <c r="H64" s="587"/>
      <c r="I64" s="587"/>
      <c r="J64" s="587"/>
      <c r="K64" s="258"/>
      <c r="L64" s="488"/>
      <c r="M64" s="479"/>
      <c r="N64" s="283"/>
      <c r="O64" s="284"/>
      <c r="P64" s="279"/>
      <c r="Q64" s="186"/>
      <c r="R64" s="279"/>
    </row>
    <row r="65" spans="1:18" ht="23.25" x14ac:dyDescent="0.35">
      <c r="A65" s="186"/>
      <c r="B65" s="186"/>
      <c r="C65" s="258"/>
      <c r="D65" s="258"/>
      <c r="E65" s="258"/>
      <c r="F65" s="258"/>
      <c r="G65" s="258"/>
      <c r="H65" s="258"/>
      <c r="I65" s="258"/>
      <c r="J65" s="258"/>
      <c r="K65" s="220"/>
      <c r="L65" s="170"/>
      <c r="M65" s="478"/>
      <c r="N65" s="379"/>
      <c r="O65" s="380"/>
      <c r="P65" s="279"/>
      <c r="Q65" s="170"/>
      <c r="R65" s="279"/>
    </row>
    <row r="66" spans="1:18" ht="23.25" x14ac:dyDescent="0.35">
      <c r="A66" s="6"/>
      <c r="B66" s="18"/>
      <c r="C66" s="18"/>
      <c r="D66" s="18"/>
      <c r="E66" s="18"/>
      <c r="F66" s="18"/>
      <c r="G66" s="18"/>
      <c r="H66" s="18"/>
      <c r="I66" s="18"/>
      <c r="J66" s="18"/>
      <c r="K66" s="12"/>
      <c r="L66" s="12"/>
      <c r="M66" s="390"/>
      <c r="N66" s="385"/>
      <c r="O66" s="384"/>
      <c r="P66" s="285"/>
      <c r="Q66" s="285"/>
      <c r="R66" s="285"/>
    </row>
    <row r="67" spans="1:18" ht="23.25" x14ac:dyDescent="0.35">
      <c r="A67" s="6"/>
      <c r="B67" s="18"/>
      <c r="C67" s="18"/>
      <c r="D67" s="18"/>
      <c r="E67" s="18"/>
      <c r="F67" s="18"/>
      <c r="G67" s="18"/>
      <c r="H67" s="18"/>
      <c r="I67" s="18"/>
      <c r="J67" s="18"/>
      <c r="K67" s="66"/>
      <c r="L67" s="92"/>
      <c r="M67" s="479"/>
      <c r="N67" s="386"/>
      <c r="O67" s="384"/>
      <c r="P67" s="285"/>
      <c r="Q67" s="285"/>
      <c r="R67" s="285"/>
    </row>
    <row r="68" spans="1:18" ht="23.25" x14ac:dyDescent="0.35">
      <c r="A68" s="6"/>
      <c r="B68" s="18"/>
      <c r="C68" s="18"/>
      <c r="D68" s="18"/>
      <c r="E68" s="18"/>
      <c r="F68" s="18"/>
      <c r="G68" s="18"/>
      <c r="H68" s="18"/>
      <c r="I68" s="18"/>
      <c r="J68" s="18"/>
      <c r="K68" s="94"/>
      <c r="L68" s="18"/>
      <c r="M68" s="478"/>
      <c r="N68" s="379"/>
      <c r="O68" s="380"/>
      <c r="P68" s="279"/>
      <c r="Q68" s="279"/>
      <c r="R68" s="279"/>
    </row>
    <row r="69" spans="1:18" ht="25.5" x14ac:dyDescent="0.35">
      <c r="A69" s="6"/>
      <c r="B69" s="6"/>
      <c r="C69" s="6"/>
      <c r="D69" s="6"/>
      <c r="E69" s="76"/>
      <c r="F69" s="6"/>
      <c r="G69" s="6"/>
      <c r="H69" s="6"/>
      <c r="I69" s="6"/>
      <c r="J69" s="6"/>
      <c r="K69" s="12"/>
      <c r="L69" s="12"/>
      <c r="M69" s="390"/>
      <c r="N69" s="385"/>
      <c r="O69" s="384"/>
      <c r="P69" s="279"/>
      <c r="Q69" s="279"/>
      <c r="R69" s="18"/>
    </row>
    <row r="70" spans="1:18" ht="23.25" x14ac:dyDescent="0.35">
      <c r="A70" s="6"/>
      <c r="B70" s="6"/>
      <c r="C70" s="6"/>
      <c r="D70" s="6"/>
      <c r="E70" s="6"/>
      <c r="F70" s="481"/>
      <c r="G70" s="6"/>
      <c r="H70" s="6"/>
      <c r="I70" s="6"/>
      <c r="J70" s="6"/>
      <c r="K70" s="3"/>
      <c r="L70" s="3"/>
      <c r="M70" s="391"/>
      <c r="N70" s="382"/>
      <c r="O70" s="380"/>
      <c r="P70" s="285"/>
      <c r="Q70" s="285"/>
      <c r="R70" s="18"/>
    </row>
    <row r="71" spans="1:18" ht="25.5" x14ac:dyDescent="0.35">
      <c r="A71" s="6"/>
      <c r="B71" s="6"/>
      <c r="C71" s="77"/>
      <c r="D71" s="77"/>
      <c r="E71" s="77"/>
      <c r="F71" s="77"/>
      <c r="G71" s="77"/>
      <c r="H71" s="77"/>
      <c r="I71" s="77"/>
      <c r="J71" s="77"/>
      <c r="K71" s="12"/>
      <c r="L71" s="3"/>
      <c r="M71" s="478"/>
      <c r="N71" s="379"/>
      <c r="O71" s="380"/>
      <c r="P71" s="285"/>
      <c r="Q71" s="285"/>
      <c r="R71" s="18"/>
    </row>
    <row r="72" spans="1:18" ht="25.5" x14ac:dyDescent="0.35">
      <c r="A72" s="6"/>
      <c r="B72" s="6"/>
      <c r="C72" s="77"/>
      <c r="D72" s="77"/>
      <c r="E72" s="77"/>
      <c r="F72" s="77"/>
      <c r="G72" s="77"/>
      <c r="H72" s="77"/>
      <c r="I72" s="77"/>
      <c r="J72" s="77"/>
      <c r="K72" s="12"/>
      <c r="L72" s="3"/>
      <c r="M72" s="477"/>
      <c r="N72" s="381"/>
      <c r="O72" s="380"/>
      <c r="P72" s="279"/>
      <c r="Q72" s="279"/>
      <c r="R72" s="18"/>
    </row>
    <row r="73" spans="1:18" ht="25.5" x14ac:dyDescent="0.35">
      <c r="A73" s="6"/>
      <c r="B73" s="6"/>
      <c r="C73" s="77"/>
      <c r="D73" s="77"/>
      <c r="E73" s="77"/>
      <c r="F73" s="77"/>
      <c r="G73" s="77"/>
      <c r="H73" s="77"/>
      <c r="I73" s="77"/>
      <c r="J73" s="77"/>
      <c r="K73" s="3"/>
      <c r="L73" s="3"/>
      <c r="M73" s="280"/>
      <c r="N73" s="381"/>
      <c r="O73" s="380"/>
      <c r="P73" s="279"/>
      <c r="Q73" s="279"/>
      <c r="R73" s="18"/>
    </row>
    <row r="74" spans="1:18" ht="23.25" x14ac:dyDescent="0.35">
      <c r="A74" s="6"/>
      <c r="B74" s="6"/>
      <c r="C74" s="6"/>
      <c r="D74" s="6"/>
      <c r="E74" s="3"/>
      <c r="F74" s="6"/>
      <c r="G74" s="6"/>
      <c r="H74" s="6"/>
      <c r="I74" s="6"/>
      <c r="J74" s="6"/>
      <c r="K74" s="3"/>
      <c r="L74" s="3"/>
      <c r="M74" s="280"/>
      <c r="N74" s="381"/>
      <c r="O74" s="380"/>
      <c r="P74" s="279"/>
      <c r="Q74" s="279"/>
      <c r="R74" s="18"/>
    </row>
    <row r="75" spans="1:18" ht="23.25" x14ac:dyDescent="0.35">
      <c r="A75" s="6"/>
      <c r="B75" s="6"/>
      <c r="C75" s="6"/>
      <c r="D75" s="6"/>
      <c r="E75" s="18"/>
      <c r="F75" s="18"/>
      <c r="G75" s="18"/>
      <c r="H75" s="18"/>
      <c r="I75" s="18"/>
      <c r="J75" s="18"/>
      <c r="K75" s="18"/>
      <c r="L75" s="18"/>
      <c r="M75" s="18"/>
      <c r="N75" s="18"/>
      <c r="O75" s="18"/>
      <c r="P75" s="18"/>
      <c r="Q75" s="18"/>
      <c r="R75" s="18"/>
    </row>
    <row r="76" spans="1:18" ht="23.25" x14ac:dyDescent="0.35">
      <c r="A76" s="6"/>
      <c r="B76" s="6"/>
      <c r="C76" s="6"/>
      <c r="D76" s="6"/>
      <c r="E76" s="18"/>
      <c r="F76" s="18"/>
      <c r="G76" s="18"/>
      <c r="H76" s="18"/>
      <c r="I76" s="18"/>
      <c r="J76" s="18"/>
      <c r="K76" s="18"/>
      <c r="L76" s="18"/>
      <c r="M76" s="18"/>
      <c r="N76" s="18"/>
      <c r="O76" s="18"/>
      <c r="P76" s="18"/>
      <c r="Q76" s="18"/>
      <c r="R76" s="18"/>
    </row>
    <row r="77" spans="1:18" ht="23.25" x14ac:dyDescent="0.35">
      <c r="A77" s="6"/>
      <c r="B77" s="6"/>
      <c r="C77" s="6"/>
      <c r="D77" s="6"/>
      <c r="E77" s="18"/>
      <c r="F77" s="18"/>
      <c r="G77" s="18"/>
      <c r="H77" s="18"/>
      <c r="I77" s="18"/>
      <c r="J77" s="18"/>
      <c r="K77" s="18"/>
      <c r="L77" s="18"/>
      <c r="M77" s="18"/>
      <c r="N77" s="18"/>
      <c r="O77" s="18"/>
      <c r="P77" s="18"/>
      <c r="Q77" s="18"/>
      <c r="R77" s="18"/>
    </row>
    <row r="78" spans="1:18" ht="23.25" x14ac:dyDescent="0.35">
      <c r="A78" s="6"/>
      <c r="B78" s="6"/>
      <c r="C78" s="6"/>
      <c r="D78" s="6"/>
      <c r="E78" s="18"/>
      <c r="F78" s="18"/>
      <c r="G78" s="18"/>
      <c r="H78" s="18"/>
      <c r="I78" s="18"/>
      <c r="J78" s="18"/>
      <c r="K78" s="18"/>
      <c r="L78" s="18"/>
      <c r="M78" s="18"/>
      <c r="N78" s="18"/>
      <c r="O78" s="18"/>
      <c r="P78" s="18"/>
      <c r="Q78" s="18"/>
      <c r="R78" s="18"/>
    </row>
    <row r="79" spans="1:18" ht="23.25" x14ac:dyDescent="0.35">
      <c r="A79" s="6"/>
      <c r="B79" s="6"/>
      <c r="C79" s="6"/>
      <c r="D79" s="6"/>
      <c r="E79" s="18"/>
      <c r="F79" s="18"/>
      <c r="G79" s="18"/>
      <c r="H79" s="18"/>
      <c r="I79" s="18"/>
      <c r="J79" s="18"/>
      <c r="K79" s="18"/>
      <c r="L79" s="18"/>
      <c r="M79" s="18"/>
      <c r="N79" s="18"/>
      <c r="O79" s="18"/>
      <c r="P79" s="18"/>
      <c r="Q79" s="18"/>
      <c r="R79" s="18"/>
    </row>
    <row r="80" spans="1:18" ht="23.25" x14ac:dyDescent="0.35">
      <c r="A80" s="6"/>
      <c r="B80" s="6"/>
      <c r="C80" s="6"/>
      <c r="D80" s="290"/>
      <c r="E80" s="18"/>
      <c r="F80" s="18"/>
      <c r="G80" s="18"/>
      <c r="H80" s="18"/>
      <c r="I80" s="18"/>
      <c r="J80" s="18"/>
      <c r="K80" s="18"/>
      <c r="L80" s="18"/>
      <c r="M80" s="18"/>
      <c r="N80" s="18"/>
      <c r="O80" s="18"/>
      <c r="P80" s="18"/>
      <c r="Q80" s="18"/>
      <c r="R80" s="18"/>
    </row>
    <row r="81" spans="1:18" ht="23.25" x14ac:dyDescent="0.35">
      <c r="A81" s="6"/>
      <c r="B81" s="6"/>
      <c r="C81" s="6"/>
      <c r="D81" s="37"/>
      <c r="E81" s="18"/>
      <c r="F81" s="18"/>
      <c r="G81" s="18"/>
      <c r="H81" s="18"/>
      <c r="I81" s="18"/>
      <c r="J81" s="18"/>
      <c r="K81" s="18"/>
      <c r="L81" s="18"/>
      <c r="M81" s="18"/>
      <c r="N81" s="18"/>
      <c r="O81" s="18"/>
      <c r="P81" s="18"/>
      <c r="Q81" s="18"/>
      <c r="R81" s="18"/>
    </row>
    <row r="82" spans="1:18" ht="23.25" x14ac:dyDescent="0.35">
      <c r="A82" s="6"/>
      <c r="B82" s="6"/>
      <c r="C82" s="6"/>
      <c r="D82" s="37"/>
      <c r="E82" s="18"/>
      <c r="F82" s="18"/>
      <c r="G82" s="18"/>
      <c r="H82" s="18"/>
      <c r="I82" s="18"/>
      <c r="J82" s="18"/>
      <c r="K82" s="18"/>
      <c r="L82" s="18"/>
      <c r="M82" s="18"/>
      <c r="N82" s="18"/>
      <c r="O82" s="18"/>
      <c r="P82" s="18"/>
      <c r="Q82" s="18"/>
      <c r="R82" s="18"/>
    </row>
    <row r="83" spans="1:18" ht="23.25" x14ac:dyDescent="0.35">
      <c r="A83" s="6"/>
      <c r="B83" s="6"/>
      <c r="C83" s="6"/>
      <c r="D83" s="37"/>
      <c r="E83" s="18"/>
      <c r="F83" s="18"/>
      <c r="G83" s="18"/>
      <c r="H83" s="18"/>
      <c r="I83" s="18"/>
      <c r="J83" s="18"/>
      <c r="K83" s="18"/>
      <c r="L83" s="18"/>
      <c r="M83" s="18"/>
      <c r="N83" s="18"/>
      <c r="O83" s="18"/>
      <c r="P83" s="18"/>
      <c r="Q83" s="18"/>
      <c r="R83" s="18"/>
    </row>
    <row r="84" spans="1:18" ht="23.25" x14ac:dyDescent="0.35">
      <c r="A84" s="6"/>
      <c r="B84" s="6"/>
      <c r="C84" s="6"/>
      <c r="D84" s="37"/>
      <c r="E84" s="18"/>
      <c r="F84" s="18"/>
      <c r="G84" s="18"/>
      <c r="H84" s="18"/>
      <c r="I84" s="18"/>
      <c r="J84" s="18"/>
      <c r="K84" s="18"/>
      <c r="L84" s="18"/>
      <c r="M84" s="18"/>
      <c r="N84" s="18"/>
      <c r="O84" s="18"/>
      <c r="P84" s="18"/>
      <c r="Q84" s="18"/>
      <c r="R84" s="18"/>
    </row>
    <row r="85" spans="1:18" ht="23.25" x14ac:dyDescent="0.35">
      <c r="A85" s="6"/>
      <c r="B85" s="6"/>
      <c r="C85" s="6"/>
      <c r="D85" s="37"/>
      <c r="E85" s="18"/>
      <c r="F85" s="18"/>
      <c r="G85" s="18"/>
      <c r="H85" s="18"/>
      <c r="I85" s="18"/>
      <c r="J85" s="18"/>
      <c r="K85" s="18"/>
      <c r="L85" s="18"/>
      <c r="M85" s="18"/>
      <c r="N85" s="18"/>
      <c r="O85" s="18"/>
      <c r="P85" s="18"/>
      <c r="Q85" s="18"/>
      <c r="R85" s="37"/>
    </row>
    <row r="86" spans="1:18" ht="23.25" x14ac:dyDescent="0.35">
      <c r="A86" s="6"/>
      <c r="B86" s="6"/>
      <c r="C86" s="6"/>
      <c r="D86" s="37"/>
      <c r="E86" s="18"/>
      <c r="F86" s="18"/>
      <c r="G86" s="18"/>
      <c r="H86" s="18"/>
      <c r="I86" s="18"/>
      <c r="J86" s="18"/>
      <c r="K86" s="18"/>
      <c r="L86" s="18"/>
      <c r="M86" s="18"/>
      <c r="N86" s="18"/>
      <c r="O86" s="18"/>
      <c r="P86" s="18"/>
      <c r="Q86" s="18"/>
      <c r="R86" s="37"/>
    </row>
    <row r="87" spans="1:18" ht="23.25" x14ac:dyDescent="0.35">
      <c r="A87" s="6"/>
      <c r="B87" s="6"/>
      <c r="C87" s="6"/>
      <c r="D87" s="3"/>
      <c r="E87" s="18"/>
      <c r="F87" s="18"/>
      <c r="G87" s="18"/>
      <c r="H87" s="18"/>
      <c r="I87" s="18"/>
      <c r="J87" s="18"/>
      <c r="K87" s="18"/>
      <c r="L87" s="18"/>
      <c r="M87" s="18"/>
      <c r="N87" s="18"/>
      <c r="O87" s="18"/>
      <c r="P87" s="18"/>
      <c r="Q87" s="18"/>
      <c r="R87" s="37"/>
    </row>
    <row r="88" spans="1:18" ht="23.25" x14ac:dyDescent="0.35">
      <c r="A88" s="6"/>
      <c r="B88" s="6"/>
      <c r="C88" s="6"/>
      <c r="D88" s="3"/>
      <c r="E88" s="18"/>
      <c r="F88" s="18"/>
      <c r="G88" s="18"/>
      <c r="H88" s="18"/>
      <c r="I88" s="18"/>
      <c r="J88" s="18"/>
      <c r="K88" s="18"/>
      <c r="L88" s="18"/>
      <c r="M88" s="18"/>
      <c r="N88" s="18"/>
      <c r="O88" s="18"/>
      <c r="P88" s="18"/>
      <c r="Q88" s="18"/>
      <c r="R88" s="37"/>
    </row>
    <row r="89" spans="1:18" ht="23.25" x14ac:dyDescent="0.35">
      <c r="A89" s="6"/>
      <c r="B89" s="6"/>
      <c r="C89" s="6"/>
      <c r="D89" s="3"/>
      <c r="E89" s="18"/>
      <c r="F89" s="18"/>
      <c r="G89" s="18"/>
      <c r="H89" s="18"/>
      <c r="I89" s="18"/>
      <c r="J89" s="18"/>
      <c r="K89" s="18"/>
      <c r="L89" s="18"/>
      <c r="M89" s="18"/>
      <c r="N89" s="18"/>
      <c r="O89" s="18"/>
      <c r="P89" s="18"/>
      <c r="Q89" s="18"/>
      <c r="R89" s="37"/>
    </row>
    <row r="90" spans="1:18" ht="23.25" x14ac:dyDescent="0.35">
      <c r="A90" s="6"/>
      <c r="B90" s="6"/>
      <c r="C90" s="290"/>
      <c r="D90" s="3"/>
      <c r="E90" s="18"/>
      <c r="F90" s="18"/>
      <c r="G90" s="18"/>
      <c r="H90" s="18"/>
      <c r="I90" s="18"/>
      <c r="J90" s="18"/>
      <c r="K90" s="18"/>
      <c r="L90" s="18"/>
      <c r="M90" s="18"/>
      <c r="N90" s="18"/>
      <c r="O90" s="18"/>
      <c r="P90" s="18"/>
      <c r="Q90" s="18"/>
      <c r="R90" s="37"/>
    </row>
    <row r="91" spans="1:18" ht="23.25" x14ac:dyDescent="0.2">
      <c r="A91" s="6"/>
      <c r="B91" s="6"/>
      <c r="C91" s="98"/>
      <c r="D91" s="37"/>
      <c r="E91" s="37"/>
      <c r="F91" s="37"/>
      <c r="G91" s="37"/>
      <c r="H91" s="37"/>
      <c r="I91" s="37"/>
      <c r="J91" s="37"/>
      <c r="K91" s="37"/>
      <c r="L91" s="3"/>
      <c r="M91" s="3"/>
      <c r="N91" s="3"/>
      <c r="O91" s="3"/>
      <c r="P91" s="3"/>
      <c r="Q91" s="3"/>
      <c r="R91" s="37"/>
    </row>
    <row r="92" spans="1:18" ht="30.75" x14ac:dyDescent="0.2">
      <c r="A92" s="6"/>
      <c r="B92" s="6"/>
      <c r="C92" s="98"/>
      <c r="D92" s="60"/>
      <c r="E92" s="5"/>
      <c r="F92" s="5"/>
      <c r="G92" s="5"/>
      <c r="H92" s="5"/>
      <c r="I92" s="5"/>
      <c r="J92" s="5"/>
      <c r="K92" s="5"/>
      <c r="L92" s="3"/>
      <c r="M92" s="3"/>
      <c r="N92" s="3"/>
      <c r="O92" s="3"/>
      <c r="P92" s="3"/>
      <c r="Q92" s="3"/>
      <c r="R92" s="37"/>
    </row>
    <row r="93" spans="1:18" ht="30.75" x14ac:dyDescent="0.2">
      <c r="A93" s="6"/>
      <c r="B93" s="6"/>
      <c r="C93" s="98"/>
      <c r="D93" s="60"/>
      <c r="E93" s="5"/>
      <c r="F93" s="5"/>
      <c r="G93" s="5"/>
      <c r="H93" s="5"/>
      <c r="I93" s="5"/>
      <c r="J93" s="5"/>
      <c r="K93" s="5"/>
      <c r="L93" s="37"/>
      <c r="M93" s="37"/>
      <c r="N93" s="37"/>
      <c r="O93" s="37"/>
      <c r="P93" s="37"/>
      <c r="Q93" s="37"/>
      <c r="R93" s="37"/>
    </row>
    <row r="94" spans="1:18" ht="30.75" x14ac:dyDescent="0.2">
      <c r="A94" s="6"/>
      <c r="B94" s="6"/>
      <c r="C94" s="98"/>
      <c r="D94" s="60"/>
      <c r="E94" s="5"/>
      <c r="F94" s="5"/>
      <c r="G94" s="5"/>
      <c r="H94" s="5"/>
      <c r="I94" s="5"/>
      <c r="J94" s="5"/>
      <c r="K94" s="5"/>
      <c r="L94" s="37"/>
      <c r="M94" s="37"/>
      <c r="N94" s="37"/>
      <c r="O94" s="37"/>
      <c r="P94" s="37"/>
      <c r="Q94" s="37"/>
      <c r="R94" s="37"/>
    </row>
    <row r="95" spans="1:18" ht="30.75" x14ac:dyDescent="0.2">
      <c r="A95" s="6"/>
      <c r="B95" s="6"/>
      <c r="C95" s="98"/>
      <c r="D95" s="60"/>
      <c r="E95" s="5"/>
      <c r="F95" s="5"/>
      <c r="G95" s="5"/>
      <c r="H95" s="5"/>
      <c r="I95" s="5"/>
      <c r="J95" s="5"/>
      <c r="K95" s="5"/>
      <c r="L95" s="37"/>
      <c r="M95" s="37"/>
      <c r="N95" s="37"/>
      <c r="O95" s="37"/>
      <c r="P95" s="37"/>
      <c r="Q95" s="37"/>
      <c r="R95" s="37"/>
    </row>
    <row r="96" spans="1:18" ht="30.75" x14ac:dyDescent="0.2">
      <c r="A96" s="6"/>
      <c r="B96" s="6"/>
      <c r="C96" s="290"/>
      <c r="D96" s="60"/>
      <c r="E96" s="5"/>
      <c r="F96" s="5"/>
      <c r="G96" s="5"/>
      <c r="H96" s="5"/>
      <c r="I96" s="5"/>
      <c r="J96" s="5"/>
      <c r="K96" s="5"/>
      <c r="L96" s="5"/>
      <c r="M96" s="5"/>
      <c r="P96" s="37"/>
      <c r="Q96" s="37"/>
      <c r="R96" s="37"/>
    </row>
    <row r="97" spans="1:18" ht="30.75" x14ac:dyDescent="0.2">
      <c r="A97" s="6"/>
      <c r="B97" s="6"/>
      <c r="C97" s="98"/>
      <c r="D97" s="60"/>
      <c r="E97" s="5"/>
      <c r="F97" s="5"/>
      <c r="G97" s="5"/>
      <c r="H97" s="5"/>
      <c r="I97" s="5"/>
      <c r="J97" s="5"/>
      <c r="K97" s="5"/>
      <c r="L97" s="5"/>
      <c r="M97" s="5"/>
      <c r="P97" s="37"/>
      <c r="Q97" s="37"/>
      <c r="R97" s="37"/>
    </row>
    <row r="98" spans="1:18" ht="30.75" x14ac:dyDescent="0.2">
      <c r="A98" s="6"/>
      <c r="B98" s="6"/>
      <c r="C98" s="98"/>
      <c r="D98" s="60"/>
      <c r="E98" s="5"/>
      <c r="F98" s="5"/>
      <c r="G98" s="5"/>
      <c r="H98" s="5"/>
      <c r="I98" s="5"/>
      <c r="J98" s="5"/>
      <c r="K98" s="5"/>
      <c r="L98" s="5"/>
      <c r="M98" s="5"/>
      <c r="P98" s="37"/>
      <c r="Q98" s="37"/>
      <c r="R98" s="37"/>
    </row>
    <row r="99" spans="1:18" ht="30.75" x14ac:dyDescent="0.2">
      <c r="A99" s="6"/>
      <c r="B99" s="6"/>
      <c r="C99" s="98"/>
      <c r="D99" s="60"/>
      <c r="E99" s="5"/>
      <c r="F99" s="5"/>
      <c r="G99" s="5"/>
      <c r="H99" s="5"/>
      <c r="I99" s="5"/>
      <c r="J99" s="5"/>
      <c r="K99" s="5"/>
      <c r="L99" s="5"/>
      <c r="M99" s="5"/>
      <c r="P99" s="37"/>
      <c r="Q99" s="37"/>
      <c r="R99" s="37"/>
    </row>
    <row r="100" spans="1:18" ht="30.75" x14ac:dyDescent="0.2">
      <c r="A100" s="6"/>
      <c r="B100" s="6"/>
      <c r="C100" s="98"/>
      <c r="D100" s="60"/>
      <c r="E100" s="5"/>
      <c r="F100" s="5"/>
      <c r="G100" s="5"/>
      <c r="H100" s="5"/>
      <c r="I100" s="5"/>
      <c r="J100" s="5"/>
      <c r="K100" s="5"/>
      <c r="L100" s="5"/>
      <c r="M100" s="5"/>
      <c r="P100" s="37"/>
      <c r="Q100" s="37"/>
      <c r="R100" s="37"/>
    </row>
    <row r="101" spans="1:18" ht="30.75" x14ac:dyDescent="0.2">
      <c r="A101" s="6"/>
      <c r="B101" s="6"/>
      <c r="C101" s="98"/>
      <c r="D101" s="60"/>
      <c r="E101" s="5"/>
      <c r="F101" s="5"/>
      <c r="G101" s="5"/>
      <c r="H101" s="5"/>
      <c r="I101" s="5"/>
      <c r="J101" s="5"/>
      <c r="K101" s="5"/>
      <c r="L101" s="5"/>
      <c r="M101" s="5"/>
      <c r="P101" s="37"/>
      <c r="Q101" s="37"/>
      <c r="R101" s="37"/>
    </row>
    <row r="102" spans="1:18" ht="30.75" x14ac:dyDescent="0.2">
      <c r="A102" s="6"/>
      <c r="B102" s="6"/>
      <c r="C102" s="98"/>
      <c r="D102" s="60"/>
      <c r="E102" s="5"/>
      <c r="F102" s="5"/>
      <c r="G102" s="5"/>
      <c r="H102" s="5"/>
      <c r="I102" s="5"/>
      <c r="J102" s="5"/>
      <c r="K102" s="5"/>
      <c r="L102" s="5"/>
      <c r="M102" s="5"/>
      <c r="P102" s="37"/>
      <c r="Q102" s="37"/>
      <c r="R102" s="37"/>
    </row>
    <row r="103" spans="1:18" ht="30.75" x14ac:dyDescent="0.2">
      <c r="A103" s="6"/>
      <c r="B103" s="6"/>
      <c r="C103" s="98"/>
      <c r="D103" s="60"/>
      <c r="E103" s="5"/>
      <c r="F103" s="5"/>
      <c r="G103" s="5"/>
      <c r="H103" s="5"/>
      <c r="I103" s="5"/>
      <c r="J103" s="5"/>
      <c r="K103" s="5"/>
      <c r="L103" s="5"/>
      <c r="M103" s="5"/>
      <c r="P103" s="37"/>
      <c r="Q103" s="37"/>
      <c r="R103" s="37"/>
    </row>
    <row r="104" spans="1:18" ht="30.75" x14ac:dyDescent="0.2">
      <c r="A104" s="6"/>
      <c r="B104" s="6"/>
      <c r="C104" s="98"/>
      <c r="E104" s="5"/>
      <c r="F104" s="5"/>
      <c r="G104" s="5"/>
      <c r="H104" s="5"/>
      <c r="I104" s="5"/>
      <c r="J104" s="5"/>
      <c r="K104" s="5"/>
      <c r="L104" s="5"/>
      <c r="M104" s="5"/>
      <c r="P104" s="37"/>
      <c r="Q104" s="37"/>
      <c r="R104" s="37"/>
    </row>
    <row r="105" spans="1:18" ht="30.75" x14ac:dyDescent="0.2">
      <c r="A105" s="6"/>
      <c r="B105" s="6"/>
      <c r="C105" s="98"/>
      <c r="E105" s="5"/>
      <c r="F105" s="5"/>
      <c r="G105" s="5"/>
      <c r="H105" s="5"/>
      <c r="I105" s="5"/>
      <c r="J105" s="5"/>
      <c r="K105" s="5"/>
      <c r="L105" s="5"/>
      <c r="M105" s="5"/>
      <c r="P105" s="37"/>
      <c r="Q105" s="37"/>
      <c r="R105" s="37"/>
    </row>
    <row r="106" spans="1:18" ht="30.75" x14ac:dyDescent="0.2">
      <c r="A106" s="6"/>
      <c r="B106" s="6"/>
      <c r="C106" s="290"/>
      <c r="D106" s="5"/>
      <c r="E106" s="5"/>
      <c r="F106" s="5"/>
      <c r="G106" s="5"/>
      <c r="H106" s="5"/>
      <c r="I106" s="5"/>
      <c r="J106" s="5"/>
      <c r="K106" s="5"/>
      <c r="L106" s="5"/>
      <c r="M106" s="5"/>
      <c r="P106" s="37"/>
      <c r="Q106" s="37"/>
      <c r="R106" s="37"/>
    </row>
    <row r="107" spans="1:18" ht="30.75" x14ac:dyDescent="0.2">
      <c r="A107" s="6"/>
      <c r="B107" s="6"/>
      <c r="C107" s="98"/>
      <c r="D107" s="5"/>
      <c r="E107" s="5"/>
      <c r="F107" s="5"/>
      <c r="G107" s="5"/>
      <c r="H107" s="5"/>
      <c r="I107" s="5"/>
      <c r="J107" s="5"/>
      <c r="K107" s="5"/>
      <c r="L107" s="5"/>
      <c r="M107" s="5"/>
      <c r="P107" s="37"/>
      <c r="Q107" s="37"/>
      <c r="R107" s="37"/>
    </row>
    <row r="108" spans="1:18" ht="30.75" x14ac:dyDescent="0.2">
      <c r="A108" s="6"/>
      <c r="B108" s="6"/>
      <c r="C108" s="98"/>
      <c r="E108" s="5"/>
      <c r="F108" s="5"/>
      <c r="G108" s="5"/>
      <c r="H108" s="5"/>
      <c r="I108" s="5"/>
      <c r="J108" s="5"/>
      <c r="K108" s="5"/>
      <c r="L108" s="5"/>
      <c r="M108" s="5"/>
      <c r="P108" s="37"/>
      <c r="Q108" s="37"/>
      <c r="R108" s="37"/>
    </row>
    <row r="109" spans="1:18" ht="30.75" x14ac:dyDescent="0.2">
      <c r="A109" s="6"/>
      <c r="B109" s="6"/>
      <c r="C109" s="98"/>
      <c r="D109" s="5"/>
      <c r="E109" s="5"/>
      <c r="F109" s="5"/>
      <c r="G109" s="5"/>
      <c r="H109" s="5"/>
      <c r="I109" s="5"/>
      <c r="J109" s="5"/>
      <c r="K109" s="5"/>
      <c r="L109" s="5"/>
      <c r="M109" s="5"/>
      <c r="P109" s="37"/>
      <c r="Q109" s="37"/>
      <c r="R109" s="37"/>
    </row>
    <row r="110" spans="1:18" ht="30.75" x14ac:dyDescent="0.2">
      <c r="A110" s="6"/>
      <c r="B110" s="6"/>
      <c r="C110" s="98"/>
      <c r="D110" s="5"/>
      <c r="E110" s="5"/>
      <c r="F110" s="5"/>
      <c r="G110" s="5"/>
      <c r="H110" s="5"/>
      <c r="I110" s="5"/>
      <c r="J110" s="5"/>
      <c r="K110" s="5"/>
      <c r="L110" s="5"/>
      <c r="M110" s="5"/>
      <c r="P110" s="37"/>
      <c r="Q110" s="37"/>
      <c r="R110" s="37"/>
    </row>
    <row r="111" spans="1:18" ht="30.75" x14ac:dyDescent="0.2">
      <c r="A111" s="6"/>
      <c r="B111" s="6"/>
      <c r="C111" s="290"/>
      <c r="D111" s="5"/>
      <c r="E111" s="5"/>
      <c r="F111" s="5"/>
      <c r="G111" s="5"/>
      <c r="H111" s="5"/>
      <c r="I111" s="5"/>
      <c r="J111" s="5"/>
      <c r="K111" s="5"/>
      <c r="L111" s="5"/>
      <c r="M111" s="5"/>
      <c r="P111" s="37"/>
      <c r="Q111" s="37"/>
      <c r="R111" s="37"/>
    </row>
    <row r="112" spans="1:18" ht="30.75" x14ac:dyDescent="0.2">
      <c r="A112" s="6"/>
      <c r="B112" s="6"/>
      <c r="C112" s="98"/>
      <c r="D112" s="5"/>
      <c r="E112" s="5"/>
      <c r="F112" s="5"/>
      <c r="G112" s="5"/>
      <c r="H112" s="5"/>
      <c r="I112" s="5"/>
      <c r="J112" s="5"/>
      <c r="K112" s="5"/>
      <c r="L112" s="5"/>
      <c r="M112" s="5"/>
      <c r="P112" s="37"/>
      <c r="Q112" s="37"/>
      <c r="R112" s="37"/>
    </row>
    <row r="113" spans="1:18" ht="30.75" x14ac:dyDescent="0.2">
      <c r="A113" s="6"/>
      <c r="B113" s="6"/>
      <c r="C113" s="98"/>
      <c r="D113" s="5"/>
      <c r="E113" s="5"/>
      <c r="F113" s="5"/>
      <c r="G113" s="5"/>
      <c r="H113" s="5"/>
      <c r="I113" s="5"/>
      <c r="J113" s="5"/>
      <c r="K113" s="5"/>
      <c r="L113" s="5"/>
      <c r="M113" s="5"/>
      <c r="P113" s="37"/>
      <c r="Q113" s="37"/>
      <c r="R113" s="37"/>
    </row>
    <row r="114" spans="1:18" ht="30.75" x14ac:dyDescent="0.2">
      <c r="A114" s="6"/>
      <c r="B114" s="6"/>
      <c r="C114" s="98"/>
      <c r="D114" s="5"/>
      <c r="E114" s="5"/>
      <c r="F114" s="5"/>
      <c r="G114" s="5"/>
      <c r="H114" s="5"/>
      <c r="I114" s="5"/>
      <c r="J114" s="5"/>
      <c r="K114" s="5"/>
      <c r="L114" s="5"/>
      <c r="M114" s="5"/>
      <c r="P114" s="37"/>
      <c r="Q114" s="37"/>
      <c r="R114" s="37"/>
    </row>
    <row r="115" spans="1:18" ht="30.75" x14ac:dyDescent="0.2">
      <c r="A115" s="6"/>
      <c r="B115" s="6"/>
      <c r="C115" s="98"/>
      <c r="D115" s="5"/>
      <c r="E115" s="5"/>
      <c r="F115" s="5"/>
      <c r="G115" s="5"/>
      <c r="H115" s="5"/>
      <c r="I115" s="5"/>
      <c r="J115" s="5"/>
      <c r="K115" s="5"/>
      <c r="L115" s="5"/>
      <c r="M115" s="5"/>
      <c r="P115" s="37"/>
      <c r="Q115" s="37"/>
      <c r="R115" s="37"/>
    </row>
    <row r="116" spans="1:18" ht="30.75" x14ac:dyDescent="0.2">
      <c r="A116" s="6"/>
      <c r="B116" s="6"/>
      <c r="C116" s="98"/>
      <c r="D116" s="5"/>
      <c r="E116" s="5"/>
      <c r="F116" s="5"/>
      <c r="G116" s="5"/>
      <c r="H116" s="5"/>
      <c r="I116" s="5"/>
      <c r="J116" s="5"/>
      <c r="K116" s="5"/>
      <c r="L116" s="5"/>
      <c r="M116" s="5"/>
      <c r="N116" s="6"/>
      <c r="O116" s="6"/>
      <c r="P116" s="37"/>
      <c r="Q116" s="37"/>
    </row>
    <row r="117" spans="1:18" ht="30.75" x14ac:dyDescent="0.2">
      <c r="A117" s="6"/>
      <c r="B117" s="6"/>
      <c r="C117" s="98"/>
      <c r="D117" s="37"/>
      <c r="E117" s="37"/>
      <c r="F117" s="37"/>
      <c r="G117" s="37"/>
      <c r="H117" s="37"/>
      <c r="I117" s="37"/>
      <c r="J117" s="37"/>
      <c r="K117" s="37"/>
      <c r="L117" s="5"/>
      <c r="M117" s="5"/>
      <c r="N117" s="6"/>
      <c r="O117" s="6"/>
      <c r="P117" s="37"/>
      <c r="Q117" s="37"/>
    </row>
    <row r="118" spans="1:18" ht="30.75" x14ac:dyDescent="0.2">
      <c r="A118" s="6"/>
      <c r="B118" s="6"/>
      <c r="C118" s="6"/>
      <c r="D118" s="290"/>
      <c r="E118" s="290"/>
      <c r="F118" s="290"/>
      <c r="G118" s="290"/>
      <c r="H118" s="290"/>
      <c r="I118" s="290"/>
      <c r="J118" s="290"/>
      <c r="K118" s="290"/>
      <c r="L118" s="5"/>
      <c r="M118" s="5"/>
      <c r="N118" s="6"/>
      <c r="O118" s="6"/>
      <c r="P118" s="37"/>
      <c r="Q118" s="37"/>
    </row>
    <row r="119" spans="1:18" ht="30.75" x14ac:dyDescent="0.2">
      <c r="A119" s="6"/>
      <c r="B119" s="6"/>
      <c r="C119" s="6"/>
      <c r="D119" s="37"/>
      <c r="E119" s="37"/>
      <c r="F119" s="37"/>
      <c r="G119" s="37"/>
      <c r="H119" s="37"/>
      <c r="I119" s="37"/>
      <c r="J119" s="37"/>
      <c r="K119" s="37"/>
      <c r="L119" s="5"/>
      <c r="M119" s="5"/>
      <c r="N119" s="6"/>
      <c r="O119" s="6"/>
      <c r="P119" s="37"/>
      <c r="Q119" s="37"/>
    </row>
    <row r="120" spans="1:18" ht="30.75" x14ac:dyDescent="0.2">
      <c r="A120" s="6"/>
      <c r="B120" s="6"/>
      <c r="C120" s="6"/>
      <c r="D120" s="6"/>
      <c r="E120" s="6"/>
      <c r="F120" s="6"/>
      <c r="G120" s="6"/>
      <c r="H120" s="6"/>
      <c r="I120" s="6"/>
      <c r="J120" s="6"/>
      <c r="K120" s="6"/>
      <c r="L120" s="5"/>
      <c r="M120" s="5"/>
      <c r="N120" s="6"/>
      <c r="O120" s="6"/>
      <c r="P120" s="37"/>
      <c r="Q120" s="37"/>
    </row>
    <row r="121" spans="1:18" ht="20.25" x14ac:dyDescent="0.2">
      <c r="A121" s="6"/>
      <c r="B121" s="6"/>
      <c r="C121" s="6"/>
      <c r="D121" s="6"/>
      <c r="E121" s="6"/>
      <c r="F121" s="6"/>
      <c r="G121" s="6"/>
      <c r="H121" s="6"/>
      <c r="I121" s="6"/>
      <c r="J121" s="6"/>
      <c r="K121" s="6"/>
      <c r="L121" s="37"/>
      <c r="M121" s="37"/>
      <c r="N121" s="37"/>
      <c r="O121" s="37"/>
      <c r="P121" s="37"/>
      <c r="Q121" s="37"/>
    </row>
    <row r="122" spans="1:18" ht="20.25" x14ac:dyDescent="0.2">
      <c r="A122" s="6"/>
      <c r="B122" s="6"/>
      <c r="C122" s="6"/>
      <c r="D122" s="6"/>
      <c r="E122" s="6"/>
      <c r="F122" s="6"/>
      <c r="G122" s="6"/>
      <c r="H122" s="6"/>
      <c r="I122" s="6"/>
      <c r="J122" s="6"/>
      <c r="K122" s="6"/>
      <c r="L122" s="6"/>
      <c r="M122" s="6"/>
      <c r="N122" s="6"/>
      <c r="O122" s="6"/>
      <c r="P122" s="6"/>
      <c r="Q122" s="37"/>
    </row>
    <row r="123" spans="1:18" ht="20.25" x14ac:dyDescent="0.2">
      <c r="A123" s="6"/>
      <c r="B123" s="6"/>
      <c r="C123" s="6"/>
      <c r="D123" s="6"/>
      <c r="E123" s="6"/>
      <c r="F123" s="6"/>
      <c r="G123" s="6"/>
      <c r="H123" s="6"/>
      <c r="I123" s="6"/>
      <c r="J123" s="6"/>
      <c r="K123" s="6"/>
      <c r="L123" s="6"/>
      <c r="M123" s="6"/>
      <c r="N123" s="6"/>
      <c r="O123" s="6"/>
      <c r="P123" s="6"/>
      <c r="Q123" s="37"/>
    </row>
    <row r="124" spans="1:18" x14ac:dyDescent="0.2">
      <c r="A124" s="6"/>
      <c r="B124" s="6"/>
      <c r="C124" s="6"/>
      <c r="D124" s="6"/>
      <c r="E124" s="6"/>
      <c r="F124" s="6"/>
      <c r="G124" s="6"/>
      <c r="H124" s="6"/>
      <c r="I124" s="6"/>
      <c r="J124" s="6"/>
      <c r="K124" s="6"/>
      <c r="L124" s="6"/>
      <c r="M124" s="6"/>
      <c r="N124" s="6"/>
      <c r="O124" s="6"/>
      <c r="P124" s="6"/>
      <c r="Q124" s="6"/>
    </row>
    <row r="125" spans="1:18" x14ac:dyDescent="0.2">
      <c r="A125" s="6"/>
      <c r="B125" s="6"/>
      <c r="C125" s="6"/>
      <c r="D125" s="6"/>
      <c r="E125" s="6"/>
      <c r="F125" s="6"/>
      <c r="G125" s="6"/>
      <c r="H125" s="6"/>
      <c r="I125" s="6"/>
      <c r="J125" s="6"/>
      <c r="K125" s="6"/>
      <c r="L125" s="6"/>
      <c r="M125" s="6"/>
      <c r="N125" s="6"/>
      <c r="O125" s="6"/>
      <c r="P125" s="6"/>
      <c r="Q125" s="6"/>
    </row>
    <row r="126" spans="1:18" x14ac:dyDescent="0.2">
      <c r="A126" s="6"/>
      <c r="B126" s="6"/>
      <c r="C126" s="6"/>
      <c r="D126" s="6"/>
      <c r="E126" s="6"/>
      <c r="F126" s="6"/>
      <c r="G126" s="6"/>
      <c r="H126" s="6"/>
      <c r="I126" s="6"/>
      <c r="J126" s="6"/>
      <c r="K126" s="6"/>
      <c r="L126" s="6"/>
      <c r="M126" s="6"/>
      <c r="N126" s="6"/>
      <c r="O126" s="6"/>
      <c r="P126" s="6"/>
      <c r="Q126" s="6"/>
    </row>
    <row r="127" spans="1:18" x14ac:dyDescent="0.2">
      <c r="A127" s="6"/>
      <c r="B127" s="6"/>
      <c r="C127" s="6"/>
      <c r="D127" s="6"/>
      <c r="E127" s="6"/>
      <c r="F127" s="6"/>
      <c r="G127" s="6"/>
      <c r="H127" s="6"/>
      <c r="I127" s="6"/>
      <c r="J127" s="6"/>
      <c r="K127" s="6"/>
      <c r="L127" s="6"/>
      <c r="M127" s="6"/>
      <c r="N127" s="6"/>
      <c r="O127" s="6"/>
      <c r="P127" s="6"/>
      <c r="Q127" s="6"/>
    </row>
    <row r="128" spans="1:18"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row r="202" spans="1:17" x14ac:dyDescent="0.2">
      <c r="A202" s="6"/>
      <c r="B202" s="6"/>
      <c r="C202" s="6"/>
      <c r="D202" s="6"/>
      <c r="E202" s="6"/>
      <c r="F202" s="6"/>
      <c r="G202" s="6"/>
      <c r="H202" s="6"/>
      <c r="I202" s="6"/>
      <c r="J202" s="6"/>
      <c r="K202" s="6"/>
      <c r="L202" s="6"/>
      <c r="M202" s="6"/>
      <c r="N202" s="6"/>
      <c r="O202" s="6"/>
      <c r="P202" s="6"/>
      <c r="Q202" s="6"/>
    </row>
    <row r="203" spans="1:17" x14ac:dyDescent="0.2">
      <c r="A203" s="6"/>
      <c r="B203" s="6"/>
      <c r="C203" s="6"/>
      <c r="D203" s="6"/>
      <c r="E203" s="6"/>
      <c r="F203" s="6"/>
      <c r="G203" s="6"/>
      <c r="H203" s="6"/>
      <c r="I203" s="6"/>
      <c r="J203" s="6"/>
      <c r="K203" s="6"/>
      <c r="L203" s="6"/>
      <c r="M203" s="6"/>
      <c r="N203" s="6"/>
      <c r="O203" s="6"/>
      <c r="P203" s="6"/>
      <c r="Q203" s="6"/>
    </row>
    <row r="204" spans="1:17" x14ac:dyDescent="0.2">
      <c r="A204" s="6"/>
      <c r="B204" s="6"/>
      <c r="C204" s="6"/>
      <c r="D204" s="6"/>
      <c r="E204" s="6"/>
      <c r="F204" s="6"/>
      <c r="G204" s="6"/>
      <c r="H204" s="6"/>
      <c r="I204" s="6"/>
      <c r="J204" s="6"/>
      <c r="K204" s="6"/>
      <c r="L204" s="6"/>
      <c r="M204" s="6"/>
      <c r="N204" s="6"/>
      <c r="O204" s="6"/>
      <c r="P204" s="6"/>
      <c r="Q204" s="6"/>
    </row>
    <row r="205" spans="1:17" x14ac:dyDescent="0.2">
      <c r="A205" s="6"/>
      <c r="B205" s="6"/>
      <c r="C205" s="6"/>
      <c r="D205" s="6"/>
      <c r="E205" s="6"/>
      <c r="F205" s="6"/>
      <c r="G205" s="6"/>
      <c r="H205" s="6"/>
      <c r="I205" s="6"/>
      <c r="J205" s="6"/>
      <c r="K205" s="6"/>
      <c r="L205" s="6"/>
      <c r="M205" s="6"/>
      <c r="N205" s="6"/>
      <c r="O205" s="6"/>
      <c r="P205" s="6"/>
      <c r="Q205" s="6"/>
    </row>
    <row r="206" spans="1:17" x14ac:dyDescent="0.2">
      <c r="A206" s="6"/>
      <c r="B206" s="6"/>
      <c r="C206" s="6"/>
      <c r="D206" s="6"/>
      <c r="E206" s="6"/>
      <c r="F206" s="6"/>
      <c r="G206" s="6"/>
      <c r="H206" s="6"/>
      <c r="I206" s="6"/>
      <c r="J206" s="6"/>
      <c r="K206" s="6"/>
      <c r="L206" s="6"/>
      <c r="M206" s="6"/>
      <c r="N206" s="6"/>
      <c r="O206" s="6"/>
      <c r="P206" s="6"/>
      <c r="Q206" s="6"/>
    </row>
    <row r="207" spans="1:17" x14ac:dyDescent="0.2">
      <c r="A207" s="6"/>
      <c r="B207" s="6"/>
      <c r="C207" s="6"/>
      <c r="D207" s="6"/>
      <c r="E207" s="6"/>
      <c r="F207" s="6"/>
      <c r="G207" s="6"/>
      <c r="H207" s="6"/>
      <c r="I207" s="6"/>
      <c r="J207" s="6"/>
      <c r="K207" s="6"/>
      <c r="L207" s="6"/>
      <c r="M207" s="6"/>
      <c r="N207" s="6"/>
      <c r="O207" s="6"/>
      <c r="P207" s="6"/>
      <c r="Q207" s="6"/>
    </row>
    <row r="208" spans="1:17" x14ac:dyDescent="0.2">
      <c r="A208" s="6"/>
      <c r="B208" s="6"/>
      <c r="C208" s="6"/>
      <c r="D208" s="6"/>
      <c r="E208" s="6"/>
      <c r="F208" s="6"/>
      <c r="G208" s="6"/>
      <c r="H208" s="6"/>
      <c r="I208" s="6"/>
      <c r="J208" s="6"/>
      <c r="K208" s="6"/>
      <c r="L208" s="6"/>
      <c r="M208" s="6"/>
      <c r="N208" s="6"/>
      <c r="O208" s="6"/>
      <c r="P208" s="6"/>
      <c r="Q208" s="6"/>
    </row>
    <row r="209" spans="1:17" x14ac:dyDescent="0.2">
      <c r="A209" s="6"/>
      <c r="B209" s="6"/>
      <c r="C209" s="6"/>
      <c r="D209" s="6"/>
      <c r="E209" s="6"/>
      <c r="F209" s="6"/>
      <c r="G209" s="6"/>
      <c r="H209" s="6"/>
      <c r="I209" s="6"/>
      <c r="J209" s="6"/>
      <c r="K209" s="6"/>
      <c r="L209" s="6"/>
      <c r="M209" s="6"/>
      <c r="N209" s="6"/>
      <c r="O209" s="6"/>
      <c r="P209" s="6"/>
      <c r="Q209" s="6"/>
    </row>
    <row r="210" spans="1:17" x14ac:dyDescent="0.2">
      <c r="A210" s="6"/>
      <c r="B210" s="6"/>
      <c r="C210" s="6"/>
      <c r="D210" s="6"/>
      <c r="E210" s="6"/>
      <c r="F210" s="6"/>
      <c r="G210" s="6"/>
      <c r="H210" s="6"/>
      <c r="I210" s="6"/>
      <c r="J210" s="6"/>
      <c r="K210" s="6"/>
      <c r="L210" s="6"/>
      <c r="M210" s="6"/>
      <c r="N210" s="6"/>
      <c r="O210" s="6"/>
      <c r="P210" s="6"/>
      <c r="Q210" s="6"/>
    </row>
    <row r="211" spans="1:17" x14ac:dyDescent="0.2">
      <c r="A211" s="6"/>
      <c r="B211" s="6"/>
      <c r="C211" s="6"/>
      <c r="D211" s="6"/>
      <c r="E211" s="6"/>
      <c r="F211" s="6"/>
      <c r="G211" s="6"/>
      <c r="H211" s="6"/>
      <c r="I211" s="6"/>
      <c r="J211" s="6"/>
      <c r="K211" s="6"/>
      <c r="L211" s="6"/>
      <c r="M211" s="6"/>
      <c r="N211" s="6"/>
      <c r="O211" s="6"/>
      <c r="P211" s="6"/>
      <c r="Q211" s="6"/>
    </row>
    <row r="212" spans="1:17" x14ac:dyDescent="0.2">
      <c r="A212" s="6"/>
      <c r="B212" s="6"/>
      <c r="C212" s="6"/>
      <c r="D212" s="6"/>
      <c r="E212" s="6"/>
      <c r="F212" s="6"/>
      <c r="G212" s="6"/>
      <c r="H212" s="6"/>
      <c r="I212" s="6"/>
      <c r="J212" s="6"/>
      <c r="K212" s="6"/>
      <c r="L212" s="6"/>
      <c r="M212" s="6"/>
      <c r="N212" s="6"/>
      <c r="O212" s="6"/>
      <c r="P212" s="6"/>
      <c r="Q212" s="6"/>
    </row>
    <row r="213" spans="1:17" x14ac:dyDescent="0.2">
      <c r="A213" s="6"/>
      <c r="B213" s="6"/>
      <c r="C213" s="6"/>
      <c r="D213" s="6"/>
      <c r="E213" s="6"/>
      <c r="F213" s="6"/>
      <c r="G213" s="6"/>
      <c r="H213" s="6"/>
      <c r="I213" s="6"/>
      <c r="J213" s="6"/>
      <c r="K213" s="6"/>
      <c r="L213" s="6"/>
      <c r="M213" s="6"/>
      <c r="N213" s="6"/>
      <c r="O213" s="6"/>
      <c r="P213" s="6"/>
      <c r="Q213" s="6"/>
    </row>
    <row r="214" spans="1:17" x14ac:dyDescent="0.2">
      <c r="A214" s="6"/>
      <c r="B214" s="6"/>
      <c r="C214" s="6"/>
      <c r="D214" s="6"/>
      <c r="E214" s="6"/>
      <c r="F214" s="6"/>
      <c r="G214" s="6"/>
      <c r="H214" s="6"/>
      <c r="I214" s="6"/>
      <c r="J214" s="6"/>
      <c r="K214" s="6"/>
      <c r="L214" s="6"/>
      <c r="M214" s="6"/>
      <c r="N214" s="6"/>
      <c r="O214" s="6"/>
      <c r="P214" s="6"/>
      <c r="Q214" s="6"/>
    </row>
    <row r="215" spans="1:17" x14ac:dyDescent="0.2">
      <c r="A215" s="6"/>
      <c r="B215" s="6"/>
      <c r="C215" s="6"/>
      <c r="D215" s="6"/>
      <c r="E215" s="6"/>
      <c r="F215" s="6"/>
      <c r="G215" s="6"/>
      <c r="H215" s="6"/>
      <c r="I215" s="6"/>
      <c r="J215" s="6"/>
      <c r="K215" s="6"/>
      <c r="L215" s="6"/>
      <c r="M215" s="6"/>
      <c r="N215" s="6"/>
      <c r="O215" s="6"/>
      <c r="P215" s="6"/>
      <c r="Q215" s="6"/>
    </row>
    <row r="216" spans="1:17" x14ac:dyDescent="0.2">
      <c r="A216" s="6"/>
      <c r="B216" s="6"/>
      <c r="C216" s="6"/>
      <c r="D216" s="6"/>
      <c r="E216" s="6"/>
      <c r="F216" s="6"/>
      <c r="G216" s="6"/>
      <c r="H216" s="6"/>
      <c r="I216" s="6"/>
      <c r="J216" s="6"/>
      <c r="K216" s="6"/>
      <c r="L216" s="6"/>
      <c r="M216" s="6"/>
      <c r="N216" s="6"/>
      <c r="O216" s="6"/>
      <c r="P216" s="6"/>
      <c r="Q216" s="6"/>
    </row>
    <row r="217" spans="1:17" x14ac:dyDescent="0.2">
      <c r="A217" s="6"/>
      <c r="B217" s="6"/>
      <c r="C217" s="6"/>
      <c r="D217" s="6"/>
      <c r="E217" s="6"/>
      <c r="F217" s="6"/>
      <c r="G217" s="6"/>
      <c r="H217" s="6"/>
      <c r="I217" s="6"/>
      <c r="J217" s="6"/>
      <c r="K217" s="6"/>
      <c r="L217" s="6"/>
      <c r="M217" s="6"/>
      <c r="N217" s="6"/>
      <c r="O217" s="6"/>
      <c r="P217" s="6"/>
      <c r="Q217" s="6"/>
    </row>
    <row r="218" spans="1:17" x14ac:dyDescent="0.2">
      <c r="A218" s="6"/>
      <c r="B218" s="6"/>
      <c r="C218" s="6"/>
      <c r="D218" s="6"/>
      <c r="E218" s="6"/>
      <c r="F218" s="6"/>
      <c r="G218" s="6"/>
      <c r="H218" s="6"/>
      <c r="I218" s="6"/>
      <c r="J218" s="6"/>
      <c r="K218" s="6"/>
      <c r="L218" s="6"/>
      <c r="M218" s="6"/>
      <c r="N218" s="6"/>
      <c r="O218" s="6"/>
      <c r="P218" s="6"/>
      <c r="Q218" s="6"/>
    </row>
    <row r="219" spans="1:17" x14ac:dyDescent="0.2">
      <c r="A219" s="6"/>
      <c r="B219" s="6"/>
      <c r="C219" s="6"/>
      <c r="D219" s="6"/>
      <c r="E219" s="6"/>
      <c r="F219" s="6"/>
      <c r="G219" s="6"/>
      <c r="H219" s="6"/>
      <c r="I219" s="6"/>
      <c r="J219" s="6"/>
      <c r="K219" s="6"/>
      <c r="L219" s="6"/>
      <c r="M219" s="6"/>
      <c r="N219" s="6"/>
      <c r="O219" s="6"/>
      <c r="P219" s="6"/>
      <c r="Q219" s="6"/>
    </row>
    <row r="220" spans="1:17" x14ac:dyDescent="0.2">
      <c r="A220" s="6"/>
      <c r="B220" s="6"/>
      <c r="C220" s="6"/>
      <c r="D220" s="6"/>
      <c r="E220" s="6"/>
      <c r="F220" s="6"/>
      <c r="G220" s="6"/>
      <c r="H220" s="6"/>
      <c r="I220" s="6"/>
      <c r="J220" s="6"/>
      <c r="K220" s="6"/>
      <c r="L220" s="6"/>
      <c r="M220" s="6"/>
      <c r="N220" s="6"/>
      <c r="O220" s="6"/>
      <c r="P220" s="6"/>
      <c r="Q220" s="6"/>
    </row>
    <row r="221" spans="1:17" x14ac:dyDescent="0.2">
      <c r="A221" s="6"/>
      <c r="B221" s="6"/>
      <c r="C221" s="6"/>
      <c r="D221" s="6"/>
      <c r="E221" s="6"/>
      <c r="F221" s="6"/>
      <c r="G221" s="6"/>
      <c r="H221" s="6"/>
      <c r="I221" s="6"/>
      <c r="J221" s="6"/>
      <c r="K221" s="6"/>
      <c r="L221" s="6"/>
      <c r="M221" s="6"/>
      <c r="N221" s="6"/>
      <c r="O221" s="6"/>
      <c r="P221" s="6"/>
      <c r="Q221" s="6"/>
    </row>
    <row r="222" spans="1:17" x14ac:dyDescent="0.2">
      <c r="A222" s="6"/>
      <c r="B222" s="6"/>
      <c r="C222" s="6"/>
      <c r="D222" s="6"/>
      <c r="E222" s="6"/>
      <c r="F222" s="6"/>
      <c r="G222" s="6"/>
      <c r="H222" s="6"/>
      <c r="I222" s="6"/>
      <c r="J222" s="6"/>
      <c r="K222" s="6"/>
      <c r="L222" s="6"/>
      <c r="M222" s="6"/>
      <c r="N222" s="6"/>
      <c r="O222" s="6"/>
      <c r="P222" s="6"/>
      <c r="Q222" s="6"/>
    </row>
    <row r="223" spans="1:17" x14ac:dyDescent="0.2">
      <c r="L223" s="6"/>
      <c r="M223" s="6"/>
      <c r="N223" s="6"/>
      <c r="O223" s="6"/>
      <c r="P223" s="6"/>
      <c r="Q223" s="6"/>
    </row>
    <row r="224" spans="1:17" x14ac:dyDescent="0.2">
      <c r="L224" s="6"/>
      <c r="M224" s="6"/>
      <c r="N224" s="6"/>
      <c r="O224" s="6"/>
      <c r="P224" s="6"/>
      <c r="Q224" s="6"/>
    </row>
    <row r="225" spans="17:17" x14ac:dyDescent="0.2">
      <c r="Q225" s="6"/>
    </row>
    <row r="226" spans="17:17" x14ac:dyDescent="0.2">
      <c r="Q226" s="6"/>
    </row>
  </sheetData>
  <mergeCells count="61">
    <mergeCell ref="A57:Q57"/>
    <mergeCell ref="D64:G64"/>
    <mergeCell ref="B45:F45"/>
    <mergeCell ref="B46:F46"/>
    <mergeCell ref="A47:F47"/>
    <mergeCell ref="A55:Q55"/>
    <mergeCell ref="A56:Q56"/>
    <mergeCell ref="A51:Q51"/>
    <mergeCell ref="B44:F44"/>
    <mergeCell ref="B33:F33"/>
    <mergeCell ref="B34:F34"/>
    <mergeCell ref="B35:F35"/>
    <mergeCell ref="B36:F36"/>
    <mergeCell ref="B37:F37"/>
    <mergeCell ref="B38:F38"/>
    <mergeCell ref="B39:F39"/>
    <mergeCell ref="B40:F40"/>
    <mergeCell ref="B41:F41"/>
    <mergeCell ref="B42:F42"/>
    <mergeCell ref="B43:F43"/>
    <mergeCell ref="B32:F32"/>
    <mergeCell ref="P20:Q20"/>
    <mergeCell ref="B21:F21"/>
    <mergeCell ref="B22:F22"/>
    <mergeCell ref="B23:F23"/>
    <mergeCell ref="B24:F24"/>
    <mergeCell ref="B25:F25"/>
    <mergeCell ref="B26:F26"/>
    <mergeCell ref="B27:F27"/>
    <mergeCell ref="B28:F28"/>
    <mergeCell ref="B29:F29"/>
    <mergeCell ref="B31:F31"/>
    <mergeCell ref="B30:F30"/>
    <mergeCell ref="A19:A21"/>
    <mergeCell ref="B19:F19"/>
    <mergeCell ref="G19:L19"/>
    <mergeCell ref="M19:Q19"/>
    <mergeCell ref="B20:F20"/>
    <mergeCell ref="G20:G21"/>
    <mergeCell ref="H20:I20"/>
    <mergeCell ref="J20:J21"/>
    <mergeCell ref="K20:L20"/>
    <mergeCell ref="M20:O20"/>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27" orientation="landscape" r:id="rId1"/>
  <headerFooter alignWithMargins="0">
    <oddFooter>&amp;C&amp;"Gotham Book,Negrita"&amp;18Principio Rector 2  &amp;"Gotham Book,Normal" &amp;P de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E317C4-8623-4213-9B70-F48AFAC43CC7}">
  <sheetPr codeName="Hoja12">
    <tabColor rgb="FF00B0F0"/>
    <pageSetUpPr fitToPage="1"/>
  </sheetPr>
  <dimension ref="A1:V212"/>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8554687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2.5703125" style="2" customWidth="1"/>
    <col min="14" max="14" width="26.85546875" style="2" customWidth="1"/>
    <col min="15" max="15" width="28.28515625" style="2" customWidth="1"/>
    <col min="16" max="16" width="24.140625" style="2" customWidth="1"/>
    <col min="17" max="17" width="24.42578125" style="2" customWidth="1"/>
    <col min="18" max="18" width="26.42578125" style="2" bestFit="1" customWidth="1"/>
    <col min="19" max="19" width="15.42578125" style="2" bestFit="1" customWidth="1"/>
    <col min="20" max="20" width="26.28515625" style="2" bestFit="1" customWidth="1"/>
    <col min="21" max="22" width="29.570312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462"/>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1</v>
      </c>
      <c r="B10" s="614"/>
      <c r="C10" s="614" t="s">
        <v>56</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4</v>
      </c>
      <c r="B13" s="614"/>
      <c r="C13" s="614" t="s">
        <v>112</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22"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22" s="3" customFormat="1" ht="12" customHeight="1" x14ac:dyDescent="0.2">
      <c r="A18" s="118"/>
      <c r="B18" s="118"/>
      <c r="C18" s="118"/>
      <c r="D18" s="118"/>
      <c r="E18" s="118"/>
      <c r="F18" s="118"/>
      <c r="G18" s="118"/>
      <c r="H18" s="118"/>
      <c r="I18" s="118"/>
      <c r="J18" s="118"/>
      <c r="K18" s="118"/>
      <c r="L18" s="118"/>
      <c r="M18" s="118"/>
      <c r="N18" s="118"/>
      <c r="O18" s="118"/>
      <c r="P18" s="118"/>
      <c r="Q18" s="118"/>
    </row>
    <row r="19" spans="1:22"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22"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22"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22" s="3" customFormat="1" ht="28.5" customHeight="1" x14ac:dyDescent="0.5">
      <c r="A22" s="141"/>
      <c r="B22" s="654"/>
      <c r="C22" s="655"/>
      <c r="D22" s="655"/>
      <c r="E22" s="655"/>
      <c r="F22" s="655"/>
      <c r="G22" s="107"/>
      <c r="H22" s="110"/>
      <c r="I22" s="110"/>
      <c r="J22" s="110"/>
      <c r="K22" s="108"/>
      <c r="L22" s="108"/>
      <c r="M22" s="132"/>
      <c r="N22" s="132"/>
      <c r="O22" s="132"/>
      <c r="P22" s="108"/>
      <c r="Q22" s="108"/>
    </row>
    <row r="23" spans="1:22" s="3" customFormat="1" ht="66.75" customHeight="1" x14ac:dyDescent="0.2">
      <c r="A23" s="244">
        <v>35</v>
      </c>
      <c r="B23" s="657" t="s">
        <v>125</v>
      </c>
      <c r="C23" s="657"/>
      <c r="D23" s="657"/>
      <c r="E23" s="657"/>
      <c r="F23" s="657"/>
      <c r="G23" s="177" t="str">
        <f>+G24</f>
        <v>Docente-Capacitar</v>
      </c>
      <c r="H23" s="182">
        <v>49344</v>
      </c>
      <c r="I23" s="182">
        <v>49344</v>
      </c>
      <c r="J23" s="182">
        <v>31033</v>
      </c>
      <c r="K23" s="178">
        <v>0.62891131647211418</v>
      </c>
      <c r="L23" s="178">
        <v>0.62891131647211418</v>
      </c>
      <c r="M23" s="181">
        <v>5713284</v>
      </c>
      <c r="N23" s="181">
        <v>15603725.059999999</v>
      </c>
      <c r="O23" s="181">
        <v>764902.51</v>
      </c>
      <c r="P23" s="178">
        <v>0.13388140866093826</v>
      </c>
      <c r="Q23" s="178">
        <v>4.9020506773784445E-2</v>
      </c>
      <c r="R23" s="10"/>
      <c r="S23" s="10"/>
      <c r="T23" s="10"/>
      <c r="U23" s="10"/>
      <c r="V23" s="10"/>
    </row>
    <row r="24" spans="1:22" s="3" customFormat="1" ht="54" customHeight="1" x14ac:dyDescent="0.2">
      <c r="A24" s="176">
        <v>110</v>
      </c>
      <c r="B24" s="659" t="s">
        <v>74</v>
      </c>
      <c r="C24" s="659"/>
      <c r="D24" s="659"/>
      <c r="E24" s="659"/>
      <c r="F24" s="659"/>
      <c r="G24" s="177" t="s">
        <v>179</v>
      </c>
      <c r="H24" s="182">
        <v>49344</v>
      </c>
      <c r="I24" s="182">
        <v>49344</v>
      </c>
      <c r="J24" s="182">
        <v>31033</v>
      </c>
      <c r="K24" s="178">
        <v>0.62891131647211418</v>
      </c>
      <c r="L24" s="178">
        <v>0.62891131647211418</v>
      </c>
      <c r="M24" s="181">
        <v>5713284</v>
      </c>
      <c r="N24" s="181">
        <v>15603725.059999999</v>
      </c>
      <c r="O24" s="181">
        <v>764902.51</v>
      </c>
      <c r="P24" s="178">
        <v>0.13388140866093826</v>
      </c>
      <c r="Q24" s="178">
        <v>4.9020506773784445E-2</v>
      </c>
      <c r="R24" s="10"/>
      <c r="S24" s="10"/>
      <c r="T24" s="10"/>
      <c r="U24" s="10"/>
      <c r="V24" s="10"/>
    </row>
    <row r="25" spans="1:22" s="3" customFormat="1" ht="54" customHeight="1" x14ac:dyDescent="0.2">
      <c r="A25" s="227">
        <v>1</v>
      </c>
      <c r="B25" s="637" t="s">
        <v>212</v>
      </c>
      <c r="C25" s="637"/>
      <c r="D25" s="637"/>
      <c r="E25" s="637"/>
      <c r="F25" s="637"/>
      <c r="G25" s="161" t="s">
        <v>179</v>
      </c>
      <c r="H25" s="156">
        <v>25244</v>
      </c>
      <c r="I25" s="156">
        <v>25244</v>
      </c>
      <c r="J25" s="156">
        <v>18933</v>
      </c>
      <c r="K25" s="180">
        <v>0.75</v>
      </c>
      <c r="L25" s="180">
        <v>0.75</v>
      </c>
      <c r="M25" s="188">
        <v>3376020</v>
      </c>
      <c r="N25" s="188">
        <v>3376020</v>
      </c>
      <c r="O25" s="188">
        <v>292983.45</v>
      </c>
      <c r="P25" s="180">
        <v>8.6783683153535823E-2</v>
      </c>
      <c r="Q25" s="180">
        <v>8.6783683153535823E-2</v>
      </c>
      <c r="R25" s="10"/>
      <c r="S25" s="10"/>
      <c r="T25" s="10"/>
      <c r="U25" s="10"/>
      <c r="V25" s="10"/>
    </row>
    <row r="26" spans="1:22" s="3" customFormat="1" ht="55.5" customHeight="1" x14ac:dyDescent="0.2">
      <c r="A26" s="227">
        <v>2</v>
      </c>
      <c r="B26" s="651" t="s">
        <v>82</v>
      </c>
      <c r="C26" s="652"/>
      <c r="D26" s="652"/>
      <c r="E26" s="652"/>
      <c r="F26" s="653"/>
      <c r="G26" s="161" t="s">
        <v>179</v>
      </c>
      <c r="H26" s="156">
        <v>24000</v>
      </c>
      <c r="I26" s="156">
        <v>24000</v>
      </c>
      <c r="J26" s="156">
        <v>12000</v>
      </c>
      <c r="K26" s="180">
        <v>0.5</v>
      </c>
      <c r="L26" s="180">
        <v>0.5</v>
      </c>
      <c r="M26" s="188">
        <v>2117464</v>
      </c>
      <c r="N26" s="188">
        <v>12051865.059999999</v>
      </c>
      <c r="O26" s="188">
        <v>471919.06</v>
      </c>
      <c r="P26" s="180">
        <v>0.22286993308977154</v>
      </c>
      <c r="Q26" s="180">
        <v>3.9157346821471969E-2</v>
      </c>
      <c r="R26" s="10"/>
      <c r="S26" s="10"/>
      <c r="T26" s="10"/>
      <c r="U26" s="10"/>
      <c r="V26" s="10"/>
    </row>
    <row r="27" spans="1:22" s="3" customFormat="1" ht="57" customHeight="1" x14ac:dyDescent="0.2">
      <c r="A27" s="227">
        <v>3</v>
      </c>
      <c r="B27" s="651" t="s">
        <v>126</v>
      </c>
      <c r="C27" s="652"/>
      <c r="D27" s="652"/>
      <c r="E27" s="652"/>
      <c r="F27" s="653"/>
      <c r="G27" s="161" t="s">
        <v>179</v>
      </c>
      <c r="H27" s="156">
        <v>100</v>
      </c>
      <c r="I27" s="156">
        <v>100</v>
      </c>
      <c r="J27" s="156">
        <v>100</v>
      </c>
      <c r="K27" s="180">
        <v>1</v>
      </c>
      <c r="L27" s="180">
        <v>1</v>
      </c>
      <c r="M27" s="188">
        <v>219800</v>
      </c>
      <c r="N27" s="188">
        <v>175840</v>
      </c>
      <c r="O27" s="188">
        <v>0</v>
      </c>
      <c r="P27" s="180">
        <v>0</v>
      </c>
      <c r="Q27" s="180">
        <v>0</v>
      </c>
    </row>
    <row r="28" spans="1:22" s="3" customFormat="1" ht="31.5" customHeight="1" x14ac:dyDescent="0.2">
      <c r="A28" s="160"/>
      <c r="B28" s="661"/>
      <c r="C28" s="661"/>
      <c r="D28" s="661"/>
      <c r="E28" s="661"/>
      <c r="F28" s="661"/>
      <c r="G28" s="227"/>
      <c r="H28" s="227"/>
      <c r="I28" s="227"/>
      <c r="J28" s="227"/>
      <c r="K28" s="180"/>
      <c r="L28" s="180"/>
      <c r="M28" s="163"/>
      <c r="N28" s="163"/>
      <c r="O28" s="163"/>
      <c r="P28" s="180"/>
      <c r="Q28" s="180"/>
    </row>
    <row r="29" spans="1:22" s="12" customFormat="1" ht="44.25" customHeight="1" x14ac:dyDescent="0.2">
      <c r="A29" s="176"/>
      <c r="B29" s="676"/>
      <c r="C29" s="676"/>
      <c r="D29" s="676"/>
      <c r="E29" s="676"/>
      <c r="F29" s="676"/>
      <c r="G29" s="244"/>
      <c r="H29" s="182"/>
      <c r="I29" s="182"/>
      <c r="J29" s="182"/>
      <c r="K29" s="178"/>
      <c r="L29" s="178"/>
      <c r="M29" s="183"/>
      <c r="N29" s="183"/>
      <c r="O29" s="183"/>
      <c r="P29" s="178"/>
      <c r="Q29" s="178"/>
    </row>
    <row r="30" spans="1:22" s="3" customFormat="1" ht="72" customHeight="1" x14ac:dyDescent="0.35">
      <c r="A30" s="176" t="s">
        <v>303</v>
      </c>
      <c r="B30" s="657" t="s">
        <v>127</v>
      </c>
      <c r="C30" s="677"/>
      <c r="D30" s="677"/>
      <c r="E30" s="677"/>
      <c r="F30" s="677"/>
      <c r="G30" s="177" t="str">
        <f>+G31</f>
        <v>Varios</v>
      </c>
      <c r="H30" s="182">
        <v>3338</v>
      </c>
      <c r="I30" s="182">
        <v>3338</v>
      </c>
      <c r="J30" s="182">
        <v>3359</v>
      </c>
      <c r="K30" s="178">
        <v>1.0062911923307369</v>
      </c>
      <c r="L30" s="178">
        <v>1.0062911923307369</v>
      </c>
      <c r="M30" s="181">
        <v>461694242</v>
      </c>
      <c r="N30" s="181">
        <v>508135494.43999994</v>
      </c>
      <c r="O30" s="181">
        <v>313408182.31999999</v>
      </c>
      <c r="P30" s="178">
        <v>0.67882194276964791</v>
      </c>
      <c r="Q30" s="178">
        <v>0.61678073220489593</v>
      </c>
    </row>
    <row r="31" spans="1:22" s="3" customFormat="1" ht="50.25" customHeight="1" x14ac:dyDescent="0.2">
      <c r="A31" s="176" t="s">
        <v>289</v>
      </c>
      <c r="B31" s="659" t="s">
        <v>74</v>
      </c>
      <c r="C31" s="659"/>
      <c r="D31" s="659"/>
      <c r="E31" s="659"/>
      <c r="F31" s="659"/>
      <c r="G31" s="244" t="s">
        <v>28</v>
      </c>
      <c r="H31" s="182">
        <v>3338</v>
      </c>
      <c r="I31" s="182">
        <v>3338</v>
      </c>
      <c r="J31" s="182">
        <v>3359</v>
      </c>
      <c r="K31" s="178">
        <v>1.0062911923307369</v>
      </c>
      <c r="L31" s="178">
        <v>1.0062911923307369</v>
      </c>
      <c r="M31" s="183">
        <v>461694242</v>
      </c>
      <c r="N31" s="183">
        <v>508135494.43999994</v>
      </c>
      <c r="O31" s="183">
        <v>313408182.31999999</v>
      </c>
      <c r="P31" s="178">
        <v>0.67882194276964791</v>
      </c>
      <c r="Q31" s="178">
        <v>0.61678073220489593</v>
      </c>
    </row>
    <row r="32" spans="1:22" s="3" customFormat="1" ht="44.25" customHeight="1" x14ac:dyDescent="0.2">
      <c r="A32" s="160" t="s">
        <v>285</v>
      </c>
      <c r="B32" s="651" t="s">
        <v>78</v>
      </c>
      <c r="C32" s="652"/>
      <c r="D32" s="652"/>
      <c r="E32" s="652"/>
      <c r="F32" s="653"/>
      <c r="G32" s="227" t="s">
        <v>99</v>
      </c>
      <c r="H32" s="156">
        <v>2145</v>
      </c>
      <c r="I32" s="156">
        <v>2145</v>
      </c>
      <c r="J32" s="156">
        <v>2242</v>
      </c>
      <c r="K32" s="180">
        <v>1.0452214452214452</v>
      </c>
      <c r="L32" s="180">
        <v>1.0452214452214452</v>
      </c>
      <c r="M32" s="163">
        <v>457502750</v>
      </c>
      <c r="N32" s="163">
        <v>477076198.43999994</v>
      </c>
      <c r="O32" s="163">
        <v>312188043.73000002</v>
      </c>
      <c r="P32" s="180">
        <v>0.68237413595874563</v>
      </c>
      <c r="Q32" s="180">
        <v>0.65437773829595636</v>
      </c>
    </row>
    <row r="33" spans="1:17" s="3" customFormat="1" ht="49.5" customHeight="1" x14ac:dyDescent="0.2">
      <c r="A33" s="160" t="s">
        <v>286</v>
      </c>
      <c r="B33" s="651" t="s">
        <v>79</v>
      </c>
      <c r="C33" s="652"/>
      <c r="D33" s="652"/>
      <c r="E33" s="652"/>
      <c r="F33" s="653"/>
      <c r="G33" s="227" t="s">
        <v>99</v>
      </c>
      <c r="H33" s="156">
        <v>1186</v>
      </c>
      <c r="I33" s="156">
        <v>1186</v>
      </c>
      <c r="J33" s="156">
        <v>1110</v>
      </c>
      <c r="K33" s="180">
        <v>0.93591905564924116</v>
      </c>
      <c r="L33" s="180">
        <v>0.93591905564924116</v>
      </c>
      <c r="M33" s="163">
        <v>4191492</v>
      </c>
      <c r="N33" s="163">
        <v>4191492</v>
      </c>
      <c r="O33" s="163">
        <v>1213144.5900000001</v>
      </c>
      <c r="P33" s="180">
        <v>0.2894302529982164</v>
      </c>
      <c r="Q33" s="180">
        <v>0.2894302529982164</v>
      </c>
    </row>
    <row r="34" spans="1:17" s="3" customFormat="1" ht="69.75" customHeight="1" x14ac:dyDescent="0.2">
      <c r="A34" s="160">
        <v>3</v>
      </c>
      <c r="B34" s="660" t="s">
        <v>441</v>
      </c>
      <c r="C34" s="660"/>
      <c r="D34" s="660"/>
      <c r="E34" s="660"/>
      <c r="F34" s="660"/>
      <c r="G34" s="227" t="s">
        <v>181</v>
      </c>
      <c r="H34" s="156">
        <v>7</v>
      </c>
      <c r="I34" s="156">
        <v>7</v>
      </c>
      <c r="J34" s="156">
        <v>7</v>
      </c>
      <c r="K34" s="180">
        <v>1</v>
      </c>
      <c r="L34" s="180">
        <v>1</v>
      </c>
      <c r="M34" s="163">
        <v>0</v>
      </c>
      <c r="N34" s="163">
        <v>26867804</v>
      </c>
      <c r="O34" s="163">
        <v>6994</v>
      </c>
      <c r="P34" s="180">
        <v>0</v>
      </c>
      <c r="Q34" s="180">
        <v>2.6031156100439024E-4</v>
      </c>
    </row>
    <row r="35" spans="1:17" s="3" customFormat="1" ht="14.25" customHeight="1" x14ac:dyDescent="0.2">
      <c r="A35" s="176"/>
      <c r="B35" s="676"/>
      <c r="C35" s="676"/>
      <c r="D35" s="676"/>
      <c r="E35" s="676"/>
      <c r="F35" s="676"/>
      <c r="G35" s="244"/>
      <c r="H35" s="182"/>
      <c r="I35" s="182"/>
      <c r="J35" s="182"/>
      <c r="K35" s="178"/>
      <c r="L35" s="178"/>
      <c r="M35" s="183"/>
      <c r="N35" s="183"/>
      <c r="O35" s="183"/>
      <c r="P35" s="178"/>
      <c r="Q35" s="178"/>
    </row>
    <row r="36" spans="1:17" ht="12" customHeight="1" x14ac:dyDescent="0.2">
      <c r="A36" s="176"/>
      <c r="B36" s="659"/>
      <c r="C36" s="659"/>
      <c r="D36" s="659"/>
      <c r="E36" s="659"/>
      <c r="F36" s="659"/>
      <c r="G36" s="244"/>
      <c r="H36" s="182"/>
      <c r="I36" s="182"/>
      <c r="J36" s="182"/>
      <c r="K36" s="178"/>
      <c r="L36" s="178"/>
      <c r="M36" s="183"/>
      <c r="N36" s="183"/>
      <c r="O36" s="183"/>
      <c r="P36" s="178"/>
      <c r="Q36" s="178"/>
    </row>
    <row r="37" spans="1:17" ht="17.25" customHeight="1" x14ac:dyDescent="0.2">
      <c r="A37" s="227"/>
      <c r="B37" s="660"/>
      <c r="C37" s="660"/>
      <c r="D37" s="660"/>
      <c r="E37" s="660"/>
      <c r="F37" s="660"/>
      <c r="G37" s="227"/>
      <c r="H37" s="156"/>
      <c r="I37" s="156"/>
      <c r="J37" s="156"/>
      <c r="K37" s="180"/>
      <c r="L37" s="180"/>
      <c r="M37" s="163"/>
      <c r="N37" s="163"/>
      <c r="O37" s="163"/>
      <c r="P37" s="180"/>
      <c r="Q37" s="180"/>
    </row>
    <row r="38" spans="1:17" ht="9.75" customHeight="1" x14ac:dyDescent="0.2">
      <c r="A38" s="227"/>
      <c r="B38" s="692"/>
      <c r="C38" s="693"/>
      <c r="D38" s="693"/>
      <c r="E38" s="693"/>
      <c r="F38" s="694"/>
      <c r="G38" s="227"/>
      <c r="H38" s="156"/>
      <c r="I38" s="156"/>
      <c r="J38" s="156"/>
      <c r="K38" s="180"/>
      <c r="L38" s="180"/>
      <c r="M38" s="163"/>
      <c r="N38" s="163"/>
      <c r="O38" s="163"/>
      <c r="P38" s="180"/>
      <c r="Q38" s="180"/>
    </row>
    <row r="39" spans="1:17" ht="25.5" customHeight="1" x14ac:dyDescent="0.2">
      <c r="A39" s="227"/>
      <c r="B39" s="651"/>
      <c r="C39" s="652"/>
      <c r="D39" s="652"/>
      <c r="E39" s="652"/>
      <c r="F39" s="653"/>
      <c r="G39" s="227"/>
      <c r="H39" s="156"/>
      <c r="I39" s="156"/>
      <c r="J39" s="156"/>
      <c r="K39" s="180"/>
      <c r="L39" s="180"/>
      <c r="M39" s="163"/>
      <c r="N39" s="163"/>
      <c r="O39" s="163"/>
      <c r="P39" s="180"/>
      <c r="Q39" s="180"/>
    </row>
    <row r="40" spans="1:17" ht="0.75" customHeight="1" x14ac:dyDescent="0.2">
      <c r="A40" s="227"/>
      <c r="B40" s="648"/>
      <c r="C40" s="649"/>
      <c r="D40" s="649"/>
      <c r="E40" s="649"/>
      <c r="F40" s="650"/>
      <c r="G40" s="227"/>
      <c r="H40" s="156"/>
      <c r="I40" s="156"/>
      <c r="J40" s="156"/>
      <c r="K40" s="180"/>
      <c r="L40" s="180"/>
      <c r="M40" s="163"/>
      <c r="N40" s="163"/>
      <c r="O40" s="163"/>
      <c r="P40" s="180"/>
      <c r="Q40" s="180"/>
    </row>
    <row r="41" spans="1:17" ht="18" customHeight="1" x14ac:dyDescent="0.2">
      <c r="A41" s="244"/>
      <c r="B41" s="673"/>
      <c r="C41" s="674"/>
      <c r="D41" s="674"/>
      <c r="E41" s="674"/>
      <c r="F41" s="675"/>
      <c r="G41" s="244"/>
      <c r="H41" s="182"/>
      <c r="I41" s="182"/>
      <c r="J41" s="182"/>
      <c r="K41" s="178"/>
      <c r="L41" s="178"/>
      <c r="M41" s="183"/>
      <c r="N41" s="183"/>
      <c r="O41" s="183"/>
      <c r="P41" s="178"/>
      <c r="Q41" s="178"/>
    </row>
    <row r="42" spans="1:17" ht="26.25" customHeight="1" x14ac:dyDescent="0.2">
      <c r="A42" s="244"/>
      <c r="B42" s="673"/>
      <c r="C42" s="674"/>
      <c r="D42" s="674"/>
      <c r="E42" s="674"/>
      <c r="F42" s="675"/>
      <c r="G42" s="244"/>
      <c r="H42" s="182"/>
      <c r="I42" s="182"/>
      <c r="J42" s="182"/>
      <c r="K42" s="178"/>
      <c r="L42" s="178"/>
      <c r="M42" s="183"/>
      <c r="N42" s="183"/>
      <c r="O42" s="183"/>
      <c r="P42" s="178"/>
      <c r="Q42" s="178"/>
    </row>
    <row r="43" spans="1:17" ht="30.75" customHeight="1" x14ac:dyDescent="0.2">
      <c r="A43" s="227"/>
      <c r="B43" s="672"/>
      <c r="C43" s="672"/>
      <c r="D43" s="672"/>
      <c r="E43" s="672"/>
      <c r="F43" s="672"/>
      <c r="G43" s="227"/>
      <c r="H43" s="156"/>
      <c r="I43" s="156"/>
      <c r="J43" s="156"/>
      <c r="K43" s="180"/>
      <c r="L43" s="180"/>
      <c r="M43" s="163"/>
      <c r="N43" s="163"/>
      <c r="O43" s="163"/>
      <c r="P43" s="180"/>
      <c r="Q43" s="180"/>
    </row>
    <row r="44" spans="1:17" ht="23.25" x14ac:dyDescent="0.2">
      <c r="A44" s="160"/>
      <c r="B44" s="660"/>
      <c r="C44" s="660"/>
      <c r="D44" s="660"/>
      <c r="E44" s="660"/>
      <c r="F44" s="660"/>
      <c r="G44" s="161"/>
      <c r="H44" s="161"/>
      <c r="I44" s="161"/>
      <c r="J44" s="156"/>
      <c r="K44" s="180"/>
      <c r="L44" s="180"/>
      <c r="M44" s="156"/>
      <c r="N44" s="156"/>
      <c r="O44" s="156"/>
      <c r="P44" s="180"/>
      <c r="Q44" s="180"/>
    </row>
    <row r="45" spans="1:17" ht="23.25" x14ac:dyDescent="0.2">
      <c r="A45" s="227"/>
      <c r="B45" s="660"/>
      <c r="C45" s="660"/>
      <c r="D45" s="660"/>
      <c r="E45" s="660"/>
      <c r="F45" s="660"/>
      <c r="G45" s="160"/>
      <c r="H45" s="156"/>
      <c r="I45" s="156"/>
      <c r="J45" s="156"/>
      <c r="K45" s="180"/>
      <c r="L45" s="180"/>
      <c r="M45" s="156"/>
      <c r="N45" s="156"/>
      <c r="O45" s="156"/>
      <c r="P45" s="180"/>
      <c r="Q45" s="180"/>
    </row>
    <row r="46" spans="1:17" ht="30.75" customHeight="1" x14ac:dyDescent="0.2">
      <c r="A46" s="671" t="s">
        <v>8</v>
      </c>
      <c r="B46" s="663"/>
      <c r="C46" s="663"/>
      <c r="D46" s="663"/>
      <c r="E46" s="663"/>
      <c r="F46" s="663"/>
      <c r="G46" s="167" t="s">
        <v>28</v>
      </c>
      <c r="H46" s="167">
        <v>52682</v>
      </c>
      <c r="I46" s="167">
        <v>52682</v>
      </c>
      <c r="J46" s="167">
        <v>34392</v>
      </c>
      <c r="K46" s="184">
        <v>0.6528225959530769</v>
      </c>
      <c r="L46" s="184">
        <v>0.6528225959530769</v>
      </c>
      <c r="M46" s="245">
        <v>467407526</v>
      </c>
      <c r="N46" s="245">
        <v>523739219.49999994</v>
      </c>
      <c r="O46" s="245">
        <v>314173084.82999998</v>
      </c>
      <c r="P46" s="184">
        <v>0.67216094597073306</v>
      </c>
      <c r="Q46" s="318">
        <v>0.59986549246766885</v>
      </c>
    </row>
    <row r="47" spans="1:17" ht="17.25" customHeight="1" x14ac:dyDescent="0.2">
      <c r="A47" s="170"/>
      <c r="B47" s="170"/>
      <c r="C47" s="170"/>
      <c r="D47" s="170"/>
      <c r="E47" s="170"/>
      <c r="F47" s="170"/>
      <c r="G47" s="170"/>
      <c r="H47" s="170"/>
      <c r="I47" s="170"/>
      <c r="J47" s="170"/>
      <c r="K47" s="170"/>
      <c r="L47" s="170"/>
      <c r="M47" s="170"/>
      <c r="N47" s="170"/>
      <c r="O47" s="170"/>
      <c r="P47" s="170"/>
      <c r="Q47" s="170"/>
    </row>
    <row r="48" spans="1:17" ht="23.25" x14ac:dyDescent="0.2">
      <c r="A48" s="170" t="s">
        <v>200</v>
      </c>
      <c r="B48" s="170"/>
      <c r="C48" s="170"/>
      <c r="D48" s="170"/>
      <c r="E48" s="170"/>
      <c r="F48" s="170"/>
      <c r="G48" s="170"/>
      <c r="H48" s="170"/>
      <c r="I48" s="170"/>
      <c r="J48" s="170"/>
      <c r="K48" s="170"/>
      <c r="L48" s="170"/>
      <c r="M48" s="170"/>
      <c r="N48" s="170"/>
      <c r="O48" s="170"/>
      <c r="P48" s="170"/>
      <c r="Q48" s="170"/>
    </row>
    <row r="49" spans="1:17" ht="23.25" x14ac:dyDescent="0.2">
      <c r="A49" s="173" t="s">
        <v>23</v>
      </c>
      <c r="B49" s="170"/>
      <c r="C49" s="170"/>
      <c r="D49" s="170"/>
      <c r="E49" s="170"/>
      <c r="F49" s="170"/>
      <c r="G49" s="170"/>
      <c r="H49" s="170"/>
      <c r="I49" s="170"/>
      <c r="J49" s="170"/>
      <c r="K49" s="170"/>
      <c r="L49" s="170"/>
      <c r="M49" s="170"/>
      <c r="N49" s="170"/>
      <c r="O49" s="170"/>
      <c r="P49" s="170"/>
      <c r="Q49" s="175" t="s">
        <v>52</v>
      </c>
    </row>
    <row r="50" spans="1:17" ht="23.25" x14ac:dyDescent="0.2">
      <c r="A50" s="173" t="s">
        <v>798</v>
      </c>
      <c r="B50" s="173"/>
      <c r="C50" s="173"/>
      <c r="D50" s="173"/>
      <c r="E50" s="173"/>
      <c r="F50" s="173"/>
      <c r="G50" s="173"/>
      <c r="H50" s="170"/>
      <c r="I50" s="170"/>
      <c r="J50" s="170"/>
      <c r="K50" s="170"/>
      <c r="L50" s="170"/>
      <c r="M50" s="170"/>
      <c r="N50" s="170"/>
      <c r="O50" s="170"/>
      <c r="P50" s="170"/>
      <c r="Q50" s="186"/>
    </row>
    <row r="51" spans="1:17" ht="23.25" x14ac:dyDescent="0.2">
      <c r="A51" s="173"/>
      <c r="B51" s="170"/>
      <c r="C51" s="170"/>
      <c r="D51" s="170"/>
      <c r="E51" s="170"/>
      <c r="F51" s="170"/>
      <c r="G51" s="170"/>
      <c r="H51" s="170"/>
      <c r="I51" s="170"/>
      <c r="J51" s="170"/>
      <c r="K51" s="170"/>
      <c r="L51" s="170"/>
      <c r="M51" s="170"/>
      <c r="N51" s="170"/>
      <c r="O51" s="170"/>
      <c r="P51" s="170"/>
      <c r="Q51" s="186"/>
    </row>
    <row r="52" spans="1:17" ht="23.25" x14ac:dyDescent="0.2">
      <c r="A52" s="170"/>
      <c r="B52" s="6"/>
      <c r="C52" s="6"/>
      <c r="D52" s="6"/>
      <c r="E52" s="343"/>
      <c r="F52" s="3"/>
      <c r="G52" s="3"/>
      <c r="H52" s="3"/>
      <c r="I52" s="3"/>
      <c r="J52" s="6"/>
      <c r="K52" s="6"/>
      <c r="L52" s="6"/>
      <c r="M52" s="6"/>
      <c r="N52" s="6"/>
      <c r="O52" s="6"/>
      <c r="P52" s="6"/>
      <c r="Q52" s="6"/>
    </row>
    <row r="53" spans="1:17" ht="23.25" customHeight="1" x14ac:dyDescent="0.2">
      <c r="A53" s="173"/>
      <c r="B53" s="6"/>
      <c r="C53" s="98"/>
      <c r="D53" s="98"/>
      <c r="E53" s="98"/>
      <c r="F53" s="98"/>
      <c r="G53" s="98"/>
      <c r="H53" s="98"/>
      <c r="I53" s="98"/>
      <c r="J53" s="98"/>
      <c r="K53" s="98"/>
      <c r="L53" s="98"/>
      <c r="M53" s="98"/>
      <c r="N53" s="98"/>
      <c r="O53" s="98"/>
      <c r="P53" s="98"/>
      <c r="Q53" s="11"/>
    </row>
    <row r="54" spans="1:17" ht="25.5" x14ac:dyDescent="0.2">
      <c r="A54" s="170"/>
      <c r="B54" s="6"/>
      <c r="C54" s="98"/>
      <c r="D54" s="11"/>
      <c r="E54" s="11"/>
      <c r="F54" s="11"/>
      <c r="G54" s="11"/>
      <c r="H54" s="11"/>
      <c r="I54" s="11"/>
      <c r="J54" s="11"/>
      <c r="K54" s="11"/>
      <c r="L54" s="11"/>
      <c r="M54" s="11"/>
      <c r="N54" s="11"/>
      <c r="O54" s="11"/>
      <c r="P54" s="11"/>
      <c r="Q54" s="11"/>
    </row>
    <row r="55" spans="1:17" ht="24" customHeight="1" x14ac:dyDescent="0.2">
      <c r="A55" s="3"/>
      <c r="B55" s="6"/>
      <c r="C55" s="98"/>
      <c r="D55" s="11"/>
      <c r="E55" s="11"/>
      <c r="F55" s="11"/>
      <c r="G55" s="11"/>
      <c r="H55" s="11"/>
      <c r="I55" s="11"/>
      <c r="J55" s="11"/>
      <c r="K55" s="11"/>
      <c r="L55" s="11"/>
      <c r="M55" s="11"/>
      <c r="N55" s="11"/>
      <c r="O55" s="11"/>
      <c r="P55" s="11"/>
      <c r="Q55" s="11"/>
    </row>
    <row r="56" spans="1:17" ht="25.5" x14ac:dyDescent="0.2">
      <c r="A56" s="186"/>
      <c r="B56" s="6"/>
      <c r="C56" s="98"/>
      <c r="D56" s="11"/>
      <c r="E56" s="11"/>
      <c r="F56" s="11"/>
      <c r="G56" s="11"/>
      <c r="H56" s="11"/>
      <c r="I56" s="11"/>
      <c r="J56" s="11"/>
      <c r="K56" s="11"/>
      <c r="L56" s="11"/>
      <c r="M56" s="11"/>
      <c r="N56" s="11"/>
      <c r="O56" s="11"/>
      <c r="P56" s="11"/>
      <c r="Q56" s="11"/>
    </row>
    <row r="57" spans="1:17" ht="25.5" x14ac:dyDescent="0.2">
      <c r="A57" s="186"/>
      <c r="B57" s="6"/>
      <c r="C57" s="98"/>
      <c r="D57" s="11"/>
      <c r="E57" s="11"/>
      <c r="F57" s="11"/>
      <c r="G57" s="11"/>
      <c r="H57" s="11"/>
      <c r="I57" s="11"/>
      <c r="J57" s="11"/>
      <c r="K57" s="11"/>
      <c r="L57" s="11"/>
      <c r="M57" s="11"/>
      <c r="N57" s="11"/>
      <c r="O57" s="11"/>
      <c r="P57" s="11"/>
      <c r="Q57" s="11"/>
    </row>
    <row r="58" spans="1:17" ht="25.5" x14ac:dyDescent="0.2">
      <c r="A58" s="186"/>
      <c r="B58" s="6"/>
      <c r="C58" s="98"/>
      <c r="D58" s="11"/>
      <c r="E58" s="11"/>
      <c r="F58" s="11"/>
      <c r="G58" s="11"/>
      <c r="H58" s="11"/>
      <c r="I58" s="11"/>
      <c r="J58" s="11"/>
      <c r="K58" s="11"/>
      <c r="L58" s="11"/>
      <c r="M58" s="11"/>
      <c r="N58" s="11"/>
      <c r="O58" s="11"/>
      <c r="P58" s="11"/>
      <c r="Q58" s="11"/>
    </row>
    <row r="59" spans="1:17" ht="25.5" x14ac:dyDescent="0.2">
      <c r="A59" s="173"/>
      <c r="B59" s="6"/>
      <c r="C59" s="98"/>
      <c r="D59" s="11"/>
      <c r="E59" s="11"/>
      <c r="F59" s="11"/>
      <c r="G59" s="11"/>
      <c r="H59" s="11"/>
      <c r="I59" s="11"/>
      <c r="J59" s="11"/>
      <c r="K59" s="11"/>
      <c r="L59" s="11"/>
      <c r="M59" s="11"/>
      <c r="N59" s="11"/>
      <c r="O59" s="11"/>
      <c r="P59" s="11"/>
      <c r="Q59" s="11"/>
    </row>
    <row r="60" spans="1:17" ht="25.5" x14ac:dyDescent="0.2">
      <c r="A60" s="186"/>
      <c r="B60" s="6"/>
      <c r="C60" s="98"/>
      <c r="D60" s="11"/>
      <c r="E60" s="11"/>
      <c r="F60" s="11"/>
      <c r="G60" s="11"/>
      <c r="H60" s="11"/>
      <c r="I60" s="11"/>
      <c r="J60" s="11"/>
      <c r="K60" s="11"/>
      <c r="L60" s="11"/>
      <c r="M60" s="11"/>
      <c r="N60" s="11"/>
      <c r="O60" s="11"/>
      <c r="P60" s="11"/>
      <c r="Q60" s="11"/>
    </row>
    <row r="61" spans="1:17" ht="25.5" x14ac:dyDescent="0.2">
      <c r="A61" s="186"/>
      <c r="B61" s="6"/>
      <c r="C61" s="98"/>
      <c r="D61" s="11"/>
      <c r="E61" s="11"/>
      <c r="F61" s="11"/>
      <c r="G61" s="11"/>
      <c r="H61" s="11"/>
      <c r="I61" s="11"/>
      <c r="J61" s="11"/>
      <c r="K61" s="11"/>
      <c r="L61" s="11"/>
      <c r="M61" s="11"/>
      <c r="N61" s="11"/>
      <c r="O61" s="11"/>
      <c r="P61" s="11"/>
      <c r="Q61" s="11"/>
    </row>
    <row r="62" spans="1:17" ht="25.5" x14ac:dyDescent="0.2">
      <c r="A62" s="6"/>
      <c r="B62" s="6"/>
      <c r="C62" s="98"/>
      <c r="D62" s="11"/>
      <c r="E62" s="344"/>
      <c r="F62" s="11"/>
      <c r="G62" s="11"/>
      <c r="H62" s="11"/>
      <c r="I62" s="11"/>
      <c r="J62" s="11"/>
      <c r="K62" s="11"/>
      <c r="L62" s="11"/>
      <c r="M62" s="11"/>
      <c r="N62" s="11"/>
      <c r="O62" s="11"/>
      <c r="P62" s="11"/>
      <c r="Q62" s="11"/>
    </row>
    <row r="63" spans="1:17" ht="25.5" x14ac:dyDescent="0.2">
      <c r="A63" s="6"/>
      <c r="B63" s="6"/>
      <c r="C63" s="98"/>
      <c r="D63" s="11"/>
      <c r="E63" s="11"/>
      <c r="F63" s="11"/>
      <c r="G63" s="11"/>
      <c r="H63" s="11"/>
      <c r="I63" s="11"/>
      <c r="J63" s="11"/>
      <c r="K63" s="11"/>
      <c r="L63" s="11"/>
      <c r="M63" s="11"/>
      <c r="N63" s="11"/>
      <c r="O63" s="11"/>
      <c r="P63" s="11"/>
      <c r="Q63" s="11"/>
    </row>
    <row r="64" spans="1:17" ht="25.5" x14ac:dyDescent="0.2">
      <c r="A64" s="6"/>
      <c r="B64" s="6"/>
      <c r="C64" s="98"/>
      <c r="D64" s="11"/>
      <c r="E64" s="11"/>
      <c r="F64" s="11"/>
      <c r="G64" s="11"/>
      <c r="H64" s="11"/>
      <c r="I64" s="11"/>
      <c r="J64" s="11"/>
      <c r="K64" s="11"/>
      <c r="L64" s="11"/>
      <c r="M64" s="11"/>
      <c r="N64" s="11"/>
      <c r="O64" s="11"/>
      <c r="P64" s="11"/>
      <c r="Q64" s="11"/>
    </row>
    <row r="65" spans="1:18" ht="25.5" x14ac:dyDescent="0.2">
      <c r="A65" s="6"/>
      <c r="B65" s="6"/>
      <c r="C65" s="98"/>
      <c r="D65" s="11"/>
      <c r="E65" s="11"/>
      <c r="F65" s="11"/>
      <c r="G65" s="11"/>
      <c r="H65" s="11"/>
      <c r="I65" s="11"/>
      <c r="J65" s="11"/>
      <c r="K65" s="11"/>
      <c r="L65" s="11"/>
      <c r="M65" s="11"/>
      <c r="N65" s="11"/>
      <c r="O65" s="11"/>
      <c r="P65" s="11"/>
      <c r="Q65" s="11"/>
    </row>
    <row r="66" spans="1:18" ht="25.5" x14ac:dyDescent="0.2">
      <c r="A66" s="6"/>
      <c r="B66" s="6"/>
      <c r="C66" s="98"/>
      <c r="D66" s="11"/>
      <c r="E66" s="11"/>
      <c r="F66" s="11"/>
      <c r="G66" s="11"/>
      <c r="H66" s="11"/>
      <c r="I66" s="11"/>
      <c r="J66" s="11"/>
      <c r="K66" s="11"/>
      <c r="L66" s="11"/>
      <c r="M66" s="11"/>
      <c r="N66" s="11"/>
      <c r="O66" s="11"/>
      <c r="P66" s="11"/>
      <c r="Q66" s="11"/>
    </row>
    <row r="67" spans="1:18" ht="25.5" x14ac:dyDescent="0.2">
      <c r="A67" s="6"/>
      <c r="B67" s="6"/>
      <c r="C67" s="98"/>
      <c r="D67" s="11"/>
      <c r="E67" s="11"/>
      <c r="F67" s="344"/>
      <c r="G67" s="344"/>
      <c r="H67" s="344"/>
      <c r="I67" s="344"/>
      <c r="J67" s="344"/>
      <c r="K67" s="344"/>
      <c r="L67" s="344"/>
      <c r="M67" s="11"/>
      <c r="N67" s="11"/>
      <c r="O67" s="11"/>
      <c r="P67" s="11"/>
      <c r="Q67" s="11"/>
    </row>
    <row r="68" spans="1:18" ht="25.5" x14ac:dyDescent="0.2">
      <c r="A68" s="6"/>
      <c r="B68" s="6"/>
      <c r="C68" s="98"/>
      <c r="D68" s="11"/>
      <c r="E68" s="11"/>
      <c r="F68" s="11"/>
      <c r="G68" s="11"/>
      <c r="H68" s="11"/>
      <c r="I68" s="11"/>
      <c r="J68" s="11"/>
      <c r="K68" s="11"/>
      <c r="L68" s="11"/>
      <c r="M68" s="11"/>
      <c r="N68" s="11"/>
      <c r="O68" s="11"/>
      <c r="P68" s="11"/>
      <c r="Q68" s="11"/>
    </row>
    <row r="69" spans="1:18" ht="25.5" x14ac:dyDescent="0.2">
      <c r="A69" s="6"/>
      <c r="B69" s="6"/>
      <c r="C69" s="98"/>
      <c r="D69" s="11"/>
      <c r="E69" s="11"/>
      <c r="F69" s="11"/>
      <c r="G69" s="11"/>
      <c r="H69" s="11"/>
      <c r="I69" s="11"/>
      <c r="J69" s="11"/>
      <c r="K69" s="11"/>
      <c r="L69" s="11"/>
      <c r="M69" s="11"/>
      <c r="N69" s="11"/>
      <c r="O69" s="11"/>
      <c r="P69" s="11"/>
      <c r="Q69" s="11"/>
    </row>
    <row r="70" spans="1:18" ht="25.5" x14ac:dyDescent="0.2">
      <c r="A70" s="6"/>
      <c r="B70" s="6"/>
      <c r="C70" s="6"/>
      <c r="D70" s="11"/>
      <c r="E70" s="11"/>
      <c r="F70" s="11"/>
      <c r="G70" s="11"/>
      <c r="H70" s="11"/>
      <c r="I70" s="11"/>
      <c r="J70" s="11"/>
      <c r="K70" s="11"/>
      <c r="L70" s="11"/>
      <c r="M70" s="11"/>
      <c r="N70" s="11"/>
      <c r="O70" s="11"/>
      <c r="P70" s="11"/>
      <c r="Q70" s="11"/>
    </row>
    <row r="71" spans="1:18" ht="25.5" x14ac:dyDescent="0.35">
      <c r="A71" s="6"/>
      <c r="B71" s="6"/>
      <c r="C71" s="6"/>
      <c r="D71" s="11"/>
      <c r="E71" s="292"/>
      <c r="F71" s="292"/>
      <c r="G71" s="292"/>
      <c r="H71" s="292"/>
      <c r="I71" s="292"/>
      <c r="J71" s="292"/>
      <c r="K71" s="292"/>
      <c r="L71" s="11"/>
      <c r="M71" s="11"/>
      <c r="N71" s="11"/>
      <c r="O71" s="11"/>
      <c r="P71" s="11"/>
      <c r="Q71" s="48"/>
      <c r="R71" s="80"/>
    </row>
    <row r="72" spans="1:18" ht="25.5" x14ac:dyDescent="0.35">
      <c r="A72" s="6"/>
      <c r="B72" s="6"/>
      <c r="C72" s="6"/>
      <c r="D72" s="11"/>
      <c r="E72" s="18"/>
      <c r="F72" s="18"/>
      <c r="G72" s="18"/>
      <c r="H72" s="18"/>
      <c r="I72" s="18"/>
      <c r="J72" s="18"/>
      <c r="K72" s="18"/>
      <c r="L72" s="3"/>
      <c r="M72" s="46"/>
      <c r="N72" s="87"/>
      <c r="O72" s="48"/>
      <c r="P72" s="48"/>
      <c r="Q72" s="48"/>
    </row>
    <row r="73" spans="1:18" ht="23.25" x14ac:dyDescent="0.35">
      <c r="A73" s="6"/>
      <c r="B73" s="6"/>
      <c r="C73" s="6"/>
      <c r="D73" s="6"/>
      <c r="E73" s="18"/>
      <c r="F73" s="18"/>
      <c r="G73" s="18"/>
      <c r="H73" s="18"/>
      <c r="I73" s="18"/>
      <c r="J73" s="18"/>
      <c r="K73" s="18"/>
      <c r="L73" s="3"/>
      <c r="M73" s="46"/>
      <c r="N73" s="88"/>
      <c r="O73" s="48"/>
      <c r="P73" s="48"/>
      <c r="Q73" s="30"/>
    </row>
    <row r="74" spans="1:18" ht="23.25" x14ac:dyDescent="0.35">
      <c r="A74" s="6"/>
      <c r="B74" s="6"/>
      <c r="C74" s="6"/>
      <c r="D74" s="294"/>
      <c r="E74" s="18"/>
      <c r="F74" s="18"/>
      <c r="G74" s="18"/>
      <c r="H74" s="18"/>
      <c r="I74" s="18"/>
      <c r="J74" s="18"/>
      <c r="K74" s="18"/>
      <c r="L74" s="3"/>
      <c r="M74" s="46"/>
      <c r="N74" s="103"/>
      <c r="O74" s="30"/>
      <c r="P74" s="30"/>
      <c r="Q74" s="30"/>
    </row>
    <row r="75" spans="1:18" ht="23.25" x14ac:dyDescent="0.35">
      <c r="A75" s="6"/>
      <c r="B75" s="6"/>
      <c r="C75" s="6"/>
      <c r="D75" s="12"/>
      <c r="E75" s="18"/>
      <c r="F75" s="18"/>
      <c r="G75" s="18"/>
      <c r="H75" s="18"/>
      <c r="I75" s="18"/>
      <c r="J75" s="18"/>
      <c r="K75" s="18"/>
      <c r="L75" s="3"/>
      <c r="M75" s="46"/>
      <c r="N75" s="103"/>
      <c r="O75" s="30"/>
      <c r="P75" s="30"/>
      <c r="Q75" s="48"/>
    </row>
    <row r="76" spans="1:18" ht="25.5" x14ac:dyDescent="0.35">
      <c r="A76" s="6"/>
      <c r="B76" s="6"/>
      <c r="C76" s="6"/>
      <c r="D76" s="11"/>
      <c r="E76" s="18"/>
      <c r="F76" s="18"/>
      <c r="G76" s="18"/>
      <c r="H76" s="18"/>
      <c r="I76" s="18"/>
      <c r="J76" s="18"/>
      <c r="K76" s="18"/>
      <c r="L76" s="3"/>
      <c r="M76" s="46"/>
      <c r="N76" s="87"/>
      <c r="O76" s="48"/>
      <c r="P76" s="48"/>
      <c r="Q76" s="11"/>
    </row>
    <row r="77" spans="1:18" ht="25.5" x14ac:dyDescent="0.2">
      <c r="A77" s="6"/>
      <c r="B77" s="6"/>
      <c r="C77" s="6"/>
      <c r="D77" s="11"/>
      <c r="E77" s="11"/>
      <c r="F77" s="11"/>
      <c r="G77" s="11"/>
      <c r="H77" s="11"/>
      <c r="I77" s="11"/>
      <c r="J77" s="11"/>
      <c r="K77" s="11"/>
      <c r="L77" s="11"/>
      <c r="M77" s="11"/>
      <c r="N77" s="11"/>
      <c r="O77" s="11"/>
      <c r="P77" s="11"/>
      <c r="Q77" s="11"/>
    </row>
    <row r="78" spans="1:18" ht="25.5" x14ac:dyDescent="0.2">
      <c r="A78" s="6"/>
      <c r="B78" s="6"/>
      <c r="C78" s="6"/>
      <c r="D78" s="11"/>
      <c r="E78" s="11"/>
      <c r="F78" s="11"/>
      <c r="G78" s="11"/>
      <c r="H78" s="11"/>
      <c r="I78" s="11"/>
      <c r="J78" s="11"/>
      <c r="K78" s="11"/>
      <c r="L78" s="11"/>
      <c r="M78" s="11"/>
      <c r="N78" s="11"/>
      <c r="O78" s="11"/>
      <c r="P78" s="11"/>
      <c r="Q78" s="11"/>
    </row>
    <row r="79" spans="1:18" ht="25.5" x14ac:dyDescent="0.2">
      <c r="A79" s="6"/>
      <c r="B79" s="6"/>
      <c r="C79" s="6"/>
      <c r="D79" s="11"/>
      <c r="E79" s="11"/>
      <c r="F79" s="11"/>
      <c r="G79" s="11"/>
      <c r="H79" s="11"/>
      <c r="I79" s="11"/>
      <c r="J79" s="11"/>
      <c r="K79" s="11"/>
      <c r="L79" s="11"/>
      <c r="M79" s="11"/>
      <c r="N79" s="11"/>
      <c r="O79" s="11"/>
      <c r="P79" s="11"/>
      <c r="Q79" s="11"/>
    </row>
    <row r="80" spans="1:18" ht="25.5" x14ac:dyDescent="0.2">
      <c r="A80" s="6"/>
      <c r="B80" s="6"/>
      <c r="C80" s="6"/>
      <c r="D80" s="11"/>
      <c r="E80" s="11"/>
      <c r="F80" s="11"/>
      <c r="G80" s="11"/>
      <c r="H80" s="11"/>
      <c r="I80" s="11"/>
      <c r="J80" s="11"/>
      <c r="K80" s="11"/>
      <c r="L80" s="11"/>
      <c r="M80" s="11"/>
      <c r="N80" s="11"/>
      <c r="O80" s="11"/>
      <c r="P80" s="11"/>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C182" s="6"/>
      <c r="D182" s="6"/>
      <c r="E182" s="6"/>
      <c r="F182" s="6"/>
      <c r="G182" s="6"/>
      <c r="H182" s="6"/>
      <c r="I182" s="6"/>
      <c r="J182" s="6"/>
      <c r="K182" s="6"/>
      <c r="L182" s="6"/>
      <c r="M182" s="6"/>
      <c r="N182" s="6"/>
      <c r="O182" s="6"/>
      <c r="P182" s="6"/>
    </row>
    <row r="183" spans="1:17" x14ac:dyDescent="0.2">
      <c r="A183" s="6"/>
    </row>
    <row r="184" spans="1:17" x14ac:dyDescent="0.2">
      <c r="A184" s="6"/>
    </row>
    <row r="185" spans="1:17" x14ac:dyDescent="0.2">
      <c r="A185" s="6"/>
    </row>
    <row r="186" spans="1:17" x14ac:dyDescent="0.2">
      <c r="A186" s="6"/>
    </row>
    <row r="187" spans="1:17" x14ac:dyDescent="0.2">
      <c r="A187" s="6"/>
    </row>
    <row r="188" spans="1:17" x14ac:dyDescent="0.2">
      <c r="A188" s="6"/>
    </row>
    <row r="189" spans="1:17" x14ac:dyDescent="0.2">
      <c r="A189" s="6"/>
    </row>
    <row r="190" spans="1:17" x14ac:dyDescent="0.2">
      <c r="A190" s="6"/>
    </row>
    <row r="191" spans="1:17" x14ac:dyDescent="0.2">
      <c r="A191" s="6"/>
    </row>
    <row r="192" spans="1:17" x14ac:dyDescent="0.2">
      <c r="A192" s="6"/>
    </row>
    <row r="193" spans="1:1" x14ac:dyDescent="0.2">
      <c r="A193" s="6"/>
    </row>
    <row r="194" spans="1:1" x14ac:dyDescent="0.2">
      <c r="A194" s="6"/>
    </row>
    <row r="195" spans="1:1" x14ac:dyDescent="0.2">
      <c r="A195" s="6"/>
    </row>
    <row r="196" spans="1:1" x14ac:dyDescent="0.2">
      <c r="A196" s="6"/>
    </row>
    <row r="197" spans="1:1" x14ac:dyDescent="0.2">
      <c r="A197" s="6"/>
    </row>
    <row r="198" spans="1:1" x14ac:dyDescent="0.2">
      <c r="A198" s="6"/>
    </row>
    <row r="199" spans="1:1" x14ac:dyDescent="0.2">
      <c r="A199" s="6"/>
    </row>
    <row r="200" spans="1:1" x14ac:dyDescent="0.2">
      <c r="A200" s="6"/>
    </row>
    <row r="201" spans="1:1" x14ac:dyDescent="0.2">
      <c r="A201" s="6"/>
    </row>
    <row r="202" spans="1:1" x14ac:dyDescent="0.2">
      <c r="A202" s="6"/>
    </row>
    <row r="203" spans="1:1" x14ac:dyDescent="0.2">
      <c r="A203" s="6"/>
    </row>
    <row r="204" spans="1:1" x14ac:dyDescent="0.2">
      <c r="A204" s="6"/>
    </row>
    <row r="205" spans="1:1" x14ac:dyDescent="0.2">
      <c r="A205" s="6"/>
    </row>
    <row r="206" spans="1:1" x14ac:dyDescent="0.2">
      <c r="A206" s="6"/>
    </row>
    <row r="207" spans="1:1" x14ac:dyDescent="0.2">
      <c r="A207" s="6"/>
    </row>
    <row r="208" spans="1:1" x14ac:dyDescent="0.2">
      <c r="A208" s="6"/>
    </row>
    <row r="209" spans="1:1" x14ac:dyDescent="0.2">
      <c r="A209" s="6"/>
    </row>
    <row r="210" spans="1:1" x14ac:dyDescent="0.2">
      <c r="A210" s="6"/>
    </row>
    <row r="211" spans="1:1" x14ac:dyDescent="0.2">
      <c r="A211" s="6"/>
    </row>
    <row r="212" spans="1:1" x14ac:dyDescent="0.2">
      <c r="A212" s="6"/>
    </row>
  </sheetData>
  <mergeCells count="55">
    <mergeCell ref="B35:F35"/>
    <mergeCell ref="B36:F36"/>
    <mergeCell ref="B37:F37"/>
    <mergeCell ref="B40:F40"/>
    <mergeCell ref="B41:F41"/>
    <mergeCell ref="B42:F42"/>
    <mergeCell ref="B38:F38"/>
    <mergeCell ref="B39:F39"/>
    <mergeCell ref="B43:F43"/>
    <mergeCell ref="B44:F44"/>
    <mergeCell ref="B45:F45"/>
    <mergeCell ref="A46:F46"/>
    <mergeCell ref="B22:F22"/>
    <mergeCell ref="B23:F23"/>
    <mergeCell ref="B24:F24"/>
    <mergeCell ref="B34:F34"/>
    <mergeCell ref="B26:F26"/>
    <mergeCell ref="B27:F27"/>
    <mergeCell ref="B32:F32"/>
    <mergeCell ref="B33:F33"/>
    <mergeCell ref="B25:F25"/>
    <mergeCell ref="B28:F28"/>
    <mergeCell ref="B29:F29"/>
    <mergeCell ref="B30:F30"/>
    <mergeCell ref="B31:F31"/>
    <mergeCell ref="A19:A21"/>
    <mergeCell ref="B19:F19"/>
    <mergeCell ref="G19:L19"/>
    <mergeCell ref="M19:Q19"/>
    <mergeCell ref="B20:F20"/>
    <mergeCell ref="G20:G21"/>
    <mergeCell ref="H20:I20"/>
    <mergeCell ref="J20:J21"/>
    <mergeCell ref="K20:L20"/>
    <mergeCell ref="M20:O20"/>
    <mergeCell ref="P20:Q20"/>
    <mergeCell ref="B21:F21"/>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B8D5F8-0980-4C93-8340-3B0515B141FA}">
  <sheetPr>
    <tabColor rgb="FF00B0F0"/>
    <pageSetUpPr fitToPage="1"/>
  </sheetPr>
  <dimension ref="A1:V169"/>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85546875" style="2" customWidth="1"/>
    <col min="2" max="2" width="10.7109375" style="2" customWidth="1"/>
    <col min="3" max="3" width="20.7109375" style="2" customWidth="1"/>
    <col min="4" max="4" width="53.28515625" style="2" customWidth="1"/>
    <col min="5" max="6" width="20.7109375" style="2" customWidth="1"/>
    <col min="7" max="7" width="30.42578125" style="2" customWidth="1"/>
    <col min="8" max="8" width="25.7109375" style="2" customWidth="1"/>
    <col min="9" max="10" width="25.5703125" style="2" customWidth="1"/>
    <col min="11" max="11" width="24.5703125" style="2" customWidth="1"/>
    <col min="12" max="12" width="24.42578125" style="2" customWidth="1"/>
    <col min="13" max="13" width="40.85546875" style="2" customWidth="1"/>
    <col min="14" max="14" width="40.42578125" style="2" customWidth="1"/>
    <col min="15" max="15" width="32.5703125" style="2" customWidth="1"/>
    <col min="16" max="16" width="24.140625" style="2" customWidth="1"/>
    <col min="17" max="17" width="24.42578125" style="2" customWidth="1"/>
    <col min="18" max="18" width="11.7109375" style="2" bestFit="1" customWidth="1"/>
    <col min="19" max="19" width="15.42578125" style="2" bestFit="1" customWidth="1"/>
    <col min="20" max="20" width="26.28515625" style="2" bestFit="1" customWidth="1"/>
    <col min="21" max="22" width="29.570312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1</v>
      </c>
      <c r="B10" s="614"/>
      <c r="C10" s="614" t="s">
        <v>56</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5</v>
      </c>
      <c r="B13" s="614"/>
      <c r="C13" s="614" t="s">
        <v>128</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22"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22" s="3" customFormat="1" ht="12" customHeight="1" x14ac:dyDescent="0.2">
      <c r="A18" s="118"/>
      <c r="B18" s="118"/>
      <c r="C18" s="118"/>
      <c r="D18" s="118"/>
      <c r="E18" s="118"/>
      <c r="F18" s="118"/>
      <c r="G18" s="118"/>
      <c r="H18" s="118"/>
      <c r="I18" s="118"/>
      <c r="J18" s="118"/>
      <c r="K18" s="118"/>
      <c r="L18" s="118"/>
      <c r="M18" s="118"/>
      <c r="N18" s="118"/>
      <c r="O18" s="118"/>
      <c r="P18" s="118"/>
      <c r="Q18" s="118"/>
    </row>
    <row r="19" spans="1:22"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22"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22"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22" s="3" customFormat="1" ht="39.75" customHeight="1" x14ac:dyDescent="0.5">
      <c r="A22" s="141"/>
      <c r="B22" s="654"/>
      <c r="C22" s="655"/>
      <c r="D22" s="655"/>
      <c r="E22" s="655"/>
      <c r="F22" s="655"/>
      <c r="G22" s="107"/>
      <c r="H22" s="110"/>
      <c r="I22" s="110"/>
      <c r="J22" s="110"/>
      <c r="K22" s="108"/>
      <c r="L22" s="108"/>
      <c r="M22" s="132"/>
      <c r="N22" s="132"/>
      <c r="O22" s="132"/>
      <c r="P22" s="108"/>
      <c r="Q22" s="108"/>
    </row>
    <row r="23" spans="1:22" s="3" customFormat="1" ht="76.5" customHeight="1" x14ac:dyDescent="0.2">
      <c r="A23" s="244">
        <v>3</v>
      </c>
      <c r="B23" s="673" t="s">
        <v>442</v>
      </c>
      <c r="C23" s="674"/>
      <c r="D23" s="674"/>
      <c r="E23" s="674"/>
      <c r="F23" s="675"/>
      <c r="G23" s="244" t="str">
        <f>G24</f>
        <v>Varios</v>
      </c>
      <c r="H23" s="182">
        <v>367</v>
      </c>
      <c r="I23" s="182">
        <v>316</v>
      </c>
      <c r="J23" s="182">
        <v>208</v>
      </c>
      <c r="K23" s="178">
        <v>0.56675749318801094</v>
      </c>
      <c r="L23" s="178">
        <v>0.65822784810126578</v>
      </c>
      <c r="M23" s="183">
        <v>4339966</v>
      </c>
      <c r="N23" s="183">
        <v>10636122</v>
      </c>
      <c r="O23" s="183">
        <v>9690694</v>
      </c>
      <c r="P23" s="178">
        <v>2.2328962945792661</v>
      </c>
      <c r="Q23" s="178">
        <v>0.91111158747520948</v>
      </c>
      <c r="R23" s="10"/>
      <c r="S23" s="10"/>
      <c r="T23" s="10"/>
      <c r="U23" s="10"/>
      <c r="V23" s="10"/>
    </row>
    <row r="24" spans="1:22" s="3" customFormat="1" ht="51" customHeight="1" x14ac:dyDescent="0.2">
      <c r="A24" s="176">
        <v>509</v>
      </c>
      <c r="B24" s="673" t="s">
        <v>443</v>
      </c>
      <c r="C24" s="674"/>
      <c r="D24" s="674"/>
      <c r="E24" s="674"/>
      <c r="F24" s="675"/>
      <c r="G24" s="244" t="s">
        <v>28</v>
      </c>
      <c r="H24" s="182">
        <v>367</v>
      </c>
      <c r="I24" s="182">
        <v>316</v>
      </c>
      <c r="J24" s="182">
        <v>208</v>
      </c>
      <c r="K24" s="178">
        <v>0.56675749318801094</v>
      </c>
      <c r="L24" s="178">
        <v>0.65822784810126578</v>
      </c>
      <c r="M24" s="183">
        <v>4339966</v>
      </c>
      <c r="N24" s="183">
        <v>10636122</v>
      </c>
      <c r="O24" s="183">
        <v>9690694</v>
      </c>
      <c r="P24" s="178">
        <v>2.2328962945792661</v>
      </c>
      <c r="Q24" s="178">
        <v>0.91111158747520948</v>
      </c>
      <c r="R24" s="10"/>
      <c r="S24" s="10"/>
      <c r="T24" s="10"/>
      <c r="U24" s="10"/>
      <c r="V24" s="10"/>
    </row>
    <row r="25" spans="1:22" s="3" customFormat="1" ht="51.75" customHeight="1" x14ac:dyDescent="0.2">
      <c r="A25" s="227">
        <v>1</v>
      </c>
      <c r="B25" s="651" t="s">
        <v>444</v>
      </c>
      <c r="C25" s="652"/>
      <c r="D25" s="652"/>
      <c r="E25" s="652"/>
      <c r="F25" s="653"/>
      <c r="G25" s="227" t="s">
        <v>42</v>
      </c>
      <c r="H25" s="156">
        <v>205</v>
      </c>
      <c r="I25" s="156">
        <v>158</v>
      </c>
      <c r="J25" s="156">
        <v>101</v>
      </c>
      <c r="K25" s="180">
        <v>0.49268292682926829</v>
      </c>
      <c r="L25" s="180">
        <v>0.63924050632911389</v>
      </c>
      <c r="M25" s="163">
        <v>4339966</v>
      </c>
      <c r="N25" s="163">
        <v>10636122</v>
      </c>
      <c r="O25" s="163">
        <v>9690694</v>
      </c>
      <c r="P25" s="180">
        <v>2.2328962945792661</v>
      </c>
      <c r="Q25" s="180">
        <v>0.91111158747520948</v>
      </c>
      <c r="R25" s="10"/>
      <c r="S25" s="10"/>
      <c r="T25" s="10"/>
      <c r="U25" s="10"/>
      <c r="V25" s="10"/>
    </row>
    <row r="26" spans="1:22" s="3" customFormat="1" ht="42.75" customHeight="1" x14ac:dyDescent="0.2">
      <c r="A26" s="227">
        <v>2</v>
      </c>
      <c r="B26" s="651" t="s">
        <v>445</v>
      </c>
      <c r="C26" s="652"/>
      <c r="D26" s="652"/>
      <c r="E26" s="652"/>
      <c r="F26" s="653"/>
      <c r="G26" s="227" t="s">
        <v>42</v>
      </c>
      <c r="H26" s="156">
        <v>107</v>
      </c>
      <c r="I26" s="156">
        <v>120</v>
      </c>
      <c r="J26" s="156">
        <v>99</v>
      </c>
      <c r="K26" s="180">
        <v>0.92523364485981308</v>
      </c>
      <c r="L26" s="180">
        <v>0.82499999999999996</v>
      </c>
      <c r="M26" s="163" t="s">
        <v>394</v>
      </c>
      <c r="N26" s="163" t="s">
        <v>394</v>
      </c>
      <c r="O26" s="163" t="s">
        <v>394</v>
      </c>
      <c r="P26" s="180" t="s">
        <v>394</v>
      </c>
      <c r="Q26" s="180" t="s">
        <v>394</v>
      </c>
      <c r="R26" s="10"/>
      <c r="S26" s="10"/>
      <c r="T26" s="10"/>
      <c r="U26" s="10"/>
      <c r="V26" s="10"/>
    </row>
    <row r="27" spans="1:22" s="3" customFormat="1" ht="43.5" customHeight="1" x14ac:dyDescent="0.2">
      <c r="A27" s="227">
        <v>3</v>
      </c>
      <c r="B27" s="651" t="s">
        <v>446</v>
      </c>
      <c r="C27" s="652"/>
      <c r="D27" s="652"/>
      <c r="E27" s="652"/>
      <c r="F27" s="653"/>
      <c r="G27" s="227" t="s">
        <v>42</v>
      </c>
      <c r="H27" s="156">
        <v>55</v>
      </c>
      <c r="I27" s="156">
        <v>38</v>
      </c>
      <c r="J27" s="156">
        <v>8</v>
      </c>
      <c r="K27" s="180">
        <v>0.14545454545454545</v>
      </c>
      <c r="L27" s="180">
        <v>0.21052631578947367</v>
      </c>
      <c r="M27" s="163" t="s">
        <v>394</v>
      </c>
      <c r="N27" s="163" t="s">
        <v>394</v>
      </c>
      <c r="O27" s="163" t="s">
        <v>394</v>
      </c>
      <c r="P27" s="180" t="s">
        <v>394</v>
      </c>
      <c r="Q27" s="180" t="s">
        <v>394</v>
      </c>
    </row>
    <row r="28" spans="1:22" s="3" customFormat="1" ht="37.5" customHeight="1" x14ac:dyDescent="0.2">
      <c r="A28" s="227"/>
      <c r="B28" s="648"/>
      <c r="C28" s="649"/>
      <c r="D28" s="649"/>
      <c r="E28" s="649"/>
      <c r="F28" s="650"/>
      <c r="G28" s="161"/>
      <c r="H28" s="156"/>
      <c r="I28" s="156"/>
      <c r="J28" s="156"/>
      <c r="K28" s="180"/>
      <c r="L28" s="180"/>
      <c r="M28" s="163"/>
      <c r="N28" s="163"/>
      <c r="O28" s="163"/>
      <c r="P28" s="180"/>
      <c r="Q28" s="180"/>
    </row>
    <row r="29" spans="1:22" s="12" customFormat="1" ht="59.25" customHeight="1" x14ac:dyDescent="0.2">
      <c r="A29" s="244">
        <v>6</v>
      </c>
      <c r="B29" s="673" t="s">
        <v>449</v>
      </c>
      <c r="C29" s="674"/>
      <c r="D29" s="674"/>
      <c r="E29" s="674"/>
      <c r="F29" s="675"/>
      <c r="G29" s="244" t="s">
        <v>28</v>
      </c>
      <c r="H29" s="182">
        <v>59266</v>
      </c>
      <c r="I29" s="182">
        <v>59266</v>
      </c>
      <c r="J29" s="182">
        <v>0</v>
      </c>
      <c r="K29" s="372">
        <v>0</v>
      </c>
      <c r="L29" s="372">
        <v>0</v>
      </c>
      <c r="M29" s="183">
        <v>72244061</v>
      </c>
      <c r="N29" s="183">
        <v>78393062.920000002</v>
      </c>
      <c r="O29" s="183">
        <v>55954297.210000001</v>
      </c>
      <c r="P29" s="178">
        <v>0.77451760650609047</v>
      </c>
      <c r="Q29" s="178">
        <v>0.71376592680274875</v>
      </c>
    </row>
    <row r="30" spans="1:22" s="3" customFormat="1" ht="38.25" customHeight="1" x14ac:dyDescent="0.2">
      <c r="A30" s="244">
        <v>552</v>
      </c>
      <c r="B30" s="696" t="s">
        <v>447</v>
      </c>
      <c r="C30" s="697"/>
      <c r="D30" s="697"/>
      <c r="E30" s="697"/>
      <c r="F30" s="698"/>
      <c r="G30" s="244" t="s">
        <v>28</v>
      </c>
      <c r="H30" s="182">
        <v>59266</v>
      </c>
      <c r="I30" s="182">
        <v>59266</v>
      </c>
      <c r="J30" s="182">
        <v>0</v>
      </c>
      <c r="K30" s="178">
        <v>0</v>
      </c>
      <c r="L30" s="178">
        <v>0</v>
      </c>
      <c r="M30" s="183">
        <v>72244061</v>
      </c>
      <c r="N30" s="183">
        <v>78393062.920000002</v>
      </c>
      <c r="O30" s="183">
        <v>55954297.210000001</v>
      </c>
      <c r="P30" s="178">
        <v>0.77451760650609047</v>
      </c>
      <c r="Q30" s="178">
        <v>0.71376592680274875</v>
      </c>
    </row>
    <row r="31" spans="1:22" s="3" customFormat="1" ht="49.5" customHeight="1" x14ac:dyDescent="0.2">
      <c r="A31" s="227">
        <v>1</v>
      </c>
      <c r="B31" s="692" t="s">
        <v>448</v>
      </c>
      <c r="C31" s="693"/>
      <c r="D31" s="693"/>
      <c r="E31" s="693"/>
      <c r="F31" s="694"/>
      <c r="G31" s="227" t="s">
        <v>99</v>
      </c>
      <c r="H31" s="156">
        <v>305</v>
      </c>
      <c r="I31" s="156">
        <v>305</v>
      </c>
      <c r="J31" s="156" t="s">
        <v>199</v>
      </c>
      <c r="K31" s="180">
        <v>0</v>
      </c>
      <c r="L31" s="180">
        <v>0</v>
      </c>
      <c r="M31" s="163">
        <v>72244061</v>
      </c>
      <c r="N31" s="163">
        <v>78393062.920000002</v>
      </c>
      <c r="O31" s="163">
        <v>55954297.210000001</v>
      </c>
      <c r="P31" s="180">
        <v>0.77451760650609047</v>
      </c>
      <c r="Q31" s="180">
        <v>0.71376592680274875</v>
      </c>
    </row>
    <row r="32" spans="1:22" s="3" customFormat="1" ht="40.5" customHeight="1" x14ac:dyDescent="0.2">
      <c r="A32" s="227">
        <v>2</v>
      </c>
      <c r="B32" s="664" t="s">
        <v>689</v>
      </c>
      <c r="C32" s="665"/>
      <c r="D32" s="665"/>
      <c r="E32" s="665"/>
      <c r="F32" s="666"/>
      <c r="G32" s="227" t="s">
        <v>43</v>
      </c>
      <c r="H32" s="156">
        <v>620</v>
      </c>
      <c r="I32" s="156">
        <v>620</v>
      </c>
      <c r="J32" s="156" t="s">
        <v>199</v>
      </c>
      <c r="K32" s="180">
        <v>0</v>
      </c>
      <c r="L32" s="180">
        <v>0</v>
      </c>
      <c r="M32" s="183" t="s">
        <v>394</v>
      </c>
      <c r="N32" s="183" t="s">
        <v>394</v>
      </c>
      <c r="O32" s="183" t="s">
        <v>394</v>
      </c>
      <c r="P32" s="178" t="s">
        <v>394</v>
      </c>
      <c r="Q32" s="178" t="s">
        <v>394</v>
      </c>
    </row>
    <row r="33" spans="1:20" s="3" customFormat="1" ht="51.75" customHeight="1" x14ac:dyDescent="0.2">
      <c r="A33" s="227">
        <v>3</v>
      </c>
      <c r="B33" s="651" t="s">
        <v>690</v>
      </c>
      <c r="C33" s="652"/>
      <c r="D33" s="652"/>
      <c r="E33" s="652"/>
      <c r="F33" s="653"/>
      <c r="G33" s="227" t="s">
        <v>99</v>
      </c>
      <c r="H33" s="156">
        <v>1415</v>
      </c>
      <c r="I33" s="156">
        <v>1415</v>
      </c>
      <c r="J33" s="156" t="s">
        <v>199</v>
      </c>
      <c r="K33" s="180">
        <v>0</v>
      </c>
      <c r="L33" s="180">
        <v>0</v>
      </c>
      <c r="M33" s="183" t="s">
        <v>394</v>
      </c>
      <c r="N33" s="183" t="s">
        <v>394</v>
      </c>
      <c r="O33" s="183" t="s">
        <v>394</v>
      </c>
      <c r="P33" s="178" t="s">
        <v>394</v>
      </c>
      <c r="Q33" s="178" t="s">
        <v>394</v>
      </c>
    </row>
    <row r="34" spans="1:20" s="3" customFormat="1" ht="42" customHeight="1" x14ac:dyDescent="0.2">
      <c r="A34" s="227">
        <v>4</v>
      </c>
      <c r="B34" s="660" t="s">
        <v>691</v>
      </c>
      <c r="C34" s="660"/>
      <c r="D34" s="660"/>
      <c r="E34" s="660"/>
      <c r="F34" s="660"/>
      <c r="G34" s="227" t="s">
        <v>46</v>
      </c>
      <c r="H34" s="156">
        <v>120</v>
      </c>
      <c r="I34" s="156">
        <v>120</v>
      </c>
      <c r="J34" s="156" t="s">
        <v>199</v>
      </c>
      <c r="K34" s="180">
        <v>0</v>
      </c>
      <c r="L34" s="180">
        <v>0</v>
      </c>
      <c r="M34" s="183" t="s">
        <v>394</v>
      </c>
      <c r="N34" s="183" t="s">
        <v>394</v>
      </c>
      <c r="O34" s="183" t="s">
        <v>394</v>
      </c>
      <c r="P34" s="178" t="s">
        <v>394</v>
      </c>
      <c r="Q34" s="178" t="s">
        <v>394</v>
      </c>
    </row>
    <row r="35" spans="1:20" s="3" customFormat="1" ht="46.5" customHeight="1" x14ac:dyDescent="0.2">
      <c r="A35" s="160">
        <v>5</v>
      </c>
      <c r="B35" s="660" t="s">
        <v>692</v>
      </c>
      <c r="C35" s="660"/>
      <c r="D35" s="660"/>
      <c r="E35" s="660"/>
      <c r="F35" s="660"/>
      <c r="G35" s="227" t="s">
        <v>688</v>
      </c>
      <c r="H35" s="156">
        <v>56806</v>
      </c>
      <c r="I35" s="156">
        <v>56806</v>
      </c>
      <c r="J35" s="156" t="s">
        <v>199</v>
      </c>
      <c r="K35" s="180">
        <v>0</v>
      </c>
      <c r="L35" s="180">
        <v>0</v>
      </c>
      <c r="M35" s="183" t="s">
        <v>394</v>
      </c>
      <c r="N35" s="183" t="s">
        <v>394</v>
      </c>
      <c r="O35" s="183" t="s">
        <v>394</v>
      </c>
      <c r="P35" s="178" t="s">
        <v>394</v>
      </c>
      <c r="Q35" s="178" t="s">
        <v>394</v>
      </c>
    </row>
    <row r="36" spans="1:20" ht="36.75" customHeight="1" x14ac:dyDescent="0.2">
      <c r="A36" s="176"/>
      <c r="B36" s="676"/>
      <c r="C36" s="676"/>
      <c r="D36" s="676"/>
      <c r="E36" s="676"/>
      <c r="F36" s="676"/>
      <c r="G36" s="244"/>
      <c r="H36" s="182"/>
      <c r="I36" s="182"/>
      <c r="J36" s="182"/>
      <c r="K36" s="178"/>
      <c r="L36" s="178"/>
      <c r="M36" s="183"/>
      <c r="N36" s="183"/>
      <c r="O36" s="183"/>
      <c r="P36" s="178"/>
      <c r="Q36" s="178"/>
    </row>
    <row r="37" spans="1:20" ht="61.5" customHeight="1" x14ac:dyDescent="0.35">
      <c r="A37" s="176" t="s">
        <v>304</v>
      </c>
      <c r="B37" s="657" t="s">
        <v>129</v>
      </c>
      <c r="C37" s="677"/>
      <c r="D37" s="677"/>
      <c r="E37" s="677"/>
      <c r="F37" s="677"/>
      <c r="G37" s="177" t="str">
        <f>+G38</f>
        <v>Varios</v>
      </c>
      <c r="H37" s="182">
        <v>14983</v>
      </c>
      <c r="I37" s="182">
        <v>14983</v>
      </c>
      <c r="J37" s="182">
        <v>14374</v>
      </c>
      <c r="K37" s="178">
        <v>0.95935393445905359</v>
      </c>
      <c r="L37" s="178">
        <v>0.95935393445905359</v>
      </c>
      <c r="M37" s="181">
        <v>348260808</v>
      </c>
      <c r="N37" s="181">
        <v>360908833.74999994</v>
      </c>
      <c r="O37" s="181">
        <v>225506770.61999995</v>
      </c>
      <c r="P37" s="178">
        <v>0.64752267679801612</v>
      </c>
      <c r="Q37" s="178">
        <v>0.62483028823896158</v>
      </c>
    </row>
    <row r="38" spans="1:20" ht="42.75" customHeight="1" x14ac:dyDescent="0.2">
      <c r="A38" s="176" t="s">
        <v>289</v>
      </c>
      <c r="B38" s="659" t="s">
        <v>74</v>
      </c>
      <c r="C38" s="659"/>
      <c r="D38" s="659"/>
      <c r="E38" s="659"/>
      <c r="F38" s="659"/>
      <c r="G38" s="244" t="s">
        <v>28</v>
      </c>
      <c r="H38" s="182">
        <v>14983</v>
      </c>
      <c r="I38" s="182">
        <v>14983</v>
      </c>
      <c r="J38" s="182">
        <v>14374</v>
      </c>
      <c r="K38" s="178">
        <v>0.95935393445905359</v>
      </c>
      <c r="L38" s="178">
        <v>0.95935393445905359</v>
      </c>
      <c r="M38" s="183">
        <v>348260808</v>
      </c>
      <c r="N38" s="183">
        <v>360908833.74999994</v>
      </c>
      <c r="O38" s="183">
        <v>225506770.61999995</v>
      </c>
      <c r="P38" s="178">
        <v>0.64752267679801612</v>
      </c>
      <c r="Q38" s="178">
        <v>0.62483028823896158</v>
      </c>
    </row>
    <row r="39" spans="1:20" ht="47.25" customHeight="1" x14ac:dyDescent="0.2">
      <c r="A39" s="160" t="s">
        <v>285</v>
      </c>
      <c r="B39" s="651" t="s">
        <v>213</v>
      </c>
      <c r="C39" s="652"/>
      <c r="D39" s="652"/>
      <c r="E39" s="652"/>
      <c r="F39" s="653"/>
      <c r="G39" s="227" t="s">
        <v>99</v>
      </c>
      <c r="H39" s="156">
        <v>10965</v>
      </c>
      <c r="I39" s="156">
        <v>10965</v>
      </c>
      <c r="J39" s="156">
        <v>10242</v>
      </c>
      <c r="K39" s="180">
        <v>0.93406292749658004</v>
      </c>
      <c r="L39" s="180">
        <v>0.93406292749658004</v>
      </c>
      <c r="M39" s="163">
        <v>291280232</v>
      </c>
      <c r="N39" s="163">
        <v>277929841.52999991</v>
      </c>
      <c r="O39" s="163">
        <v>173869680.38999996</v>
      </c>
      <c r="P39" s="180">
        <v>0.59691548305962605</v>
      </c>
      <c r="Q39" s="180">
        <v>0.62558838386281146</v>
      </c>
    </row>
    <row r="40" spans="1:20" ht="48" customHeight="1" x14ac:dyDescent="0.2">
      <c r="A40" s="160" t="s">
        <v>286</v>
      </c>
      <c r="B40" s="651" t="s">
        <v>214</v>
      </c>
      <c r="C40" s="652"/>
      <c r="D40" s="652"/>
      <c r="E40" s="652"/>
      <c r="F40" s="653"/>
      <c r="G40" s="227" t="s">
        <v>99</v>
      </c>
      <c r="H40" s="156">
        <v>877</v>
      </c>
      <c r="I40" s="156">
        <v>877</v>
      </c>
      <c r="J40" s="156">
        <v>950</v>
      </c>
      <c r="K40" s="180">
        <v>1.0832383124287344</v>
      </c>
      <c r="L40" s="180">
        <v>1.0832383124287344</v>
      </c>
      <c r="M40" s="163">
        <v>20000000</v>
      </c>
      <c r="N40" s="163">
        <v>21800000</v>
      </c>
      <c r="O40" s="163">
        <v>4570321.45</v>
      </c>
      <c r="P40" s="180">
        <v>0.2285160725</v>
      </c>
      <c r="Q40" s="180">
        <v>0.20964777293577982</v>
      </c>
    </row>
    <row r="41" spans="1:20" ht="49.5" customHeight="1" x14ac:dyDescent="0.2">
      <c r="A41" s="160" t="s">
        <v>287</v>
      </c>
      <c r="B41" s="651" t="s">
        <v>215</v>
      </c>
      <c r="C41" s="652"/>
      <c r="D41" s="652"/>
      <c r="E41" s="652"/>
      <c r="F41" s="653"/>
      <c r="G41" s="227" t="s">
        <v>99</v>
      </c>
      <c r="H41" s="156">
        <v>3141</v>
      </c>
      <c r="I41" s="156">
        <v>3141</v>
      </c>
      <c r="J41" s="156">
        <v>3182</v>
      </c>
      <c r="K41" s="180">
        <v>1.0130531677809615</v>
      </c>
      <c r="L41" s="180">
        <v>1.0130531677809615</v>
      </c>
      <c r="M41" s="163">
        <v>36980576</v>
      </c>
      <c r="N41" s="163">
        <v>61178992.220000006</v>
      </c>
      <c r="O41" s="163">
        <v>47066768.780000009</v>
      </c>
      <c r="P41" s="180">
        <v>1.272742987561903</v>
      </c>
      <c r="Q41" s="180">
        <v>0.76932893256475421</v>
      </c>
    </row>
    <row r="42" spans="1:20" ht="14.25" customHeight="1" x14ac:dyDescent="0.2">
      <c r="A42" s="160"/>
      <c r="B42" s="651"/>
      <c r="C42" s="652"/>
      <c r="D42" s="652"/>
      <c r="E42" s="652"/>
      <c r="F42" s="653"/>
      <c r="G42" s="227"/>
      <c r="H42" s="156"/>
      <c r="I42" s="156"/>
      <c r="J42" s="156"/>
      <c r="K42" s="180"/>
      <c r="L42" s="180"/>
      <c r="M42" s="183"/>
      <c r="N42" s="183"/>
      <c r="O42" s="183"/>
      <c r="P42" s="178"/>
      <c r="Q42" s="178"/>
    </row>
    <row r="43" spans="1:20" ht="12" customHeight="1" x14ac:dyDescent="0.2">
      <c r="A43" s="160"/>
      <c r="B43" s="661"/>
      <c r="C43" s="661"/>
      <c r="D43" s="661"/>
      <c r="E43" s="661"/>
      <c r="F43" s="661"/>
      <c r="G43" s="227"/>
      <c r="H43" s="156"/>
      <c r="I43" s="156"/>
      <c r="J43" s="156"/>
      <c r="K43" s="180"/>
      <c r="L43" s="180"/>
      <c r="M43" s="163"/>
      <c r="N43" s="163"/>
      <c r="O43" s="163"/>
      <c r="P43" s="180"/>
      <c r="Q43" s="180"/>
    </row>
    <row r="44" spans="1:20" ht="12" customHeight="1" x14ac:dyDescent="0.2">
      <c r="A44" s="227"/>
      <c r="B44" s="692"/>
      <c r="C44" s="693"/>
      <c r="D44" s="693"/>
      <c r="E44" s="693"/>
      <c r="F44" s="694"/>
      <c r="G44" s="227"/>
      <c r="H44" s="156"/>
      <c r="I44" s="156"/>
      <c r="J44" s="156"/>
      <c r="K44" s="180"/>
      <c r="L44" s="180"/>
      <c r="M44" s="163"/>
      <c r="N44" s="163"/>
      <c r="O44" s="163"/>
      <c r="P44" s="180"/>
      <c r="Q44" s="180"/>
    </row>
    <row r="45" spans="1:20" ht="13.5" customHeight="1" x14ac:dyDescent="0.2">
      <c r="A45" s="227"/>
      <c r="B45" s="660"/>
      <c r="C45" s="660"/>
      <c r="D45" s="660"/>
      <c r="E45" s="660"/>
      <c r="F45" s="660"/>
      <c r="G45" s="160"/>
      <c r="H45" s="156"/>
      <c r="I45" s="156"/>
      <c r="J45" s="156"/>
      <c r="K45" s="180"/>
      <c r="L45" s="180"/>
      <c r="M45" s="156"/>
      <c r="N45" s="156"/>
      <c r="O45" s="156"/>
      <c r="P45" s="180"/>
      <c r="Q45" s="180"/>
    </row>
    <row r="46" spans="1:20" ht="34.5" customHeight="1" x14ac:dyDescent="0.2">
      <c r="A46" s="671" t="s">
        <v>474</v>
      </c>
      <c r="B46" s="663"/>
      <c r="C46" s="663"/>
      <c r="D46" s="663"/>
      <c r="E46" s="663"/>
      <c r="F46" s="663"/>
      <c r="G46" s="167" t="s">
        <v>28</v>
      </c>
      <c r="H46" s="167">
        <v>74616</v>
      </c>
      <c r="I46" s="167">
        <v>74565</v>
      </c>
      <c r="J46" s="167">
        <v>14582</v>
      </c>
      <c r="K46" s="184">
        <v>0.19542725420821272</v>
      </c>
      <c r="L46" s="184">
        <v>0.19556092000268221</v>
      </c>
      <c r="M46" s="245">
        <v>424844835</v>
      </c>
      <c r="N46" s="245">
        <v>449938018.66999996</v>
      </c>
      <c r="O46" s="245">
        <v>291151761.82999992</v>
      </c>
      <c r="P46" s="184">
        <v>0.68531317281990711</v>
      </c>
      <c r="Q46" s="318">
        <v>0.64709304337213758</v>
      </c>
    </row>
    <row r="47" spans="1:20" ht="12.75" customHeight="1" x14ac:dyDescent="0.2">
      <c r="A47" s="170"/>
      <c r="B47" s="170"/>
      <c r="C47" s="170"/>
      <c r="D47" s="170"/>
      <c r="E47" s="170"/>
      <c r="F47" s="170"/>
      <c r="G47" s="170"/>
      <c r="H47" s="170"/>
      <c r="I47" s="170"/>
      <c r="J47" s="170"/>
      <c r="K47" s="170"/>
      <c r="L47" s="170"/>
      <c r="M47" s="170"/>
      <c r="N47" s="170"/>
      <c r="O47" s="170"/>
      <c r="P47" s="170"/>
      <c r="Q47" s="170"/>
      <c r="T47" s="412"/>
    </row>
    <row r="48" spans="1:20" ht="20.25" customHeight="1" x14ac:dyDescent="0.2">
      <c r="A48" s="170" t="s">
        <v>200</v>
      </c>
      <c r="B48" s="170"/>
      <c r="C48" s="170"/>
      <c r="D48" s="170"/>
      <c r="E48" s="170"/>
      <c r="F48" s="170"/>
      <c r="G48" s="170"/>
      <c r="H48" s="170"/>
      <c r="I48" s="170"/>
      <c r="J48" s="170"/>
      <c r="K48" s="170"/>
      <c r="L48" s="170"/>
      <c r="M48" s="170"/>
      <c r="N48" s="170"/>
      <c r="O48" s="170"/>
      <c r="P48" s="170"/>
      <c r="Q48" s="170"/>
      <c r="T48" s="412"/>
    </row>
    <row r="49" spans="1:20" ht="24" customHeight="1" x14ac:dyDescent="0.2">
      <c r="A49" s="173" t="s">
        <v>23</v>
      </c>
      <c r="B49" s="170"/>
      <c r="C49" s="170"/>
      <c r="D49" s="170"/>
      <c r="E49" s="170"/>
      <c r="F49" s="170"/>
      <c r="G49" s="170"/>
      <c r="H49" s="170"/>
      <c r="I49" s="170"/>
      <c r="J49" s="170"/>
      <c r="K49" s="170"/>
      <c r="L49" s="170"/>
      <c r="M49" s="170"/>
      <c r="N49" s="170"/>
      <c r="O49" s="170"/>
      <c r="P49" s="170"/>
      <c r="Q49" s="175" t="s">
        <v>52</v>
      </c>
      <c r="T49" s="413"/>
    </row>
    <row r="50" spans="1:20" ht="21.75" customHeight="1" x14ac:dyDescent="0.2">
      <c r="A50" s="173" t="s">
        <v>274</v>
      </c>
      <c r="B50" s="173"/>
      <c r="C50" s="173"/>
      <c r="D50" s="173"/>
      <c r="E50" s="173"/>
      <c r="F50" s="173"/>
      <c r="G50" s="173"/>
      <c r="H50" s="173"/>
      <c r="I50" s="173"/>
      <c r="J50" s="173"/>
      <c r="K50" s="173"/>
      <c r="L50" s="173"/>
      <c r="M50" s="173"/>
      <c r="N50" s="173"/>
      <c r="O50" s="173"/>
      <c r="P50" s="173"/>
      <c r="Q50" s="173"/>
    </row>
    <row r="51" spans="1:20" ht="23.25" x14ac:dyDescent="0.2">
      <c r="A51" s="173" t="s">
        <v>799</v>
      </c>
      <c r="B51" s="173"/>
      <c r="C51" s="173"/>
      <c r="D51" s="173"/>
      <c r="E51" s="173"/>
      <c r="F51" s="173"/>
      <c r="G51" s="173"/>
      <c r="H51" s="173"/>
      <c r="I51" s="173"/>
      <c r="J51" s="173"/>
      <c r="K51" s="173"/>
      <c r="L51" s="173"/>
      <c r="M51" s="173"/>
      <c r="N51" s="173"/>
      <c r="O51" s="173"/>
      <c r="P51" s="173"/>
      <c r="Q51" s="173"/>
    </row>
    <row r="52" spans="1:20" ht="25.5" customHeight="1" x14ac:dyDescent="0.2">
      <c r="A52" s="173" t="s">
        <v>800</v>
      </c>
      <c r="B52" s="173"/>
      <c r="C52" s="173"/>
      <c r="D52" s="173"/>
      <c r="E52" s="173"/>
      <c r="F52" s="173"/>
      <c r="G52" s="173"/>
      <c r="H52" s="173"/>
      <c r="I52" s="173"/>
      <c r="J52" s="173"/>
      <c r="K52" s="173"/>
      <c r="L52" s="173"/>
      <c r="M52" s="173"/>
      <c r="N52" s="173"/>
      <c r="O52" s="173"/>
      <c r="P52" s="173"/>
      <c r="Q52" s="173"/>
    </row>
    <row r="53" spans="1:20" ht="23.25" customHeight="1" x14ac:dyDescent="0.2">
      <c r="A53" s="699" t="s">
        <v>798</v>
      </c>
      <c r="B53" s="699"/>
      <c r="C53" s="699"/>
      <c r="D53" s="699"/>
      <c r="E53" s="699"/>
      <c r="F53" s="699"/>
      <c r="G53" s="699"/>
      <c r="H53" s="699"/>
      <c r="I53" s="699"/>
      <c r="J53" s="699"/>
      <c r="K53" s="699"/>
      <c r="L53" s="699"/>
      <c r="M53" s="699"/>
      <c r="N53" s="699"/>
      <c r="O53" s="699"/>
      <c r="P53" s="699"/>
      <c r="Q53" s="699"/>
    </row>
    <row r="54" spans="1:20" ht="23.25" customHeight="1" x14ac:dyDescent="0.2">
      <c r="A54" s="652"/>
      <c r="B54" s="652"/>
      <c r="C54" s="652"/>
      <c r="D54" s="652"/>
      <c r="E54" s="652"/>
      <c r="F54" s="652"/>
      <c r="G54" s="652"/>
      <c r="H54" s="652"/>
      <c r="I54" s="652"/>
      <c r="J54" s="652"/>
      <c r="K54" s="652"/>
      <c r="L54" s="652"/>
      <c r="M54" s="652"/>
      <c r="N54" s="652"/>
      <c r="O54" s="652"/>
      <c r="P54" s="652"/>
      <c r="Q54" s="652"/>
    </row>
    <row r="55" spans="1:20" ht="23.25" x14ac:dyDescent="0.2">
      <c r="A55" s="3"/>
      <c r="B55" s="231"/>
      <c r="C55" s="231"/>
      <c r="D55" s="231"/>
      <c r="E55" s="231"/>
      <c r="F55" s="231"/>
      <c r="G55" s="231"/>
      <c r="H55" s="231"/>
      <c r="I55" s="231"/>
      <c r="J55" s="231"/>
      <c r="K55" s="231"/>
      <c r="L55" s="231"/>
      <c r="M55" s="600"/>
      <c r="N55" s="231"/>
      <c r="O55" s="231"/>
      <c r="P55" s="231"/>
      <c r="Q55" s="231"/>
    </row>
    <row r="56" spans="1:20" ht="21" customHeight="1" x14ac:dyDescent="0.2">
      <c r="A56" s="6"/>
      <c r="B56" s="6"/>
      <c r="C56" s="37"/>
      <c r="D56" s="3"/>
      <c r="E56" s="3"/>
      <c r="F56" s="3"/>
      <c r="G56" s="3"/>
      <c r="H56" s="3"/>
      <c r="I56" s="3"/>
      <c r="J56" s="3"/>
      <c r="K56" s="3"/>
      <c r="L56" s="3"/>
      <c r="M56" s="3"/>
      <c r="N56" s="3"/>
      <c r="O56" s="3"/>
      <c r="P56" s="3"/>
      <c r="Q56" s="3"/>
    </row>
    <row r="57" spans="1:20" ht="23.25" x14ac:dyDescent="0.2">
      <c r="A57" s="6"/>
      <c r="B57" s="6"/>
      <c r="C57" s="37"/>
      <c r="D57" s="3"/>
      <c r="E57" s="3"/>
      <c r="F57" s="3"/>
      <c r="G57" s="3"/>
      <c r="H57" s="3"/>
      <c r="I57" s="3"/>
      <c r="J57" s="3"/>
      <c r="K57" s="3"/>
      <c r="L57" s="3"/>
      <c r="M57" s="3"/>
      <c r="N57" s="3"/>
      <c r="O57" s="3"/>
      <c r="P57" s="3"/>
      <c r="Q57" s="3"/>
    </row>
    <row r="58" spans="1:20" ht="23.25" x14ac:dyDescent="0.2">
      <c r="A58" s="6"/>
      <c r="B58" s="6"/>
      <c r="C58" s="37"/>
      <c r="D58" s="3"/>
      <c r="E58" s="3"/>
      <c r="F58" s="3"/>
      <c r="G58" s="3"/>
      <c r="H58" s="3"/>
      <c r="I58" s="3"/>
      <c r="J58" s="3"/>
      <c r="K58" s="3"/>
      <c r="L58" s="3"/>
      <c r="M58" s="3"/>
      <c r="N58" s="3"/>
      <c r="O58" s="3"/>
      <c r="P58" s="3"/>
      <c r="Q58" s="3"/>
    </row>
    <row r="59" spans="1:20" ht="23.25" x14ac:dyDescent="0.2">
      <c r="A59" s="6"/>
      <c r="B59" s="6"/>
      <c r="C59" s="37"/>
      <c r="D59" s="3"/>
      <c r="E59" s="3"/>
      <c r="F59" s="3"/>
      <c r="G59" s="3"/>
      <c r="H59" s="3"/>
      <c r="I59" s="3"/>
      <c r="J59" s="3"/>
      <c r="K59" s="3"/>
      <c r="L59" s="3"/>
      <c r="M59" s="3"/>
      <c r="N59" s="3"/>
      <c r="O59" s="3"/>
      <c r="P59" s="3"/>
      <c r="Q59" s="3"/>
    </row>
    <row r="60" spans="1:20" ht="24.75" customHeight="1" x14ac:dyDescent="0.2">
      <c r="A60" s="6"/>
      <c r="B60" s="6"/>
      <c r="C60" s="37"/>
      <c r="D60" s="3"/>
      <c r="E60" s="3"/>
      <c r="F60" s="3"/>
      <c r="G60" s="3"/>
      <c r="H60" s="3"/>
      <c r="I60" s="3"/>
      <c r="J60" s="3"/>
      <c r="K60" s="3"/>
      <c r="L60" s="3"/>
      <c r="M60" s="3"/>
      <c r="N60" s="3"/>
      <c r="O60" s="3"/>
      <c r="P60" s="3"/>
      <c r="Q60" s="3"/>
    </row>
    <row r="61" spans="1:20" ht="29.25" customHeight="1" x14ac:dyDescent="0.2">
      <c r="A61" s="6"/>
      <c r="B61" s="6"/>
      <c r="C61" s="6"/>
      <c r="D61" s="3"/>
      <c r="E61" s="3"/>
      <c r="F61" s="3"/>
      <c r="G61" s="3"/>
      <c r="H61" s="3"/>
      <c r="I61" s="3"/>
      <c r="J61" s="3"/>
      <c r="K61" s="3"/>
      <c r="L61" s="3"/>
      <c r="M61" s="3"/>
      <c r="N61" s="3"/>
      <c r="O61" s="3"/>
      <c r="P61" s="3"/>
      <c r="Q61" s="3"/>
    </row>
    <row r="62" spans="1:20" ht="17.25" customHeight="1" x14ac:dyDescent="0.2">
      <c r="A62" s="6"/>
      <c r="B62" s="6"/>
      <c r="C62" s="6"/>
      <c r="D62" s="3"/>
      <c r="E62" s="3"/>
      <c r="F62" s="3"/>
      <c r="G62" s="3"/>
      <c r="H62" s="3"/>
      <c r="I62" s="3"/>
      <c r="J62" s="3"/>
      <c r="K62" s="3"/>
      <c r="L62" s="3"/>
      <c r="M62" s="3"/>
      <c r="N62" s="3"/>
      <c r="O62" s="3"/>
      <c r="P62" s="3"/>
      <c r="Q62" s="3"/>
    </row>
    <row r="63" spans="1:20" ht="23.25" x14ac:dyDescent="0.2">
      <c r="A63" s="6"/>
      <c r="B63" s="6"/>
      <c r="C63" s="6"/>
      <c r="D63" s="3"/>
      <c r="E63" s="3"/>
      <c r="F63" s="3"/>
      <c r="G63" s="3"/>
      <c r="H63" s="3"/>
      <c r="I63" s="3"/>
      <c r="J63" s="3"/>
      <c r="K63" s="3"/>
      <c r="L63" s="3"/>
      <c r="M63" s="3"/>
      <c r="N63" s="3"/>
      <c r="O63" s="3"/>
      <c r="P63" s="3"/>
      <c r="Q63" s="3"/>
    </row>
    <row r="64" spans="1:20" ht="23.25" x14ac:dyDescent="0.2">
      <c r="A64" s="6"/>
      <c r="B64" s="6"/>
      <c r="C64" s="6"/>
      <c r="D64" s="3"/>
      <c r="E64" s="3"/>
      <c r="F64" s="3"/>
      <c r="G64" s="3"/>
      <c r="H64" s="3"/>
      <c r="I64" s="3"/>
      <c r="J64" s="3"/>
      <c r="K64" s="3"/>
      <c r="L64" s="3"/>
      <c r="M64" s="3"/>
      <c r="N64" s="3"/>
      <c r="O64" s="3"/>
      <c r="P64" s="3"/>
      <c r="Q64" s="3"/>
    </row>
    <row r="65" spans="1:3" ht="21" customHeight="1" x14ac:dyDescent="0.2">
      <c r="A65" s="6"/>
      <c r="B65" s="6"/>
      <c r="C65" s="6"/>
    </row>
    <row r="66" spans="1:3" x14ac:dyDescent="0.2">
      <c r="A66" s="6"/>
      <c r="B66" s="6"/>
      <c r="C66" s="6"/>
    </row>
    <row r="67" spans="1:3" ht="25.5" customHeight="1" x14ac:dyDescent="0.2">
      <c r="A67" s="6"/>
      <c r="B67" s="6"/>
      <c r="C67" s="6"/>
    </row>
    <row r="68" spans="1:3" x14ac:dyDescent="0.2">
      <c r="A68" s="6"/>
      <c r="B68" s="6"/>
      <c r="C68" s="6"/>
    </row>
    <row r="69" spans="1:3" ht="26.25" customHeight="1" x14ac:dyDescent="0.2">
      <c r="A69" s="6"/>
      <c r="B69" s="6"/>
      <c r="C69" s="6"/>
    </row>
    <row r="70" spans="1:3" x14ac:dyDescent="0.2">
      <c r="A70" s="6"/>
      <c r="B70" s="6"/>
      <c r="C70" s="6"/>
    </row>
    <row r="71" spans="1:3" ht="25.5" customHeight="1" x14ac:dyDescent="0.2">
      <c r="A71" s="6"/>
      <c r="B71" s="6"/>
      <c r="C71" s="6"/>
    </row>
    <row r="72" spans="1:3" ht="25.5" customHeight="1" x14ac:dyDescent="0.2">
      <c r="A72" s="6"/>
      <c r="B72" s="6"/>
      <c r="C72" s="6"/>
    </row>
    <row r="73" spans="1:3" x14ac:dyDescent="0.2">
      <c r="A73" s="6"/>
      <c r="B73" s="6"/>
      <c r="C73" s="6"/>
    </row>
    <row r="74" spans="1:3" ht="28.5" customHeight="1" x14ac:dyDescent="0.2">
      <c r="A74" s="6"/>
      <c r="B74" s="6"/>
      <c r="C74" s="6"/>
    </row>
    <row r="75" spans="1:3" x14ac:dyDescent="0.2">
      <c r="A75" s="6"/>
      <c r="B75" s="6"/>
      <c r="C75" s="6"/>
    </row>
    <row r="76" spans="1:3" x14ac:dyDescent="0.2">
      <c r="A76" s="6"/>
      <c r="B76" s="6"/>
      <c r="C76" s="6"/>
    </row>
    <row r="77" spans="1:3" x14ac:dyDescent="0.2">
      <c r="A77" s="6"/>
      <c r="B77" s="6"/>
      <c r="C77" s="6"/>
    </row>
    <row r="78" spans="1:3" ht="12.75" customHeight="1" x14ac:dyDescent="0.2">
      <c r="A78" s="6"/>
      <c r="B78" s="6"/>
      <c r="C78" s="6"/>
    </row>
    <row r="79" spans="1:3" ht="20.25" customHeight="1" x14ac:dyDescent="0.2">
      <c r="A79" s="6"/>
      <c r="B79" s="6"/>
      <c r="C79" s="6"/>
    </row>
    <row r="80" spans="1:3" x14ac:dyDescent="0.2">
      <c r="A80" s="6"/>
      <c r="B80" s="6"/>
      <c r="C80" s="6"/>
    </row>
    <row r="81" spans="1:3" x14ac:dyDescent="0.2">
      <c r="A81" s="6"/>
      <c r="B81" s="6"/>
      <c r="C81" s="6"/>
    </row>
    <row r="82" spans="1:3" x14ac:dyDescent="0.2">
      <c r="A82" s="6"/>
      <c r="B82" s="6"/>
      <c r="C82" s="6"/>
    </row>
    <row r="83" spans="1:3" x14ac:dyDescent="0.2">
      <c r="A83" s="6"/>
      <c r="B83" s="6"/>
      <c r="C83" s="6"/>
    </row>
    <row r="84" spans="1:3" x14ac:dyDescent="0.2">
      <c r="A84" s="6"/>
      <c r="B84" s="6"/>
      <c r="C84" s="6"/>
    </row>
    <row r="85" spans="1:3" ht="22.5" customHeight="1" x14ac:dyDescent="0.2">
      <c r="A85" s="6"/>
      <c r="B85" s="6"/>
      <c r="C85" s="6"/>
    </row>
    <row r="86" spans="1:3" ht="24" customHeight="1" x14ac:dyDescent="0.2">
      <c r="A86" s="6"/>
      <c r="B86" s="6"/>
      <c r="C86" s="6"/>
    </row>
    <row r="87" spans="1:3" x14ac:dyDescent="0.2">
      <c r="A87" s="6"/>
      <c r="B87" s="6"/>
      <c r="C87" s="6"/>
    </row>
    <row r="88" spans="1:3" x14ac:dyDescent="0.2">
      <c r="A88" s="6"/>
      <c r="B88" s="6"/>
      <c r="C88" s="6"/>
    </row>
    <row r="89" spans="1:3" x14ac:dyDescent="0.2">
      <c r="A89" s="6"/>
      <c r="B89" s="6"/>
      <c r="C89" s="6"/>
    </row>
    <row r="90" spans="1:3" x14ac:dyDescent="0.2">
      <c r="A90" s="6"/>
      <c r="B90" s="6"/>
      <c r="C90" s="6"/>
    </row>
    <row r="91" spans="1:3" x14ac:dyDescent="0.2">
      <c r="A91" s="6"/>
      <c r="B91" s="6"/>
      <c r="C91" s="6"/>
    </row>
    <row r="92" spans="1:3" x14ac:dyDescent="0.2">
      <c r="A92" s="6"/>
      <c r="B92" s="6"/>
      <c r="C92" s="6"/>
    </row>
    <row r="93" spans="1:3" x14ac:dyDescent="0.2">
      <c r="A93" s="6"/>
      <c r="B93" s="6"/>
      <c r="C93" s="6"/>
    </row>
    <row r="94" spans="1:3" x14ac:dyDescent="0.2">
      <c r="A94" s="6"/>
      <c r="B94" s="6"/>
      <c r="C94" s="6"/>
    </row>
    <row r="95" spans="1:3" x14ac:dyDescent="0.2">
      <c r="A95" s="6"/>
      <c r="B95" s="6"/>
      <c r="C95" s="6"/>
    </row>
    <row r="96" spans="1:3" x14ac:dyDescent="0.2">
      <c r="A96" s="6"/>
      <c r="B96" s="6"/>
      <c r="C96" s="6"/>
    </row>
    <row r="97" spans="1:17" x14ac:dyDescent="0.2">
      <c r="A97" s="6"/>
      <c r="B97" s="6"/>
      <c r="C97" s="6"/>
    </row>
    <row r="98" spans="1:17" x14ac:dyDescent="0.2">
      <c r="A98" s="6"/>
      <c r="B98" s="6"/>
      <c r="C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P167" s="6"/>
      <c r="Q167" s="6"/>
    </row>
    <row r="168" spans="1:17" x14ac:dyDescent="0.2">
      <c r="A168" s="6"/>
      <c r="B168" s="6"/>
      <c r="C168" s="6"/>
      <c r="D168" s="6"/>
      <c r="E168" s="6"/>
      <c r="F168" s="6"/>
      <c r="G168" s="6"/>
      <c r="H168" s="6"/>
      <c r="I168" s="6"/>
      <c r="J168" s="6"/>
      <c r="K168" s="6"/>
      <c r="P168" s="6"/>
      <c r="Q168" s="6"/>
    </row>
    <row r="169" spans="1:17" x14ac:dyDescent="0.2">
      <c r="A169" s="6"/>
      <c r="B169" s="6"/>
      <c r="C169" s="6"/>
      <c r="D169" s="6"/>
      <c r="E169" s="6"/>
      <c r="F169" s="6"/>
      <c r="G169" s="6"/>
      <c r="H169" s="6"/>
      <c r="I169" s="6"/>
      <c r="J169" s="6"/>
      <c r="K169" s="6"/>
      <c r="P169" s="6"/>
      <c r="Q169" s="6"/>
    </row>
  </sheetData>
  <mergeCells count="57">
    <mergeCell ref="B45:F45"/>
    <mergeCell ref="A46:F46"/>
    <mergeCell ref="A53:Q53"/>
    <mergeCell ref="A54:Q54"/>
    <mergeCell ref="B44:F44"/>
    <mergeCell ref="B38:F38"/>
    <mergeCell ref="B39:F39"/>
    <mergeCell ref="B40:F40"/>
    <mergeCell ref="B41:F41"/>
    <mergeCell ref="B42:F42"/>
    <mergeCell ref="B43:F43"/>
    <mergeCell ref="B37:F37"/>
    <mergeCell ref="B26:F26"/>
    <mergeCell ref="B27:F27"/>
    <mergeCell ref="B28:F28"/>
    <mergeCell ref="B29:F29"/>
    <mergeCell ref="B30:F30"/>
    <mergeCell ref="B31:F31"/>
    <mergeCell ref="B32:F32"/>
    <mergeCell ref="B33:F33"/>
    <mergeCell ref="B34:F34"/>
    <mergeCell ref="B35:F35"/>
    <mergeCell ref="B36:F36"/>
    <mergeCell ref="B25:F25"/>
    <mergeCell ref="A19:A21"/>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s>
  <phoneticPr fontId="84" type="noConversion"/>
  <printOptions horizontalCentered="1"/>
  <pageMargins left="0.9055118110236221" right="0.70866141732283472" top="0.74803149606299213" bottom="0.74803149606299213" header="0.31496062992125984" footer="0.31496062992125984"/>
  <pageSetup scale="26" orientation="landscape" r:id="rId1"/>
  <headerFooter alignWithMargins="0">
    <oddFooter>&amp;C&amp;"Gotham Book,Negrita"&amp;18Principio Rector 2  &amp;"Gotham Book,Normal" &amp;P de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F8C3F2-A4B6-4BA9-9BB5-D1395D01ABE5}">
  <sheetPr>
    <tabColor rgb="FF00B0F0"/>
    <pageSetUpPr fitToPage="1"/>
  </sheetPr>
  <dimension ref="A1:V179"/>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85546875" style="2" customWidth="1"/>
    <col min="2" max="2" width="10.7109375" style="2" customWidth="1"/>
    <col min="3" max="3" width="20.7109375" style="2" customWidth="1"/>
    <col min="4" max="4" width="53.28515625" style="2" customWidth="1"/>
    <col min="5" max="6" width="20.7109375" style="2" customWidth="1"/>
    <col min="7" max="7" width="30.42578125" style="2" customWidth="1"/>
    <col min="8" max="8" width="25.7109375" style="2" customWidth="1"/>
    <col min="9" max="10" width="25.5703125" style="2" customWidth="1"/>
    <col min="11" max="11" width="24.5703125" style="2" customWidth="1"/>
    <col min="12" max="12" width="24.42578125" style="2" customWidth="1"/>
    <col min="13" max="13" width="40.85546875" style="2" customWidth="1"/>
    <col min="14" max="14" width="40.42578125" style="2" customWidth="1"/>
    <col min="15" max="15" width="32.5703125" style="2" customWidth="1"/>
    <col min="16" max="16" width="24.140625" style="2" customWidth="1"/>
    <col min="17" max="17" width="24.42578125" style="2" customWidth="1"/>
    <col min="18" max="18" width="11.7109375" style="2" bestFit="1" customWidth="1"/>
    <col min="19" max="19" width="15.42578125" style="2" bestFit="1" customWidth="1"/>
    <col min="20" max="20" width="26.28515625" style="2" bestFit="1" customWidth="1"/>
    <col min="21" max="22" width="29.570312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1</v>
      </c>
      <c r="B10" s="614"/>
      <c r="C10" s="614" t="s">
        <v>56</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5</v>
      </c>
      <c r="B13" s="614"/>
      <c r="C13" s="614" t="s">
        <v>128</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22"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22" s="3" customFormat="1" ht="12" customHeight="1" x14ac:dyDescent="0.2">
      <c r="A18" s="118"/>
      <c r="B18" s="118"/>
      <c r="C18" s="118"/>
      <c r="D18" s="118"/>
      <c r="E18" s="118"/>
      <c r="F18" s="118"/>
      <c r="G18" s="118"/>
      <c r="H18" s="118"/>
      <c r="I18" s="118"/>
      <c r="J18" s="118"/>
      <c r="K18" s="118"/>
      <c r="L18" s="118"/>
      <c r="M18" s="118"/>
      <c r="N18" s="118"/>
      <c r="O18" s="118"/>
      <c r="P18" s="118"/>
      <c r="Q18" s="118"/>
    </row>
    <row r="19" spans="1:22"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22"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22"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22" s="3" customFormat="1" ht="39.75" customHeight="1" x14ac:dyDescent="0.5">
      <c r="A22" s="141"/>
      <c r="B22" s="654"/>
      <c r="C22" s="655"/>
      <c r="D22" s="655"/>
      <c r="E22" s="655"/>
      <c r="F22" s="655"/>
      <c r="G22" s="107"/>
      <c r="H22" s="110"/>
      <c r="I22" s="110"/>
      <c r="J22" s="110"/>
      <c r="K22" s="108"/>
      <c r="L22" s="108"/>
      <c r="M22" s="132"/>
      <c r="N22" s="132"/>
      <c r="O22" s="132"/>
      <c r="P22" s="108"/>
      <c r="Q22" s="108"/>
    </row>
    <row r="23" spans="1:22" s="3" customFormat="1" ht="76.5" customHeight="1" x14ac:dyDescent="0.2">
      <c r="A23" s="244">
        <v>55</v>
      </c>
      <c r="B23" s="657" t="s">
        <v>457</v>
      </c>
      <c r="C23" s="657"/>
      <c r="D23" s="657"/>
      <c r="E23" s="657"/>
      <c r="F23" s="657"/>
      <c r="G23" s="244" t="str">
        <f>+G24</f>
        <v>Varios</v>
      </c>
      <c r="H23" s="182">
        <v>178</v>
      </c>
      <c r="I23" s="182">
        <v>178</v>
      </c>
      <c r="J23" s="182">
        <v>0</v>
      </c>
      <c r="K23" s="178">
        <v>0</v>
      </c>
      <c r="L23" s="178">
        <v>0</v>
      </c>
      <c r="M23" s="183">
        <v>13842110</v>
      </c>
      <c r="N23" s="183">
        <v>16417259</v>
      </c>
      <c r="O23" s="183">
        <v>15226385</v>
      </c>
      <c r="P23" s="178">
        <v>1.1000046235725622</v>
      </c>
      <c r="Q23" s="178">
        <v>0.92746206903357009</v>
      </c>
      <c r="R23" s="10"/>
      <c r="S23" s="10"/>
      <c r="T23" s="10"/>
      <c r="U23" s="10"/>
      <c r="V23" s="10"/>
    </row>
    <row r="24" spans="1:22" s="3" customFormat="1" ht="51" customHeight="1" x14ac:dyDescent="0.2">
      <c r="A24" s="176">
        <v>543</v>
      </c>
      <c r="B24" s="659" t="s">
        <v>69</v>
      </c>
      <c r="C24" s="659"/>
      <c r="D24" s="659"/>
      <c r="E24" s="659"/>
      <c r="F24" s="659"/>
      <c r="G24" s="244" t="s">
        <v>28</v>
      </c>
      <c r="H24" s="182">
        <v>178</v>
      </c>
      <c r="I24" s="182">
        <v>178</v>
      </c>
      <c r="J24" s="182">
        <v>0</v>
      </c>
      <c r="K24" s="178">
        <v>0</v>
      </c>
      <c r="L24" s="178">
        <v>0</v>
      </c>
      <c r="M24" s="183">
        <v>13842110</v>
      </c>
      <c r="N24" s="183">
        <v>16417259</v>
      </c>
      <c r="O24" s="183">
        <v>15226385</v>
      </c>
      <c r="P24" s="178">
        <v>1.1000046235725622</v>
      </c>
      <c r="Q24" s="178">
        <v>0.92746206903357009</v>
      </c>
      <c r="R24" s="10"/>
      <c r="S24" s="10"/>
      <c r="T24" s="10"/>
      <c r="U24" s="10"/>
      <c r="V24" s="10"/>
    </row>
    <row r="25" spans="1:22" s="3" customFormat="1" ht="51.75" customHeight="1" x14ac:dyDescent="0.2">
      <c r="A25" s="227">
        <v>1</v>
      </c>
      <c r="B25" s="660" t="s">
        <v>450</v>
      </c>
      <c r="C25" s="660"/>
      <c r="D25" s="660"/>
      <c r="E25" s="660"/>
      <c r="F25" s="660"/>
      <c r="G25" s="227" t="s">
        <v>99</v>
      </c>
      <c r="H25" s="156">
        <v>109</v>
      </c>
      <c r="I25" s="156">
        <v>109</v>
      </c>
      <c r="J25" s="156" t="s">
        <v>199</v>
      </c>
      <c r="K25" s="180">
        <v>0</v>
      </c>
      <c r="L25" s="180">
        <v>0</v>
      </c>
      <c r="M25" s="163">
        <v>13842110</v>
      </c>
      <c r="N25" s="163">
        <v>16417259</v>
      </c>
      <c r="O25" s="163">
        <v>15226385</v>
      </c>
      <c r="P25" s="180">
        <v>1.1000046235725622</v>
      </c>
      <c r="Q25" s="180">
        <v>0.92746206903357009</v>
      </c>
      <c r="R25" s="10"/>
      <c r="S25" s="10"/>
      <c r="T25" s="10"/>
      <c r="U25" s="10"/>
      <c r="V25" s="10"/>
    </row>
    <row r="26" spans="1:22" s="3" customFormat="1" ht="42.75" customHeight="1" x14ac:dyDescent="0.2">
      <c r="A26" s="227">
        <v>2</v>
      </c>
      <c r="B26" s="651" t="s">
        <v>693</v>
      </c>
      <c r="C26" s="652"/>
      <c r="D26" s="652"/>
      <c r="E26" s="652"/>
      <c r="F26" s="653"/>
      <c r="G26" s="227" t="s">
        <v>46</v>
      </c>
      <c r="H26" s="156">
        <v>2</v>
      </c>
      <c r="I26" s="156">
        <v>2</v>
      </c>
      <c r="J26" s="156" t="s">
        <v>199</v>
      </c>
      <c r="K26" s="180">
        <v>0</v>
      </c>
      <c r="L26" s="180">
        <v>0</v>
      </c>
      <c r="M26" s="163" t="s">
        <v>394</v>
      </c>
      <c r="N26" s="163" t="s">
        <v>394</v>
      </c>
      <c r="O26" s="163" t="s">
        <v>394</v>
      </c>
      <c r="P26" s="180" t="s">
        <v>394</v>
      </c>
      <c r="Q26" s="180" t="s">
        <v>394</v>
      </c>
      <c r="R26" s="10"/>
      <c r="S26" s="10"/>
      <c r="T26" s="10"/>
      <c r="U26" s="10"/>
      <c r="V26" s="10"/>
    </row>
    <row r="27" spans="1:22" s="3" customFormat="1" ht="43.5" customHeight="1" x14ac:dyDescent="0.2">
      <c r="A27" s="227">
        <v>3</v>
      </c>
      <c r="B27" s="651" t="s">
        <v>451</v>
      </c>
      <c r="C27" s="652"/>
      <c r="D27" s="652"/>
      <c r="E27" s="652"/>
      <c r="F27" s="653"/>
      <c r="G27" s="227" t="s">
        <v>181</v>
      </c>
      <c r="H27" s="156">
        <v>1</v>
      </c>
      <c r="I27" s="156">
        <v>1</v>
      </c>
      <c r="J27" s="156" t="s">
        <v>199</v>
      </c>
      <c r="K27" s="180">
        <v>0</v>
      </c>
      <c r="L27" s="180">
        <v>0</v>
      </c>
      <c r="M27" s="163" t="s">
        <v>394</v>
      </c>
      <c r="N27" s="163" t="s">
        <v>394</v>
      </c>
      <c r="O27" s="163" t="s">
        <v>394</v>
      </c>
      <c r="P27" s="180" t="s">
        <v>394</v>
      </c>
      <c r="Q27" s="180" t="s">
        <v>394</v>
      </c>
    </row>
    <row r="28" spans="1:22" s="3" customFormat="1" ht="52.5" customHeight="1" x14ac:dyDescent="0.2">
      <c r="A28" s="227">
        <v>4</v>
      </c>
      <c r="B28" s="651" t="s">
        <v>452</v>
      </c>
      <c r="C28" s="652"/>
      <c r="D28" s="652"/>
      <c r="E28" s="652"/>
      <c r="F28" s="653"/>
      <c r="G28" s="161" t="s">
        <v>46</v>
      </c>
      <c r="H28" s="156">
        <v>62</v>
      </c>
      <c r="I28" s="156">
        <v>62</v>
      </c>
      <c r="J28" s="156" t="s">
        <v>199</v>
      </c>
      <c r="K28" s="180">
        <v>0</v>
      </c>
      <c r="L28" s="180">
        <v>0</v>
      </c>
      <c r="M28" s="163" t="s">
        <v>394</v>
      </c>
      <c r="N28" s="163" t="s">
        <v>394</v>
      </c>
      <c r="O28" s="163" t="s">
        <v>394</v>
      </c>
      <c r="P28" s="180" t="s">
        <v>394</v>
      </c>
      <c r="Q28" s="180" t="s">
        <v>394</v>
      </c>
    </row>
    <row r="29" spans="1:22" s="12" customFormat="1" ht="43.5" customHeight="1" x14ac:dyDescent="0.2">
      <c r="A29" s="227">
        <v>5</v>
      </c>
      <c r="B29" s="651" t="s">
        <v>453</v>
      </c>
      <c r="C29" s="652"/>
      <c r="D29" s="652"/>
      <c r="E29" s="652"/>
      <c r="F29" s="653"/>
      <c r="G29" s="227" t="s">
        <v>46</v>
      </c>
      <c r="H29" s="156">
        <v>4</v>
      </c>
      <c r="I29" s="156">
        <v>4</v>
      </c>
      <c r="J29" s="156" t="s">
        <v>199</v>
      </c>
      <c r="K29" s="495">
        <v>0</v>
      </c>
      <c r="L29" s="495">
        <v>0</v>
      </c>
      <c r="M29" s="163" t="s">
        <v>394</v>
      </c>
      <c r="N29" s="163" t="s">
        <v>394</v>
      </c>
      <c r="O29" s="163" t="s">
        <v>394</v>
      </c>
      <c r="P29" s="180" t="s">
        <v>394</v>
      </c>
      <c r="Q29" s="178" t="s">
        <v>394</v>
      </c>
    </row>
    <row r="30" spans="1:22" s="3" customFormat="1" ht="91.5" customHeight="1" x14ac:dyDescent="0.2">
      <c r="A30" s="244"/>
      <c r="B30" s="696"/>
      <c r="C30" s="697"/>
      <c r="D30" s="697"/>
      <c r="E30" s="697"/>
      <c r="F30" s="698"/>
      <c r="G30" s="244"/>
      <c r="H30" s="182"/>
      <c r="I30" s="182"/>
      <c r="J30" s="182"/>
      <c r="K30" s="178"/>
      <c r="L30" s="178"/>
      <c r="M30" s="183"/>
      <c r="N30" s="183"/>
      <c r="O30" s="183"/>
      <c r="P30" s="178"/>
      <c r="Q30" s="178"/>
    </row>
    <row r="31" spans="1:22" s="3" customFormat="1" ht="99" customHeight="1" x14ac:dyDescent="0.2">
      <c r="A31" s="244">
        <v>66</v>
      </c>
      <c r="B31" s="673" t="s">
        <v>70</v>
      </c>
      <c r="C31" s="674"/>
      <c r="D31" s="674"/>
      <c r="E31" s="674"/>
      <c r="F31" s="675"/>
      <c r="G31" s="244" t="str">
        <f>G32</f>
        <v>Varios</v>
      </c>
      <c r="H31" s="182">
        <v>12</v>
      </c>
      <c r="I31" s="182">
        <v>12</v>
      </c>
      <c r="J31" s="182">
        <v>9</v>
      </c>
      <c r="K31" s="178">
        <v>0.75</v>
      </c>
      <c r="L31" s="178">
        <v>0.75</v>
      </c>
      <c r="M31" s="183">
        <v>11907500</v>
      </c>
      <c r="N31" s="183">
        <v>22642777</v>
      </c>
      <c r="O31" s="183">
        <v>18751528</v>
      </c>
      <c r="P31" s="178">
        <v>1.5747661557841697</v>
      </c>
      <c r="Q31" s="178">
        <v>0.82814612359605888</v>
      </c>
    </row>
    <row r="32" spans="1:22" s="3" customFormat="1" ht="57" customHeight="1" x14ac:dyDescent="0.2">
      <c r="A32" s="244">
        <v>542</v>
      </c>
      <c r="B32" s="696" t="s">
        <v>71</v>
      </c>
      <c r="C32" s="697"/>
      <c r="D32" s="697"/>
      <c r="E32" s="697"/>
      <c r="F32" s="698"/>
      <c r="G32" s="244" t="s">
        <v>28</v>
      </c>
      <c r="H32" s="182">
        <v>12</v>
      </c>
      <c r="I32" s="182">
        <v>12</v>
      </c>
      <c r="J32" s="182">
        <v>9</v>
      </c>
      <c r="K32" s="178">
        <v>0.75</v>
      </c>
      <c r="L32" s="178">
        <v>0.75</v>
      </c>
      <c r="M32" s="183">
        <v>11907500</v>
      </c>
      <c r="N32" s="183">
        <v>22642777</v>
      </c>
      <c r="O32" s="183">
        <v>18751528</v>
      </c>
      <c r="P32" s="178">
        <v>1.5747661557841697</v>
      </c>
      <c r="Q32" s="178">
        <v>0.82814612359605888</v>
      </c>
    </row>
    <row r="33" spans="1:20" s="3" customFormat="1" ht="48" customHeight="1" x14ac:dyDescent="0.2">
      <c r="A33" s="227">
        <v>1</v>
      </c>
      <c r="B33" s="651" t="s">
        <v>454</v>
      </c>
      <c r="C33" s="652"/>
      <c r="D33" s="652"/>
      <c r="E33" s="652"/>
      <c r="F33" s="653"/>
      <c r="G33" s="227" t="s">
        <v>197</v>
      </c>
      <c r="H33" s="156">
        <v>4</v>
      </c>
      <c r="I33" s="156">
        <v>4</v>
      </c>
      <c r="J33" s="156">
        <v>3</v>
      </c>
      <c r="K33" s="180">
        <v>0.75</v>
      </c>
      <c r="L33" s="180">
        <v>0.75</v>
      </c>
      <c r="M33" s="163">
        <v>11907500</v>
      </c>
      <c r="N33" s="163">
        <v>22642777</v>
      </c>
      <c r="O33" s="163">
        <v>18751528</v>
      </c>
      <c r="P33" s="180">
        <v>1.5747661557841697</v>
      </c>
      <c r="Q33" s="180">
        <v>0.82814612359605888</v>
      </c>
    </row>
    <row r="34" spans="1:20" s="3" customFormat="1" ht="39.75" customHeight="1" x14ac:dyDescent="0.2">
      <c r="A34" s="227">
        <v>2</v>
      </c>
      <c r="B34" s="660" t="s">
        <v>455</v>
      </c>
      <c r="C34" s="660"/>
      <c r="D34" s="660"/>
      <c r="E34" s="660"/>
      <c r="F34" s="660"/>
      <c r="G34" s="227" t="s">
        <v>185</v>
      </c>
      <c r="H34" s="156">
        <v>4</v>
      </c>
      <c r="I34" s="156">
        <v>4</v>
      </c>
      <c r="J34" s="156">
        <v>3</v>
      </c>
      <c r="K34" s="180">
        <v>0.75</v>
      </c>
      <c r="L34" s="180">
        <v>0.75</v>
      </c>
      <c r="M34" s="183" t="s">
        <v>394</v>
      </c>
      <c r="N34" s="183" t="s">
        <v>394</v>
      </c>
      <c r="O34" s="183" t="s">
        <v>394</v>
      </c>
      <c r="P34" s="178" t="s">
        <v>394</v>
      </c>
      <c r="Q34" s="178" t="s">
        <v>394</v>
      </c>
    </row>
    <row r="35" spans="1:20" s="3" customFormat="1" ht="54.75" customHeight="1" x14ac:dyDescent="0.2">
      <c r="A35" s="160">
        <v>3</v>
      </c>
      <c r="B35" s="660" t="s">
        <v>456</v>
      </c>
      <c r="C35" s="660"/>
      <c r="D35" s="660"/>
      <c r="E35" s="660"/>
      <c r="F35" s="660"/>
      <c r="G35" s="227" t="s">
        <v>101</v>
      </c>
      <c r="H35" s="156">
        <v>4</v>
      </c>
      <c r="I35" s="156">
        <v>4</v>
      </c>
      <c r="J35" s="156">
        <v>3</v>
      </c>
      <c r="K35" s="180">
        <v>0.75</v>
      </c>
      <c r="L35" s="180">
        <v>0.75</v>
      </c>
      <c r="M35" s="183" t="s">
        <v>394</v>
      </c>
      <c r="N35" s="183" t="s">
        <v>394</v>
      </c>
      <c r="O35" s="183" t="s">
        <v>394</v>
      </c>
      <c r="P35" s="178" t="s">
        <v>394</v>
      </c>
      <c r="Q35" s="178" t="s">
        <v>394</v>
      </c>
    </row>
    <row r="36" spans="1:20" ht="14.25" customHeight="1" x14ac:dyDescent="0.2">
      <c r="A36" s="176"/>
      <c r="B36" s="676"/>
      <c r="C36" s="676"/>
      <c r="D36" s="676"/>
      <c r="E36" s="676"/>
      <c r="F36" s="676"/>
      <c r="G36" s="244"/>
      <c r="H36" s="182"/>
      <c r="I36" s="182"/>
      <c r="J36" s="182"/>
      <c r="K36" s="178"/>
      <c r="L36" s="178"/>
      <c r="M36" s="183"/>
      <c r="N36" s="183"/>
      <c r="O36" s="183"/>
      <c r="P36" s="178"/>
      <c r="Q36" s="178"/>
    </row>
    <row r="37" spans="1:20" ht="14.25" customHeight="1" x14ac:dyDescent="0.35">
      <c r="A37" s="176"/>
      <c r="B37" s="657"/>
      <c r="C37" s="677"/>
      <c r="D37" s="677"/>
      <c r="E37" s="677"/>
      <c r="F37" s="677"/>
      <c r="G37" s="177"/>
      <c r="H37" s="182"/>
      <c r="I37" s="182"/>
      <c r="J37" s="182"/>
      <c r="K37" s="178"/>
      <c r="L37" s="178"/>
      <c r="M37" s="181"/>
      <c r="N37" s="181"/>
      <c r="O37" s="181"/>
      <c r="P37" s="178"/>
      <c r="Q37" s="178"/>
    </row>
    <row r="38" spans="1:20" ht="12.75" customHeight="1" x14ac:dyDescent="0.2">
      <c r="A38" s="176"/>
      <c r="B38" s="659"/>
      <c r="C38" s="659"/>
      <c r="D38" s="659"/>
      <c r="E38" s="659"/>
      <c r="F38" s="659"/>
      <c r="G38" s="244"/>
      <c r="H38" s="182"/>
      <c r="I38" s="182"/>
      <c r="J38" s="182"/>
      <c r="K38" s="178"/>
      <c r="L38" s="178"/>
      <c r="M38" s="183"/>
      <c r="N38" s="183"/>
      <c r="O38" s="183"/>
      <c r="P38" s="178"/>
      <c r="Q38" s="178"/>
    </row>
    <row r="39" spans="1:20" ht="15" customHeight="1" x14ac:dyDescent="0.2">
      <c r="A39" s="160"/>
      <c r="B39" s="651"/>
      <c r="C39" s="652"/>
      <c r="D39" s="652"/>
      <c r="E39" s="652"/>
      <c r="F39" s="653"/>
      <c r="G39" s="227"/>
      <c r="H39" s="156"/>
      <c r="I39" s="156"/>
      <c r="J39" s="156"/>
      <c r="K39" s="180"/>
      <c r="L39" s="180"/>
      <c r="M39" s="163"/>
      <c r="N39" s="163"/>
      <c r="O39" s="163"/>
      <c r="P39" s="180"/>
      <c r="Q39" s="180"/>
    </row>
    <row r="40" spans="1:20" ht="8.25" customHeight="1" x14ac:dyDescent="0.2">
      <c r="A40" s="160"/>
      <c r="B40" s="651"/>
      <c r="C40" s="652"/>
      <c r="D40" s="652"/>
      <c r="E40" s="652"/>
      <c r="F40" s="653"/>
      <c r="G40" s="227"/>
      <c r="H40" s="156"/>
      <c r="I40" s="156"/>
      <c r="J40" s="156"/>
      <c r="K40" s="180"/>
      <c r="L40" s="180"/>
      <c r="M40" s="183"/>
      <c r="N40" s="183"/>
      <c r="O40" s="183"/>
      <c r="P40" s="178"/>
      <c r="Q40" s="178"/>
    </row>
    <row r="41" spans="1:20" ht="8.25" customHeight="1" x14ac:dyDescent="0.2">
      <c r="A41" s="160"/>
      <c r="B41" s="651"/>
      <c r="C41" s="652"/>
      <c r="D41" s="652"/>
      <c r="E41" s="652"/>
      <c r="F41" s="653"/>
      <c r="G41" s="227"/>
      <c r="H41" s="156"/>
      <c r="I41" s="156"/>
      <c r="J41" s="156"/>
      <c r="K41" s="180"/>
      <c r="L41" s="180"/>
      <c r="M41" s="183"/>
      <c r="N41" s="183"/>
      <c r="O41" s="183"/>
      <c r="P41" s="178"/>
      <c r="Q41" s="178"/>
    </row>
    <row r="42" spans="1:20" ht="16.5" customHeight="1" x14ac:dyDescent="0.2">
      <c r="A42" s="160"/>
      <c r="B42" s="651"/>
      <c r="C42" s="652"/>
      <c r="D42" s="652"/>
      <c r="E42" s="652"/>
      <c r="F42" s="653"/>
      <c r="G42" s="227"/>
      <c r="H42" s="156"/>
      <c r="I42" s="156"/>
      <c r="J42" s="156"/>
      <c r="K42" s="180"/>
      <c r="L42" s="180"/>
      <c r="M42" s="183"/>
      <c r="N42" s="183"/>
      <c r="O42" s="183"/>
      <c r="P42" s="178"/>
      <c r="Q42" s="178"/>
    </row>
    <row r="43" spans="1:20" ht="13.5" customHeight="1" x14ac:dyDescent="0.2">
      <c r="A43" s="160"/>
      <c r="B43" s="661"/>
      <c r="C43" s="661"/>
      <c r="D43" s="661"/>
      <c r="E43" s="661"/>
      <c r="F43" s="661"/>
      <c r="G43" s="227"/>
      <c r="H43" s="156"/>
      <c r="I43" s="156"/>
      <c r="J43" s="156"/>
      <c r="K43" s="180"/>
      <c r="L43" s="180"/>
      <c r="M43" s="163"/>
      <c r="N43" s="163"/>
      <c r="O43" s="163"/>
      <c r="P43" s="180"/>
      <c r="Q43" s="180"/>
    </row>
    <row r="44" spans="1:20" ht="12" customHeight="1" x14ac:dyDescent="0.2">
      <c r="A44" s="227"/>
      <c r="B44" s="692"/>
      <c r="C44" s="693"/>
      <c r="D44" s="693"/>
      <c r="E44" s="693"/>
      <c r="F44" s="694"/>
      <c r="G44" s="227"/>
      <c r="H44" s="156"/>
      <c r="I44" s="156"/>
      <c r="J44" s="156"/>
      <c r="K44" s="180"/>
      <c r="L44" s="180"/>
      <c r="M44" s="163"/>
      <c r="N44" s="163"/>
      <c r="O44" s="163"/>
      <c r="P44" s="180"/>
      <c r="Q44" s="180"/>
    </row>
    <row r="45" spans="1:20" ht="13.5" customHeight="1" x14ac:dyDescent="0.2">
      <c r="A45" s="227"/>
      <c r="B45" s="660"/>
      <c r="C45" s="660"/>
      <c r="D45" s="660"/>
      <c r="E45" s="660"/>
      <c r="F45" s="660"/>
      <c r="G45" s="160"/>
      <c r="H45" s="156"/>
      <c r="I45" s="156"/>
      <c r="J45" s="156"/>
      <c r="K45" s="180"/>
      <c r="L45" s="180"/>
      <c r="M45" s="156"/>
      <c r="N45" s="156"/>
      <c r="O45" s="156"/>
      <c r="P45" s="180"/>
      <c r="Q45" s="180"/>
    </row>
    <row r="46" spans="1:20" ht="34.5" customHeight="1" x14ac:dyDescent="0.2">
      <c r="A46" s="671" t="s">
        <v>476</v>
      </c>
      <c r="B46" s="663"/>
      <c r="C46" s="663"/>
      <c r="D46" s="663"/>
      <c r="E46" s="663"/>
      <c r="F46" s="663"/>
      <c r="G46" s="167" t="s">
        <v>28</v>
      </c>
      <c r="H46" s="167">
        <v>190</v>
      </c>
      <c r="I46" s="167">
        <v>190</v>
      </c>
      <c r="J46" s="167">
        <v>9</v>
      </c>
      <c r="K46" s="184">
        <v>4.736842105263158E-2</v>
      </c>
      <c r="L46" s="184">
        <v>4.736842105263158E-2</v>
      </c>
      <c r="M46" s="245">
        <v>25749610</v>
      </c>
      <c r="N46" s="245">
        <v>39060036</v>
      </c>
      <c r="O46" s="245">
        <v>33977913</v>
      </c>
      <c r="P46" s="184">
        <v>1.3195505873681193</v>
      </c>
      <c r="Q46" s="318">
        <v>0.86988944403430657</v>
      </c>
    </row>
    <row r="47" spans="1:20" ht="12.75" customHeight="1" x14ac:dyDescent="0.2">
      <c r="A47" s="170"/>
      <c r="B47" s="170"/>
      <c r="C47" s="170"/>
      <c r="D47" s="170"/>
      <c r="E47" s="170"/>
      <c r="F47" s="170"/>
      <c r="G47" s="170"/>
      <c r="H47" s="170"/>
      <c r="I47" s="170"/>
      <c r="J47" s="170"/>
      <c r="K47" s="170"/>
      <c r="L47" s="170"/>
      <c r="M47" s="170"/>
      <c r="N47" s="170"/>
      <c r="O47" s="170"/>
      <c r="P47" s="170"/>
      <c r="Q47" s="170"/>
      <c r="T47" s="412"/>
    </row>
    <row r="48" spans="1:20" ht="20.25" customHeight="1" x14ac:dyDescent="0.2">
      <c r="A48" s="170" t="s">
        <v>200</v>
      </c>
      <c r="B48" s="170"/>
      <c r="C48" s="170"/>
      <c r="D48" s="170"/>
      <c r="E48" s="170"/>
      <c r="F48" s="170"/>
      <c r="G48" s="170"/>
      <c r="H48" s="170"/>
      <c r="I48" s="170"/>
      <c r="J48" s="170"/>
      <c r="K48" s="170"/>
      <c r="L48" s="170"/>
      <c r="M48" s="170"/>
      <c r="N48" s="170"/>
      <c r="O48" s="170"/>
      <c r="P48" s="170"/>
      <c r="Q48" s="170"/>
      <c r="T48" s="412"/>
    </row>
    <row r="49" spans="1:20" ht="24" customHeight="1" x14ac:dyDescent="0.2">
      <c r="A49" s="173" t="s">
        <v>23</v>
      </c>
      <c r="B49" s="170"/>
      <c r="C49" s="170"/>
      <c r="D49" s="170"/>
      <c r="E49" s="170"/>
      <c r="F49" s="170"/>
      <c r="G49" s="170"/>
      <c r="H49" s="170"/>
      <c r="I49" s="170"/>
      <c r="J49" s="170"/>
      <c r="K49" s="170"/>
      <c r="L49" s="170"/>
      <c r="M49" s="170"/>
      <c r="N49" s="170"/>
      <c r="O49" s="170"/>
      <c r="P49" s="170"/>
      <c r="Q49" s="175" t="s">
        <v>52</v>
      </c>
      <c r="T49" s="413"/>
    </row>
    <row r="50" spans="1:20" ht="21.75" customHeight="1" x14ac:dyDescent="0.2">
      <c r="A50" s="700" t="s">
        <v>760</v>
      </c>
      <c r="B50" s="700"/>
      <c r="C50" s="700"/>
      <c r="D50" s="700"/>
      <c r="E50" s="700"/>
      <c r="F50" s="700"/>
      <c r="G50" s="700"/>
      <c r="H50" s="700"/>
      <c r="I50" s="700"/>
      <c r="J50" s="700"/>
      <c r="K50" s="700"/>
      <c r="L50" s="700"/>
      <c r="M50" s="700"/>
      <c r="N50" s="700"/>
      <c r="O50" s="700"/>
      <c r="P50" s="700"/>
      <c r="Q50" s="700"/>
    </row>
    <row r="51" spans="1:20" ht="23.25" x14ac:dyDescent="0.2">
      <c r="A51" s="647" t="s">
        <v>766</v>
      </c>
      <c r="B51" s="647"/>
      <c r="C51" s="647"/>
      <c r="D51" s="647"/>
      <c r="E51" s="647"/>
      <c r="F51" s="647"/>
      <c r="G51" s="647"/>
      <c r="H51" s="647"/>
      <c r="I51" s="647"/>
      <c r="J51" s="647"/>
      <c r="K51" s="647"/>
      <c r="L51" s="647"/>
      <c r="M51" s="647"/>
      <c r="N51" s="647"/>
      <c r="O51" s="647"/>
      <c r="P51" s="647"/>
      <c r="Q51" s="647"/>
    </row>
    <row r="52" spans="1:20" ht="19.5" customHeight="1" x14ac:dyDescent="0.2">
      <c r="A52" s="647" t="s">
        <v>801</v>
      </c>
      <c r="B52" s="647"/>
      <c r="C52" s="647"/>
      <c r="D52" s="647"/>
      <c r="E52" s="647"/>
      <c r="F52" s="647"/>
      <c r="G52" s="647"/>
      <c r="H52" s="647"/>
      <c r="I52" s="647"/>
      <c r="J52" s="647"/>
      <c r="K52" s="647"/>
      <c r="L52" s="647"/>
      <c r="M52" s="647"/>
      <c r="N52" s="647"/>
      <c r="O52" s="647"/>
      <c r="P52" s="647"/>
      <c r="Q52" s="647"/>
    </row>
    <row r="53" spans="1:20" ht="23.25" customHeight="1" x14ac:dyDescent="0.2">
      <c r="A53" s="700" t="s">
        <v>802</v>
      </c>
      <c r="B53" s="700"/>
      <c r="C53" s="700"/>
      <c r="D53" s="700"/>
      <c r="E53" s="700"/>
      <c r="F53" s="700"/>
      <c r="G53" s="700"/>
      <c r="H53" s="700"/>
      <c r="I53" s="700"/>
      <c r="J53" s="700"/>
      <c r="K53" s="700"/>
      <c r="L53" s="700"/>
      <c r="M53" s="700"/>
      <c r="N53" s="700"/>
      <c r="O53" s="700"/>
      <c r="P53" s="700"/>
      <c r="Q53" s="700"/>
    </row>
    <row r="54" spans="1:20" ht="23.25" customHeight="1" x14ac:dyDescent="0.2">
      <c r="A54" s="652" t="s">
        <v>767</v>
      </c>
      <c r="B54" s="652"/>
      <c r="C54" s="652"/>
      <c r="D54" s="652"/>
      <c r="E54" s="652"/>
      <c r="F54" s="652"/>
      <c r="G54" s="652"/>
      <c r="H54" s="652"/>
      <c r="I54" s="652"/>
      <c r="J54" s="652"/>
      <c r="K54" s="652"/>
      <c r="L54" s="652"/>
      <c r="M54" s="652"/>
      <c r="N54" s="652"/>
      <c r="O54" s="652"/>
      <c r="P54" s="652"/>
      <c r="Q54" s="652"/>
    </row>
    <row r="55" spans="1:20" ht="23.25" x14ac:dyDescent="0.35">
      <c r="A55" s="18"/>
      <c r="B55" s="231"/>
      <c r="C55" s="231"/>
      <c r="D55" s="231"/>
      <c r="E55" s="231"/>
      <c r="F55" s="231"/>
      <c r="G55" s="231"/>
      <c r="H55" s="231"/>
      <c r="I55" s="231"/>
      <c r="J55" s="231"/>
      <c r="K55" s="231"/>
      <c r="L55" s="231"/>
      <c r="M55" s="231"/>
      <c r="N55" s="231"/>
      <c r="O55" s="231"/>
      <c r="P55" s="231"/>
      <c r="Q55" s="231"/>
    </row>
    <row r="56" spans="1:20" ht="21" customHeight="1" x14ac:dyDescent="0.2">
      <c r="A56" s="3"/>
      <c r="B56" s="231"/>
      <c r="C56" s="231"/>
      <c r="D56" s="231"/>
      <c r="E56" s="231"/>
      <c r="F56" s="231"/>
      <c r="G56" s="231"/>
      <c r="H56" s="231"/>
      <c r="I56" s="231"/>
      <c r="J56" s="231"/>
      <c r="K56" s="231"/>
      <c r="L56" s="231"/>
      <c r="M56" s="231"/>
      <c r="N56" s="231"/>
      <c r="O56" s="231"/>
      <c r="P56" s="231"/>
      <c r="Q56" s="231"/>
    </row>
    <row r="57" spans="1:20" ht="23.25" x14ac:dyDescent="0.2">
      <c r="A57" s="3"/>
      <c r="B57" s="231"/>
      <c r="C57" s="231"/>
      <c r="D57" s="231"/>
      <c r="E57" s="231"/>
      <c r="F57" s="231"/>
      <c r="G57" s="231"/>
      <c r="H57" s="231"/>
      <c r="I57" s="231"/>
      <c r="J57" s="231"/>
      <c r="K57" s="231"/>
      <c r="L57" s="231"/>
      <c r="M57" s="231"/>
      <c r="N57" s="231"/>
      <c r="O57" s="231"/>
      <c r="P57" s="231"/>
      <c r="Q57" s="231"/>
    </row>
    <row r="58" spans="1:20" ht="23.25" x14ac:dyDescent="0.2">
      <c r="A58" s="6"/>
      <c r="B58" s="6"/>
      <c r="C58" s="37"/>
      <c r="D58" s="3"/>
      <c r="E58" s="3"/>
      <c r="F58" s="3"/>
      <c r="G58" s="3"/>
      <c r="H58" s="3"/>
      <c r="I58" s="3"/>
      <c r="J58" s="3"/>
      <c r="K58" s="3"/>
      <c r="L58" s="3"/>
      <c r="M58" s="3"/>
      <c r="N58" s="3"/>
      <c r="O58" s="3"/>
      <c r="P58" s="3"/>
      <c r="Q58" s="3"/>
    </row>
    <row r="59" spans="1:20" ht="23.25" x14ac:dyDescent="0.2">
      <c r="A59" s="6"/>
      <c r="B59" s="6"/>
      <c r="C59" s="37"/>
      <c r="D59" s="3"/>
      <c r="E59" s="3"/>
      <c r="F59" s="3"/>
      <c r="G59" s="3"/>
      <c r="H59" s="3"/>
      <c r="I59" s="3"/>
      <c r="J59" s="3"/>
      <c r="K59" s="3"/>
      <c r="L59" s="3"/>
      <c r="M59" s="3"/>
      <c r="N59" s="3"/>
      <c r="O59" s="3"/>
      <c r="P59" s="3"/>
      <c r="Q59" s="3"/>
    </row>
    <row r="60" spans="1:20" ht="24.75" customHeight="1" x14ac:dyDescent="0.2">
      <c r="A60" s="6"/>
      <c r="B60" s="6"/>
      <c r="C60" s="37"/>
      <c r="D60" s="3"/>
      <c r="E60" s="3"/>
      <c r="F60" s="3"/>
      <c r="G60" s="3"/>
      <c r="H60" s="3"/>
      <c r="I60" s="3"/>
      <c r="J60" s="3"/>
      <c r="K60" s="3"/>
      <c r="L60" s="3"/>
      <c r="M60" s="3"/>
      <c r="N60" s="3"/>
      <c r="O60" s="3"/>
      <c r="P60" s="3"/>
      <c r="Q60" s="3"/>
    </row>
    <row r="61" spans="1:20" ht="29.25" customHeight="1" x14ac:dyDescent="0.2">
      <c r="A61" s="6"/>
      <c r="B61" s="6"/>
      <c r="C61" s="37"/>
      <c r="D61" s="3"/>
      <c r="E61" s="3"/>
      <c r="F61" s="3"/>
      <c r="G61" s="3"/>
      <c r="H61" s="3"/>
      <c r="I61" s="3"/>
      <c r="J61" s="3"/>
      <c r="K61" s="3"/>
      <c r="L61" s="3"/>
      <c r="M61" s="3"/>
      <c r="N61" s="3"/>
      <c r="O61" s="3"/>
      <c r="P61" s="3"/>
      <c r="Q61" s="3"/>
    </row>
    <row r="62" spans="1:20" ht="17.25" customHeight="1" x14ac:dyDescent="0.2">
      <c r="A62" s="6"/>
      <c r="B62" s="6"/>
      <c r="C62" s="37"/>
      <c r="D62" s="3"/>
      <c r="E62" s="3"/>
      <c r="F62" s="3"/>
      <c r="G62" s="3"/>
      <c r="H62" s="3"/>
      <c r="I62" s="3"/>
      <c r="J62" s="3"/>
      <c r="K62" s="3"/>
      <c r="L62" s="3"/>
      <c r="M62" s="3"/>
      <c r="N62" s="3"/>
      <c r="O62" s="3"/>
      <c r="P62" s="3"/>
      <c r="Q62" s="3"/>
    </row>
    <row r="63" spans="1:20" ht="23.25" x14ac:dyDescent="0.2">
      <c r="A63" s="6"/>
      <c r="B63" s="6"/>
      <c r="C63" s="37"/>
      <c r="D63" s="3"/>
      <c r="E63" s="3"/>
      <c r="F63" s="3"/>
      <c r="G63" s="3"/>
      <c r="H63" s="3"/>
      <c r="I63" s="3"/>
      <c r="J63" s="3"/>
      <c r="K63" s="3"/>
      <c r="L63" s="3"/>
      <c r="M63" s="3"/>
      <c r="N63" s="3"/>
      <c r="O63" s="3"/>
      <c r="P63" s="3"/>
      <c r="Q63" s="3"/>
    </row>
    <row r="64" spans="1:20" ht="23.25" x14ac:dyDescent="0.2">
      <c r="A64" s="6"/>
      <c r="B64" s="6"/>
      <c r="C64" s="37"/>
      <c r="D64" s="3"/>
      <c r="E64" s="3"/>
      <c r="F64" s="3"/>
      <c r="G64" s="3"/>
      <c r="H64" s="3"/>
      <c r="I64" s="3"/>
      <c r="J64" s="3"/>
      <c r="K64" s="3"/>
      <c r="L64" s="3"/>
      <c r="M64" s="3"/>
      <c r="N64" s="3"/>
      <c r="O64" s="3"/>
      <c r="P64" s="3"/>
      <c r="Q64" s="3"/>
    </row>
    <row r="65" spans="1:17" ht="21" customHeight="1" x14ac:dyDescent="0.2">
      <c r="A65" s="6"/>
      <c r="B65" s="6"/>
      <c r="C65" s="37"/>
      <c r="D65" s="3"/>
      <c r="E65" s="3"/>
      <c r="F65" s="3"/>
      <c r="G65" s="3"/>
      <c r="H65" s="3"/>
      <c r="I65" s="3"/>
      <c r="J65" s="3"/>
      <c r="K65" s="3"/>
      <c r="L65" s="3"/>
      <c r="M65" s="3"/>
      <c r="N65" s="3"/>
      <c r="O65" s="3"/>
      <c r="P65" s="3"/>
      <c r="Q65" s="3"/>
    </row>
    <row r="66" spans="1:17" ht="23.25" x14ac:dyDescent="0.2">
      <c r="A66" s="6"/>
      <c r="B66" s="6"/>
      <c r="C66" s="37"/>
      <c r="D66" s="3"/>
      <c r="E66" s="3"/>
      <c r="F66" s="3"/>
      <c r="G66" s="3"/>
      <c r="H66" s="3"/>
      <c r="I66" s="3"/>
      <c r="J66" s="3"/>
      <c r="K66" s="3"/>
      <c r="L66" s="3"/>
      <c r="M66" s="3"/>
      <c r="N66" s="3"/>
      <c r="O66" s="3"/>
      <c r="P66" s="3"/>
      <c r="Q66" s="3"/>
    </row>
    <row r="67" spans="1:17" ht="25.5" customHeight="1" x14ac:dyDescent="0.2">
      <c r="A67" s="6"/>
      <c r="B67" s="6"/>
      <c r="C67" s="37"/>
      <c r="D67" s="3"/>
      <c r="E67" s="3"/>
      <c r="F67" s="3"/>
      <c r="G67" s="3"/>
      <c r="H67" s="3"/>
      <c r="I67" s="3"/>
      <c r="J67" s="3"/>
      <c r="K67" s="3"/>
      <c r="L67" s="3"/>
      <c r="M67" s="3"/>
      <c r="N67" s="3"/>
      <c r="O67" s="3"/>
      <c r="P67" s="3"/>
      <c r="Q67" s="3"/>
    </row>
    <row r="68" spans="1:17" ht="23.25" x14ac:dyDescent="0.2">
      <c r="A68" s="6"/>
      <c r="B68" s="6"/>
      <c r="C68" s="37"/>
      <c r="D68" s="3"/>
      <c r="E68" s="3"/>
      <c r="F68" s="3"/>
      <c r="G68" s="3"/>
      <c r="H68" s="3"/>
      <c r="I68" s="3"/>
      <c r="J68" s="3"/>
      <c r="K68" s="3"/>
      <c r="L68" s="3"/>
      <c r="M68" s="3"/>
      <c r="N68" s="3"/>
      <c r="O68" s="3"/>
      <c r="P68" s="3"/>
      <c r="Q68" s="3"/>
    </row>
    <row r="69" spans="1:17" ht="26.25" customHeight="1" x14ac:dyDescent="0.2">
      <c r="A69" s="6"/>
      <c r="B69" s="6"/>
      <c r="C69" s="37"/>
      <c r="D69" s="3"/>
      <c r="E69" s="3"/>
      <c r="F69" s="3"/>
      <c r="G69" s="3"/>
      <c r="H69" s="3"/>
      <c r="I69" s="3"/>
      <c r="J69" s="3"/>
      <c r="K69" s="3"/>
      <c r="L69" s="3"/>
      <c r="M69" s="3"/>
      <c r="N69" s="3"/>
      <c r="O69" s="3"/>
      <c r="P69" s="3"/>
      <c r="Q69" s="3"/>
    </row>
    <row r="70" spans="1:17" ht="23.25" x14ac:dyDescent="0.2">
      <c r="A70" s="6"/>
      <c r="B70" s="6"/>
      <c r="C70" s="37"/>
      <c r="D70" s="3"/>
      <c r="E70" s="3"/>
      <c r="F70" s="3"/>
      <c r="G70" s="3"/>
      <c r="H70" s="3"/>
      <c r="I70" s="3"/>
      <c r="J70" s="3"/>
      <c r="K70" s="3"/>
      <c r="L70" s="3"/>
      <c r="M70" s="3"/>
      <c r="N70" s="3"/>
      <c r="O70" s="3"/>
      <c r="P70" s="3"/>
      <c r="Q70" s="3"/>
    </row>
    <row r="71" spans="1:17" ht="25.5" customHeight="1" x14ac:dyDescent="0.2">
      <c r="A71" s="6"/>
      <c r="B71" s="6"/>
      <c r="C71" s="6"/>
      <c r="D71" s="3"/>
      <c r="E71" s="3"/>
      <c r="F71" s="3"/>
      <c r="G71" s="3"/>
      <c r="H71" s="3"/>
      <c r="I71" s="3"/>
      <c r="J71" s="3"/>
      <c r="K71" s="3"/>
      <c r="L71" s="3"/>
      <c r="M71" s="3"/>
      <c r="N71" s="3"/>
      <c r="O71" s="3"/>
      <c r="P71" s="3"/>
      <c r="Q71" s="3"/>
    </row>
    <row r="72" spans="1:17" ht="25.5" customHeight="1" x14ac:dyDescent="0.2">
      <c r="A72" s="6"/>
      <c r="B72" s="6"/>
      <c r="C72" s="6"/>
      <c r="D72" s="3"/>
      <c r="E72" s="3"/>
      <c r="F72" s="3"/>
      <c r="G72" s="3"/>
      <c r="H72" s="3"/>
      <c r="I72" s="3"/>
      <c r="J72" s="3"/>
      <c r="K72" s="3"/>
      <c r="L72" s="3"/>
      <c r="M72" s="3"/>
      <c r="N72" s="3"/>
      <c r="O72" s="3"/>
      <c r="P72" s="3"/>
      <c r="Q72" s="3"/>
    </row>
    <row r="73" spans="1:17" ht="23.25" x14ac:dyDescent="0.2">
      <c r="A73" s="6"/>
      <c r="B73" s="6"/>
      <c r="C73" s="6"/>
      <c r="D73" s="3"/>
      <c r="E73" s="3"/>
      <c r="F73" s="3"/>
      <c r="G73" s="3"/>
      <c r="H73" s="3"/>
      <c r="I73" s="3"/>
      <c r="J73" s="3"/>
      <c r="K73" s="3"/>
      <c r="L73" s="3"/>
      <c r="M73" s="3"/>
      <c r="N73" s="3"/>
      <c r="O73" s="3"/>
      <c r="P73" s="3"/>
      <c r="Q73" s="3"/>
    </row>
    <row r="74" spans="1:17" ht="28.5" customHeight="1" x14ac:dyDescent="0.2">
      <c r="A74" s="6"/>
      <c r="B74" s="6"/>
      <c r="C74" s="6"/>
      <c r="D74" s="3"/>
      <c r="E74" s="3"/>
      <c r="F74" s="3"/>
      <c r="G74" s="3"/>
      <c r="H74" s="3"/>
      <c r="I74" s="3"/>
      <c r="J74" s="3"/>
      <c r="K74" s="3"/>
      <c r="L74" s="3"/>
      <c r="M74" s="3"/>
      <c r="N74" s="3"/>
      <c r="O74" s="3"/>
      <c r="P74" s="3"/>
      <c r="Q74" s="3"/>
    </row>
    <row r="75" spans="1:17" x14ac:dyDescent="0.2">
      <c r="A75" s="6"/>
      <c r="B75" s="6"/>
      <c r="C75" s="6"/>
    </row>
    <row r="76" spans="1:17" x14ac:dyDescent="0.2">
      <c r="A76" s="6"/>
      <c r="B76" s="6"/>
      <c r="C76" s="6"/>
    </row>
    <row r="77" spans="1:17" x14ac:dyDescent="0.2">
      <c r="A77" s="6"/>
      <c r="B77" s="6"/>
      <c r="C77" s="6"/>
    </row>
    <row r="78" spans="1:17" ht="24" customHeight="1" x14ac:dyDescent="0.2">
      <c r="A78" s="6"/>
      <c r="B78" s="6"/>
      <c r="C78" s="6"/>
    </row>
    <row r="79" spans="1:17" ht="20.25" customHeight="1" x14ac:dyDescent="0.2">
      <c r="A79" s="6"/>
      <c r="B79" s="6"/>
      <c r="C79" s="6"/>
    </row>
    <row r="80" spans="1:17" x14ac:dyDescent="0.2">
      <c r="A80" s="6"/>
      <c r="B80" s="6"/>
      <c r="C80" s="6"/>
    </row>
    <row r="81" spans="1:3" x14ac:dyDescent="0.2">
      <c r="A81" s="6"/>
      <c r="B81" s="6"/>
      <c r="C81" s="6"/>
    </row>
    <row r="82" spans="1:3" x14ac:dyDescent="0.2">
      <c r="A82" s="6"/>
      <c r="B82" s="6"/>
      <c r="C82" s="6"/>
    </row>
    <row r="83" spans="1:3" x14ac:dyDescent="0.2">
      <c r="A83" s="6"/>
      <c r="B83" s="6"/>
      <c r="C83" s="6"/>
    </row>
    <row r="84" spans="1:3" x14ac:dyDescent="0.2">
      <c r="A84" s="6"/>
      <c r="B84" s="6"/>
      <c r="C84" s="6"/>
    </row>
    <row r="85" spans="1:3" ht="22.5" customHeight="1" x14ac:dyDescent="0.2">
      <c r="A85" s="6"/>
      <c r="B85" s="6"/>
      <c r="C85" s="6"/>
    </row>
    <row r="86" spans="1:3" ht="24" customHeight="1" x14ac:dyDescent="0.2">
      <c r="A86" s="6"/>
      <c r="B86" s="6"/>
      <c r="C86" s="6"/>
    </row>
    <row r="87" spans="1:3" x14ac:dyDescent="0.2">
      <c r="A87" s="6"/>
      <c r="B87" s="6"/>
      <c r="C87" s="6"/>
    </row>
    <row r="88" spans="1:3" x14ac:dyDescent="0.2">
      <c r="A88" s="6"/>
      <c r="B88" s="6"/>
      <c r="C88" s="6"/>
    </row>
    <row r="89" spans="1:3" x14ac:dyDescent="0.2">
      <c r="A89" s="6"/>
      <c r="B89" s="6"/>
      <c r="C89" s="6"/>
    </row>
    <row r="90" spans="1:3" x14ac:dyDescent="0.2">
      <c r="A90" s="6"/>
      <c r="B90" s="6"/>
      <c r="C90" s="6"/>
    </row>
    <row r="91" spans="1:3" x14ac:dyDescent="0.2">
      <c r="A91" s="6"/>
      <c r="B91" s="6"/>
      <c r="C91" s="6"/>
    </row>
    <row r="92" spans="1:3" x14ac:dyDescent="0.2">
      <c r="A92" s="6"/>
      <c r="B92" s="6"/>
      <c r="C92" s="6"/>
    </row>
    <row r="93" spans="1:3" x14ac:dyDescent="0.2">
      <c r="A93" s="6"/>
      <c r="B93" s="6"/>
      <c r="C93" s="6"/>
    </row>
    <row r="94" spans="1:3" x14ac:dyDescent="0.2">
      <c r="A94" s="6"/>
      <c r="B94" s="6"/>
      <c r="C94" s="6"/>
    </row>
    <row r="95" spans="1:3" x14ac:dyDescent="0.2">
      <c r="A95" s="6"/>
      <c r="B95" s="6"/>
      <c r="C95" s="6"/>
    </row>
    <row r="96" spans="1:3" x14ac:dyDescent="0.2">
      <c r="A96" s="6"/>
      <c r="B96" s="6"/>
      <c r="C96" s="6"/>
    </row>
    <row r="97" spans="1:17" x14ac:dyDescent="0.2">
      <c r="A97" s="6"/>
      <c r="B97" s="6"/>
      <c r="C97" s="6"/>
    </row>
    <row r="98" spans="1:17" x14ac:dyDescent="0.2">
      <c r="A98" s="6"/>
      <c r="B98" s="6"/>
      <c r="C98" s="6"/>
    </row>
    <row r="99" spans="1:17" x14ac:dyDescent="0.2">
      <c r="A99" s="6"/>
      <c r="B99" s="6"/>
      <c r="C99" s="6"/>
    </row>
    <row r="100" spans="1:17" x14ac:dyDescent="0.2">
      <c r="A100" s="6"/>
      <c r="B100" s="6"/>
      <c r="C100" s="6"/>
    </row>
    <row r="101" spans="1:17" x14ac:dyDescent="0.2">
      <c r="A101" s="6"/>
      <c r="B101" s="6"/>
      <c r="C101" s="6"/>
    </row>
    <row r="102" spans="1:17" x14ac:dyDescent="0.2">
      <c r="A102" s="6"/>
      <c r="B102" s="6"/>
      <c r="C102" s="6"/>
    </row>
    <row r="103" spans="1:17" x14ac:dyDescent="0.2">
      <c r="A103" s="6"/>
      <c r="B103" s="6"/>
      <c r="C103" s="6"/>
    </row>
    <row r="104" spans="1:17" x14ac:dyDescent="0.2">
      <c r="A104" s="6"/>
      <c r="B104" s="6"/>
      <c r="C104" s="6"/>
    </row>
    <row r="105" spans="1:17" x14ac:dyDescent="0.2">
      <c r="A105" s="6"/>
      <c r="B105" s="6"/>
      <c r="C105" s="6"/>
    </row>
    <row r="106" spans="1:17" x14ac:dyDescent="0.2">
      <c r="A106" s="6"/>
      <c r="B106" s="6"/>
      <c r="C106" s="6"/>
    </row>
    <row r="107" spans="1:17" x14ac:dyDescent="0.2">
      <c r="A107" s="6"/>
      <c r="B107" s="6"/>
      <c r="C107" s="6"/>
    </row>
    <row r="108" spans="1:17" x14ac:dyDescent="0.2">
      <c r="A108" s="6"/>
      <c r="B108" s="6"/>
      <c r="C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P177" s="6"/>
      <c r="Q177" s="6"/>
    </row>
    <row r="178" spans="1:17" x14ac:dyDescent="0.2">
      <c r="A178" s="6"/>
      <c r="B178" s="6"/>
      <c r="C178" s="6"/>
      <c r="D178" s="6"/>
      <c r="E178" s="6"/>
      <c r="F178" s="6"/>
      <c r="G178" s="6"/>
      <c r="H178" s="6"/>
      <c r="I178" s="6"/>
      <c r="J178" s="6"/>
      <c r="K178" s="6"/>
      <c r="P178" s="6"/>
      <c r="Q178" s="6"/>
    </row>
    <row r="179" spans="1:17" x14ac:dyDescent="0.2">
      <c r="A179" s="6"/>
      <c r="B179" s="6"/>
      <c r="C179" s="6"/>
      <c r="D179" s="6"/>
      <c r="E179" s="6"/>
      <c r="F179" s="6"/>
      <c r="G179" s="6"/>
      <c r="H179" s="6"/>
      <c r="I179" s="6"/>
      <c r="J179" s="6"/>
      <c r="K179" s="6"/>
      <c r="P179" s="6"/>
      <c r="Q179" s="6"/>
    </row>
  </sheetData>
  <mergeCells count="60">
    <mergeCell ref="A53:Q53"/>
    <mergeCell ref="A54:Q54"/>
    <mergeCell ref="A52:Q52"/>
    <mergeCell ref="B38:F38"/>
    <mergeCell ref="B39:F39"/>
    <mergeCell ref="B40:F40"/>
    <mergeCell ref="B41:F41"/>
    <mergeCell ref="B42:F42"/>
    <mergeCell ref="B43:F43"/>
    <mergeCell ref="B44:F44"/>
    <mergeCell ref="B45:F45"/>
    <mergeCell ref="A46:F46"/>
    <mergeCell ref="A50:Q50"/>
    <mergeCell ref="A51:Q51"/>
    <mergeCell ref="B37:F37"/>
    <mergeCell ref="B26:F26"/>
    <mergeCell ref="B27:F27"/>
    <mergeCell ref="B28:F28"/>
    <mergeCell ref="B29:F29"/>
    <mergeCell ref="B30:F30"/>
    <mergeCell ref="B31:F31"/>
    <mergeCell ref="B32:F32"/>
    <mergeCell ref="B33:F33"/>
    <mergeCell ref="B34:F34"/>
    <mergeCell ref="B35:F35"/>
    <mergeCell ref="B36:F36"/>
    <mergeCell ref="B25:F25"/>
    <mergeCell ref="A19:A21"/>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26" orientation="landscape" r:id="rId1"/>
  <headerFooter alignWithMargins="0">
    <oddFooter>&amp;C&amp;"Gotham Book,Negrita"&amp;18Principio Rector 2  &amp;"Gotham Book,Normal" &amp;P de &amp;N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08FB13-36C6-4A7D-8390-A3BA6BF9DB5B}">
  <sheetPr>
    <tabColor rgb="FF00B0F0"/>
    <pageSetUpPr fitToPage="1"/>
  </sheetPr>
  <dimension ref="A1:V108"/>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85546875" style="2" customWidth="1"/>
    <col min="2" max="2" width="10.7109375" style="2" customWidth="1"/>
    <col min="3" max="3" width="20.7109375" style="2" customWidth="1"/>
    <col min="4" max="4" width="53.28515625" style="2" customWidth="1"/>
    <col min="5" max="6" width="20.7109375" style="2" customWidth="1"/>
    <col min="7" max="7" width="30.42578125" style="2" customWidth="1"/>
    <col min="8" max="8" width="25.7109375" style="2" customWidth="1"/>
    <col min="9" max="10" width="25.5703125" style="2" customWidth="1"/>
    <col min="11" max="11" width="24.5703125" style="2" customWidth="1"/>
    <col min="12" max="12" width="24.42578125" style="2" customWidth="1"/>
    <col min="13" max="13" width="40.85546875" style="2" customWidth="1"/>
    <col min="14" max="14" width="40.42578125" style="2" customWidth="1"/>
    <col min="15" max="15" width="32.5703125" style="2" customWidth="1"/>
    <col min="16" max="16" width="24.140625" style="2" customWidth="1"/>
    <col min="17" max="17" width="24.42578125" style="2" customWidth="1"/>
    <col min="18" max="18" width="11.7109375" style="2" bestFit="1" customWidth="1"/>
    <col min="19" max="19" width="15.42578125" style="2" bestFit="1" customWidth="1"/>
    <col min="20" max="20" width="26.28515625" style="2" bestFit="1" customWidth="1"/>
    <col min="21" max="22" width="29.570312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1</v>
      </c>
      <c r="B10" s="614"/>
      <c r="C10" s="614" t="s">
        <v>56</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5</v>
      </c>
      <c r="B13" s="614"/>
      <c r="C13" s="614" t="s">
        <v>128</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22"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22" s="3" customFormat="1" ht="12" customHeight="1" x14ac:dyDescent="0.2">
      <c r="A18" s="118"/>
      <c r="B18" s="118"/>
      <c r="C18" s="118"/>
      <c r="D18" s="118"/>
      <c r="E18" s="118"/>
      <c r="F18" s="118"/>
      <c r="G18" s="118"/>
      <c r="H18" s="118"/>
      <c r="I18" s="118"/>
      <c r="J18" s="118"/>
      <c r="K18" s="118"/>
      <c r="L18" s="118"/>
      <c r="M18" s="118"/>
      <c r="N18" s="118"/>
      <c r="O18" s="118"/>
      <c r="P18" s="118"/>
      <c r="Q18" s="118"/>
    </row>
    <row r="19" spans="1:22"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22"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22"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22" s="3" customFormat="1" ht="39.75" customHeight="1" x14ac:dyDescent="0.5">
      <c r="A22" s="141"/>
      <c r="B22" s="654"/>
      <c r="C22" s="655"/>
      <c r="D22" s="655"/>
      <c r="E22" s="655"/>
      <c r="F22" s="655"/>
      <c r="G22" s="107"/>
      <c r="H22" s="110"/>
      <c r="I22" s="110"/>
      <c r="J22" s="110"/>
      <c r="K22" s="108"/>
      <c r="L22" s="108"/>
      <c r="M22" s="132"/>
      <c r="N22" s="132"/>
      <c r="O22" s="132"/>
      <c r="P22" s="108"/>
      <c r="Q22" s="108"/>
    </row>
    <row r="23" spans="1:22" s="3" customFormat="1" ht="76.5" customHeight="1" x14ac:dyDescent="0.2">
      <c r="A23" s="244">
        <v>118</v>
      </c>
      <c r="B23" s="657" t="s">
        <v>472</v>
      </c>
      <c r="C23" s="657"/>
      <c r="D23" s="657"/>
      <c r="E23" s="657"/>
      <c r="F23" s="657"/>
      <c r="G23" s="244" t="str">
        <f>+G24</f>
        <v>Varios</v>
      </c>
      <c r="H23" s="182">
        <v>67</v>
      </c>
      <c r="I23" s="182">
        <v>67</v>
      </c>
      <c r="J23" s="182">
        <v>50</v>
      </c>
      <c r="K23" s="178">
        <v>0.74626865671641796</v>
      </c>
      <c r="L23" s="178">
        <v>0.74626865671641796</v>
      </c>
      <c r="M23" s="183">
        <v>39632267</v>
      </c>
      <c r="N23" s="183">
        <v>86651188.989999995</v>
      </c>
      <c r="O23" s="183">
        <v>74063765.989999995</v>
      </c>
      <c r="P23" s="178">
        <v>1.8687744001623725</v>
      </c>
      <c r="Q23" s="178">
        <v>0.85473456109814427</v>
      </c>
      <c r="R23" s="10"/>
      <c r="S23" s="10"/>
      <c r="T23" s="10"/>
      <c r="U23" s="10"/>
      <c r="V23" s="10"/>
    </row>
    <row r="24" spans="1:22" s="3" customFormat="1" ht="51" customHeight="1" x14ac:dyDescent="0.2">
      <c r="A24" s="176">
        <v>554</v>
      </c>
      <c r="B24" s="659" t="s">
        <v>458</v>
      </c>
      <c r="C24" s="659"/>
      <c r="D24" s="659"/>
      <c r="E24" s="659"/>
      <c r="F24" s="659"/>
      <c r="G24" s="244" t="s">
        <v>28</v>
      </c>
      <c r="H24" s="182">
        <v>67</v>
      </c>
      <c r="I24" s="182">
        <v>67</v>
      </c>
      <c r="J24" s="182">
        <v>50</v>
      </c>
      <c r="K24" s="178">
        <v>0.74626865671641796</v>
      </c>
      <c r="L24" s="178">
        <v>0.74626865671641796</v>
      </c>
      <c r="M24" s="183">
        <v>39632267</v>
      </c>
      <c r="N24" s="183">
        <v>86651188.989999995</v>
      </c>
      <c r="O24" s="183">
        <v>74063765.989999995</v>
      </c>
      <c r="P24" s="178">
        <v>1.8687744001623725</v>
      </c>
      <c r="Q24" s="178">
        <v>0.85473456109814427</v>
      </c>
      <c r="R24" s="10"/>
      <c r="S24" s="10"/>
      <c r="T24" s="10"/>
      <c r="U24" s="10"/>
      <c r="V24" s="10"/>
    </row>
    <row r="25" spans="1:22" s="3" customFormat="1" ht="72.75" customHeight="1" x14ac:dyDescent="0.2">
      <c r="A25" s="227">
        <v>1</v>
      </c>
      <c r="B25" s="660" t="s">
        <v>473</v>
      </c>
      <c r="C25" s="660"/>
      <c r="D25" s="660"/>
      <c r="E25" s="660"/>
      <c r="F25" s="660"/>
      <c r="G25" s="227" t="s">
        <v>47</v>
      </c>
      <c r="H25" s="156">
        <v>12</v>
      </c>
      <c r="I25" s="156">
        <v>12</v>
      </c>
      <c r="J25" s="156">
        <v>9</v>
      </c>
      <c r="K25" s="180">
        <v>0.75</v>
      </c>
      <c r="L25" s="180">
        <v>0.75</v>
      </c>
      <c r="M25" s="163">
        <v>39632267</v>
      </c>
      <c r="N25" s="163">
        <v>86651188.989999995</v>
      </c>
      <c r="O25" s="163">
        <v>74063765.989999995</v>
      </c>
      <c r="P25" s="180">
        <v>1.8687744001623725</v>
      </c>
      <c r="Q25" s="180">
        <v>0.85473456109814427</v>
      </c>
      <c r="R25" s="10"/>
      <c r="S25" s="10"/>
      <c r="T25" s="10"/>
      <c r="U25" s="10"/>
      <c r="V25" s="10"/>
    </row>
    <row r="26" spans="1:22" s="3" customFormat="1" ht="42.75" customHeight="1" x14ac:dyDescent="0.2">
      <c r="A26" s="227">
        <v>2</v>
      </c>
      <c r="B26" s="651" t="s">
        <v>459</v>
      </c>
      <c r="C26" s="652"/>
      <c r="D26" s="652"/>
      <c r="E26" s="652"/>
      <c r="F26" s="653"/>
      <c r="G26" s="227" t="s">
        <v>197</v>
      </c>
      <c r="H26" s="156">
        <v>41</v>
      </c>
      <c r="I26" s="156">
        <v>41</v>
      </c>
      <c r="J26" s="156">
        <v>30</v>
      </c>
      <c r="K26" s="180">
        <v>0.73170731707317072</v>
      </c>
      <c r="L26" s="180">
        <v>0.73170731707317072</v>
      </c>
      <c r="M26" s="163" t="s">
        <v>394</v>
      </c>
      <c r="N26" s="163" t="s">
        <v>394</v>
      </c>
      <c r="O26" s="163" t="s">
        <v>394</v>
      </c>
      <c r="P26" s="180" t="s">
        <v>394</v>
      </c>
      <c r="Q26" s="180" t="s">
        <v>394</v>
      </c>
      <c r="R26" s="10"/>
      <c r="S26" s="10"/>
      <c r="T26" s="10"/>
      <c r="U26" s="10"/>
      <c r="V26" s="10"/>
    </row>
    <row r="27" spans="1:22" s="3" customFormat="1" ht="43.5" customHeight="1" x14ac:dyDescent="0.2">
      <c r="A27" s="227">
        <v>3</v>
      </c>
      <c r="B27" s="651" t="s">
        <v>460</v>
      </c>
      <c r="C27" s="652"/>
      <c r="D27" s="652"/>
      <c r="E27" s="652"/>
      <c r="F27" s="653"/>
      <c r="G27" s="227" t="s">
        <v>197</v>
      </c>
      <c r="H27" s="156">
        <v>8</v>
      </c>
      <c r="I27" s="156">
        <v>8</v>
      </c>
      <c r="J27" s="156">
        <v>6</v>
      </c>
      <c r="K27" s="180">
        <v>0.75</v>
      </c>
      <c r="L27" s="180">
        <v>0.75</v>
      </c>
      <c r="M27" s="163" t="s">
        <v>394</v>
      </c>
      <c r="N27" s="163" t="s">
        <v>394</v>
      </c>
      <c r="O27" s="163" t="s">
        <v>394</v>
      </c>
      <c r="P27" s="180" t="s">
        <v>394</v>
      </c>
      <c r="Q27" s="180" t="s">
        <v>394</v>
      </c>
    </row>
    <row r="28" spans="1:22" s="3" customFormat="1" ht="52.5" customHeight="1" x14ac:dyDescent="0.2">
      <c r="A28" s="227">
        <v>4</v>
      </c>
      <c r="B28" s="651" t="s">
        <v>461</v>
      </c>
      <c r="C28" s="652"/>
      <c r="D28" s="652"/>
      <c r="E28" s="652"/>
      <c r="F28" s="653"/>
      <c r="G28" s="161" t="s">
        <v>197</v>
      </c>
      <c r="H28" s="156">
        <v>6</v>
      </c>
      <c r="I28" s="156">
        <v>6</v>
      </c>
      <c r="J28" s="156">
        <v>5</v>
      </c>
      <c r="K28" s="180">
        <v>0.83333333333333337</v>
      </c>
      <c r="L28" s="180">
        <v>0.83333333333333337</v>
      </c>
      <c r="M28" s="163" t="s">
        <v>394</v>
      </c>
      <c r="N28" s="163" t="s">
        <v>394</v>
      </c>
      <c r="O28" s="163" t="s">
        <v>394</v>
      </c>
      <c r="P28" s="180" t="s">
        <v>394</v>
      </c>
      <c r="Q28" s="180" t="s">
        <v>394</v>
      </c>
    </row>
    <row r="29" spans="1:22" s="12" customFormat="1" ht="43.5" customHeight="1" x14ac:dyDescent="0.2">
      <c r="A29" s="244"/>
      <c r="B29" s="673"/>
      <c r="C29" s="674"/>
      <c r="D29" s="674"/>
      <c r="E29" s="674"/>
      <c r="F29" s="675"/>
      <c r="G29" s="244"/>
      <c r="H29" s="182"/>
      <c r="I29" s="182"/>
      <c r="J29" s="182"/>
      <c r="K29" s="372"/>
      <c r="L29" s="372"/>
      <c r="M29" s="183"/>
      <c r="N29" s="183"/>
      <c r="O29" s="183"/>
      <c r="P29" s="178"/>
      <c r="Q29" s="178"/>
    </row>
    <row r="30" spans="1:22" s="3" customFormat="1" ht="53.25" customHeight="1" x14ac:dyDescent="0.2">
      <c r="A30" s="244">
        <v>153</v>
      </c>
      <c r="B30" s="696" t="s">
        <v>462</v>
      </c>
      <c r="C30" s="697"/>
      <c r="D30" s="697"/>
      <c r="E30" s="697"/>
      <c r="F30" s="698"/>
      <c r="G30" s="244" t="str">
        <f>+G31</f>
        <v>Proceso-Realizar</v>
      </c>
      <c r="H30" s="182">
        <v>4</v>
      </c>
      <c r="I30" s="182">
        <v>4</v>
      </c>
      <c r="J30" s="182">
        <v>4</v>
      </c>
      <c r="K30" s="178">
        <v>1</v>
      </c>
      <c r="L30" s="178">
        <v>1</v>
      </c>
      <c r="M30" s="183">
        <v>24311083</v>
      </c>
      <c r="N30" s="183">
        <v>50509560.049999997</v>
      </c>
      <c r="O30" s="183">
        <v>40046763.659999996</v>
      </c>
      <c r="P30" s="178">
        <v>1.6472636640663025</v>
      </c>
      <c r="Q30" s="178">
        <v>0.79285512723447293</v>
      </c>
    </row>
    <row r="31" spans="1:22" s="3" customFormat="1" ht="49.5" customHeight="1" x14ac:dyDescent="0.2">
      <c r="A31" s="244">
        <v>541</v>
      </c>
      <c r="B31" s="701" t="s">
        <v>463</v>
      </c>
      <c r="C31" s="702"/>
      <c r="D31" s="702"/>
      <c r="E31" s="702"/>
      <c r="F31" s="703"/>
      <c r="G31" s="244" t="str">
        <f>G32</f>
        <v>Proceso-Realizar</v>
      </c>
      <c r="H31" s="182">
        <v>4</v>
      </c>
      <c r="I31" s="182">
        <v>4</v>
      </c>
      <c r="J31" s="182">
        <v>4</v>
      </c>
      <c r="K31" s="178">
        <v>1</v>
      </c>
      <c r="L31" s="178">
        <v>1</v>
      </c>
      <c r="M31" s="183">
        <v>24311083</v>
      </c>
      <c r="N31" s="183">
        <v>50509560.049999997</v>
      </c>
      <c r="O31" s="183">
        <v>40046763.659999996</v>
      </c>
      <c r="P31" s="178">
        <v>1.6472636640663025</v>
      </c>
      <c r="Q31" s="178">
        <v>0.79285512723447293</v>
      </c>
    </row>
    <row r="32" spans="1:22" s="3" customFormat="1" ht="57" customHeight="1" x14ac:dyDescent="0.2">
      <c r="A32" s="227">
        <v>1</v>
      </c>
      <c r="B32" s="664" t="s">
        <v>464</v>
      </c>
      <c r="C32" s="665"/>
      <c r="D32" s="665"/>
      <c r="E32" s="665"/>
      <c r="F32" s="666"/>
      <c r="G32" s="227" t="s">
        <v>100</v>
      </c>
      <c r="H32" s="156">
        <v>1</v>
      </c>
      <c r="I32" s="156">
        <v>1</v>
      </c>
      <c r="J32" s="156">
        <v>1</v>
      </c>
      <c r="K32" s="180">
        <v>1</v>
      </c>
      <c r="L32" s="180">
        <v>1</v>
      </c>
      <c r="M32" s="163">
        <v>24311083</v>
      </c>
      <c r="N32" s="163">
        <v>50509560.049999997</v>
      </c>
      <c r="O32" s="163">
        <v>40046763.659999996</v>
      </c>
      <c r="P32" s="180">
        <v>1.6472636640663025</v>
      </c>
      <c r="Q32" s="180">
        <v>0.79285512723447293</v>
      </c>
    </row>
    <row r="33" spans="1:20" s="3" customFormat="1" ht="48" customHeight="1" x14ac:dyDescent="0.2">
      <c r="A33" s="227">
        <v>2</v>
      </c>
      <c r="B33" s="651" t="s">
        <v>465</v>
      </c>
      <c r="C33" s="652"/>
      <c r="D33" s="652"/>
      <c r="E33" s="652"/>
      <c r="F33" s="653"/>
      <c r="G33" s="227" t="s">
        <v>100</v>
      </c>
      <c r="H33" s="156">
        <v>1</v>
      </c>
      <c r="I33" s="156">
        <v>1</v>
      </c>
      <c r="J33" s="156">
        <v>1</v>
      </c>
      <c r="K33" s="180">
        <v>1</v>
      </c>
      <c r="L33" s="180">
        <v>1</v>
      </c>
      <c r="M33" s="183" t="s">
        <v>394</v>
      </c>
      <c r="N33" s="183" t="s">
        <v>394</v>
      </c>
      <c r="O33" s="183" t="s">
        <v>394</v>
      </c>
      <c r="P33" s="178" t="s">
        <v>394</v>
      </c>
      <c r="Q33" s="178" t="s">
        <v>394</v>
      </c>
    </row>
    <row r="34" spans="1:20" s="3" customFormat="1" ht="47.25" customHeight="1" x14ac:dyDescent="0.2">
      <c r="A34" s="227">
        <v>3</v>
      </c>
      <c r="B34" s="660" t="s">
        <v>466</v>
      </c>
      <c r="C34" s="660"/>
      <c r="D34" s="660"/>
      <c r="E34" s="660"/>
      <c r="F34" s="660"/>
      <c r="G34" s="227" t="s">
        <v>180</v>
      </c>
      <c r="H34" s="156">
        <v>1</v>
      </c>
      <c r="I34" s="156">
        <v>1</v>
      </c>
      <c r="J34" s="156">
        <v>1</v>
      </c>
      <c r="K34" s="180">
        <v>1</v>
      </c>
      <c r="L34" s="180">
        <v>1</v>
      </c>
      <c r="M34" s="183" t="s">
        <v>394</v>
      </c>
      <c r="N34" s="183" t="s">
        <v>394</v>
      </c>
      <c r="O34" s="183" t="s">
        <v>394</v>
      </c>
      <c r="P34" s="178" t="s">
        <v>394</v>
      </c>
      <c r="Q34" s="178" t="s">
        <v>394</v>
      </c>
    </row>
    <row r="35" spans="1:20" s="3" customFormat="1" ht="48.75" customHeight="1" x14ac:dyDescent="0.2">
      <c r="A35" s="160">
        <v>4</v>
      </c>
      <c r="B35" s="660" t="s">
        <v>694</v>
      </c>
      <c r="C35" s="660"/>
      <c r="D35" s="660"/>
      <c r="E35" s="660"/>
      <c r="F35" s="660"/>
      <c r="G35" s="227" t="s">
        <v>181</v>
      </c>
      <c r="H35" s="156">
        <v>1</v>
      </c>
      <c r="I35" s="156">
        <v>1</v>
      </c>
      <c r="J35" s="156">
        <v>1</v>
      </c>
      <c r="K35" s="180">
        <v>1</v>
      </c>
      <c r="L35" s="180">
        <v>1</v>
      </c>
      <c r="M35" s="183" t="s">
        <v>394</v>
      </c>
      <c r="N35" s="183" t="s">
        <v>394</v>
      </c>
      <c r="O35" s="183" t="s">
        <v>394</v>
      </c>
      <c r="P35" s="178" t="s">
        <v>394</v>
      </c>
      <c r="Q35" s="178" t="s">
        <v>394</v>
      </c>
    </row>
    <row r="36" spans="1:20" ht="55.5" customHeight="1" x14ac:dyDescent="0.2">
      <c r="A36" s="176"/>
      <c r="B36" s="676"/>
      <c r="C36" s="676"/>
      <c r="D36" s="676"/>
      <c r="E36" s="676"/>
      <c r="F36" s="676"/>
      <c r="G36" s="244"/>
      <c r="H36" s="182"/>
      <c r="I36" s="182"/>
      <c r="J36" s="182"/>
      <c r="K36" s="178"/>
      <c r="L36" s="178"/>
      <c r="M36" s="183"/>
      <c r="N36" s="183"/>
      <c r="O36" s="183"/>
      <c r="P36" s="178"/>
      <c r="Q36" s="178"/>
    </row>
    <row r="37" spans="1:20" ht="91.5" customHeight="1" x14ac:dyDescent="0.35">
      <c r="A37" s="176">
        <v>169</v>
      </c>
      <c r="B37" s="657" t="s">
        <v>467</v>
      </c>
      <c r="C37" s="677"/>
      <c r="D37" s="677"/>
      <c r="E37" s="677"/>
      <c r="F37" s="677"/>
      <c r="G37" s="177" t="str">
        <f>G38</f>
        <v>Varios</v>
      </c>
      <c r="H37" s="182">
        <v>38</v>
      </c>
      <c r="I37" s="182">
        <v>38</v>
      </c>
      <c r="J37" s="182">
        <v>74</v>
      </c>
      <c r="K37" s="178">
        <v>1.9473684210526316</v>
      </c>
      <c r="L37" s="178">
        <v>1.9473684210526316</v>
      </c>
      <c r="M37" s="181">
        <v>36146320</v>
      </c>
      <c r="N37" s="181">
        <v>47058203</v>
      </c>
      <c r="O37" s="181">
        <v>34799350</v>
      </c>
      <c r="P37" s="178">
        <v>0.96273562564598558</v>
      </c>
      <c r="Q37" s="178">
        <v>0.73949593867832142</v>
      </c>
    </row>
    <row r="38" spans="1:20" ht="42.75" customHeight="1" x14ac:dyDescent="0.2">
      <c r="A38" s="176">
        <v>544</v>
      </c>
      <c r="B38" s="659" t="s">
        <v>468</v>
      </c>
      <c r="C38" s="659"/>
      <c r="D38" s="659"/>
      <c r="E38" s="659"/>
      <c r="F38" s="659"/>
      <c r="G38" s="244" t="s">
        <v>28</v>
      </c>
      <c r="H38" s="182">
        <v>38</v>
      </c>
      <c r="I38" s="182">
        <v>38</v>
      </c>
      <c r="J38" s="182">
        <v>74</v>
      </c>
      <c r="K38" s="178">
        <v>1.9473684210526316</v>
      </c>
      <c r="L38" s="178">
        <v>1.9473684210526316</v>
      </c>
      <c r="M38" s="183">
        <v>36146320</v>
      </c>
      <c r="N38" s="183">
        <v>47058203</v>
      </c>
      <c r="O38" s="183">
        <v>34799350</v>
      </c>
      <c r="P38" s="178">
        <v>0.96273562564598558</v>
      </c>
      <c r="Q38" s="178">
        <v>0.73949593867832142</v>
      </c>
    </row>
    <row r="39" spans="1:20" ht="47.25" customHeight="1" x14ac:dyDescent="0.2">
      <c r="A39" s="160">
        <v>1</v>
      </c>
      <c r="B39" s="651" t="s">
        <v>469</v>
      </c>
      <c r="C39" s="652"/>
      <c r="D39" s="652"/>
      <c r="E39" s="652"/>
      <c r="F39" s="653"/>
      <c r="G39" s="227" t="s">
        <v>470</v>
      </c>
      <c r="H39" s="156">
        <v>28</v>
      </c>
      <c r="I39" s="156">
        <v>28</v>
      </c>
      <c r="J39" s="156">
        <v>64</v>
      </c>
      <c r="K39" s="180">
        <v>2.2857142857142856</v>
      </c>
      <c r="L39" s="180">
        <v>2.2857142857142856</v>
      </c>
      <c r="M39" s="163">
        <v>36146320</v>
      </c>
      <c r="N39" s="163">
        <v>47058203</v>
      </c>
      <c r="O39" s="163">
        <v>34799350</v>
      </c>
      <c r="P39" s="180">
        <v>0.96273562564598558</v>
      </c>
      <c r="Q39" s="180">
        <v>0.73949593867832142</v>
      </c>
    </row>
    <row r="40" spans="1:20" ht="48" customHeight="1" x14ac:dyDescent="0.2">
      <c r="A40" s="160">
        <v>3</v>
      </c>
      <c r="B40" s="651" t="s">
        <v>471</v>
      </c>
      <c r="C40" s="652"/>
      <c r="D40" s="652"/>
      <c r="E40" s="652"/>
      <c r="F40" s="653"/>
      <c r="G40" s="227" t="s">
        <v>101</v>
      </c>
      <c r="H40" s="156">
        <v>10</v>
      </c>
      <c r="I40" s="156">
        <v>10</v>
      </c>
      <c r="J40" s="156">
        <v>10</v>
      </c>
      <c r="K40" s="180">
        <v>1</v>
      </c>
      <c r="L40" s="180">
        <v>1</v>
      </c>
      <c r="M40" s="183" t="s">
        <v>394</v>
      </c>
      <c r="N40" s="183" t="s">
        <v>394</v>
      </c>
      <c r="O40" s="183" t="s">
        <v>394</v>
      </c>
      <c r="P40" s="178" t="s">
        <v>394</v>
      </c>
      <c r="Q40" s="178" t="s">
        <v>394</v>
      </c>
    </row>
    <row r="41" spans="1:20" ht="24.75" customHeight="1" x14ac:dyDescent="0.2">
      <c r="A41" s="160"/>
      <c r="B41" s="651"/>
      <c r="C41" s="652"/>
      <c r="D41" s="652"/>
      <c r="E41" s="652"/>
      <c r="F41" s="653"/>
      <c r="G41" s="227"/>
      <c r="H41" s="156"/>
      <c r="I41" s="156"/>
      <c r="J41" s="156"/>
      <c r="K41" s="180"/>
      <c r="L41" s="180"/>
      <c r="M41" s="183"/>
      <c r="N41" s="183"/>
      <c r="O41" s="183"/>
      <c r="P41" s="178"/>
      <c r="Q41" s="178"/>
    </row>
    <row r="42" spans="1:20" ht="16.5" customHeight="1" x14ac:dyDescent="0.2">
      <c r="A42" s="160"/>
      <c r="B42" s="651"/>
      <c r="C42" s="652"/>
      <c r="D42" s="652"/>
      <c r="E42" s="652"/>
      <c r="F42" s="653"/>
      <c r="G42" s="227"/>
      <c r="H42" s="156"/>
      <c r="I42" s="156"/>
      <c r="J42" s="156"/>
      <c r="K42" s="180"/>
      <c r="L42" s="180"/>
      <c r="M42" s="183"/>
      <c r="N42" s="183"/>
      <c r="O42" s="183"/>
      <c r="P42" s="178"/>
      <c r="Q42" s="178"/>
    </row>
    <row r="43" spans="1:20" ht="6" customHeight="1" x14ac:dyDescent="0.2">
      <c r="A43" s="160"/>
      <c r="B43" s="679"/>
      <c r="C43" s="680"/>
      <c r="D43" s="680"/>
      <c r="E43" s="680"/>
      <c r="F43" s="681"/>
      <c r="G43" s="227"/>
      <c r="H43" s="156"/>
      <c r="I43" s="156"/>
      <c r="J43" s="156"/>
      <c r="K43" s="180"/>
      <c r="L43" s="180"/>
      <c r="M43" s="163"/>
      <c r="N43" s="163"/>
      <c r="O43" s="163"/>
      <c r="P43" s="180"/>
      <c r="Q43" s="180"/>
    </row>
    <row r="44" spans="1:20" ht="29.25" customHeight="1" x14ac:dyDescent="0.2">
      <c r="A44" s="489"/>
      <c r="B44" s="671" t="s">
        <v>477</v>
      </c>
      <c r="C44" s="663"/>
      <c r="D44" s="663"/>
      <c r="E44" s="663"/>
      <c r="F44" s="663"/>
      <c r="G44" s="167" t="s">
        <v>28</v>
      </c>
      <c r="H44" s="167">
        <v>109</v>
      </c>
      <c r="I44" s="167">
        <v>109</v>
      </c>
      <c r="J44" s="167">
        <v>128</v>
      </c>
      <c r="K44" s="184">
        <v>1.1743119266055047</v>
      </c>
      <c r="L44" s="184">
        <v>1.1743119266055047</v>
      </c>
      <c r="M44" s="245">
        <v>100089670</v>
      </c>
      <c r="N44" s="245">
        <v>184218952.03999999</v>
      </c>
      <c r="O44" s="245">
        <v>148909879.64999998</v>
      </c>
      <c r="P44" s="184">
        <v>1.4877647178774791</v>
      </c>
      <c r="Q44" s="318">
        <v>0.80833094532894068</v>
      </c>
    </row>
    <row r="45" spans="1:20" ht="35.25" customHeight="1" x14ac:dyDescent="0.2">
      <c r="A45" s="227"/>
      <c r="B45" s="660"/>
      <c r="C45" s="660"/>
      <c r="D45" s="660"/>
      <c r="E45" s="660"/>
      <c r="F45" s="660"/>
      <c r="G45" s="160"/>
      <c r="H45" s="156"/>
      <c r="I45" s="156"/>
      <c r="J45" s="156"/>
      <c r="K45" s="180"/>
      <c r="L45" s="180"/>
      <c r="M45" s="156"/>
      <c r="N45" s="156"/>
      <c r="O45" s="156"/>
      <c r="P45" s="180"/>
      <c r="Q45" s="180"/>
    </row>
    <row r="46" spans="1:20" ht="34.5" customHeight="1" x14ac:dyDescent="0.2">
      <c r="A46" s="671" t="s">
        <v>475</v>
      </c>
      <c r="B46" s="663"/>
      <c r="C46" s="663"/>
      <c r="D46" s="663"/>
      <c r="E46" s="663"/>
      <c r="F46" s="663"/>
      <c r="G46" s="167" t="s">
        <v>28</v>
      </c>
      <c r="H46" s="167">
        <v>74915</v>
      </c>
      <c r="I46" s="167">
        <v>74864</v>
      </c>
      <c r="J46" s="167">
        <v>14719</v>
      </c>
      <c r="K46" s="184">
        <v>0.19647600614029234</v>
      </c>
      <c r="L46" s="184">
        <v>0.19660985253259244</v>
      </c>
      <c r="M46" s="245">
        <v>550684115</v>
      </c>
      <c r="N46" s="245">
        <v>673217006.70999992</v>
      </c>
      <c r="O46" s="245">
        <v>474039554.4799999</v>
      </c>
      <c r="P46" s="184">
        <v>0.86081937279051512</v>
      </c>
      <c r="Q46" s="318">
        <v>0.70414078930748225</v>
      </c>
    </row>
    <row r="47" spans="1:20" ht="12.75" customHeight="1" x14ac:dyDescent="0.2">
      <c r="A47" s="170"/>
      <c r="B47" s="170"/>
      <c r="C47" s="170"/>
      <c r="D47" s="170"/>
      <c r="E47" s="170"/>
      <c r="F47" s="170"/>
      <c r="G47" s="170"/>
      <c r="H47" s="170"/>
      <c r="I47" s="170"/>
      <c r="J47" s="170"/>
      <c r="K47" s="170"/>
      <c r="L47" s="170"/>
      <c r="M47" s="170"/>
      <c r="N47" s="170"/>
      <c r="O47" s="170"/>
      <c r="P47" s="170"/>
      <c r="Q47" s="170"/>
      <c r="T47" s="412"/>
    </row>
    <row r="48" spans="1:20" ht="20.25" customHeight="1" x14ac:dyDescent="0.2">
      <c r="A48" s="170" t="s">
        <v>200</v>
      </c>
      <c r="B48" s="170"/>
      <c r="C48" s="170"/>
      <c r="D48" s="170"/>
      <c r="E48" s="170"/>
      <c r="F48" s="170"/>
      <c r="G48" s="170"/>
      <c r="H48" s="170"/>
      <c r="I48" s="170"/>
      <c r="J48" s="170"/>
      <c r="K48" s="170"/>
      <c r="L48" s="170"/>
      <c r="M48" s="170"/>
      <c r="N48" s="170"/>
      <c r="O48" s="170"/>
      <c r="P48" s="170"/>
      <c r="Q48" s="170"/>
      <c r="T48" s="412"/>
    </row>
    <row r="49" spans="1:20" ht="24" customHeight="1" x14ac:dyDescent="0.2">
      <c r="A49" s="173" t="s">
        <v>23</v>
      </c>
      <c r="B49" s="170"/>
      <c r="C49" s="170"/>
      <c r="D49" s="170"/>
      <c r="E49" s="170"/>
      <c r="F49" s="170"/>
      <c r="G49" s="170"/>
      <c r="H49" s="170"/>
      <c r="I49" s="170"/>
      <c r="J49" s="170"/>
      <c r="K49" s="170"/>
      <c r="L49" s="170"/>
      <c r="M49" s="170"/>
      <c r="N49" s="170"/>
      <c r="O49" s="170"/>
      <c r="P49" s="170"/>
      <c r="Q49" s="175" t="s">
        <v>52</v>
      </c>
      <c r="T49" s="413"/>
    </row>
    <row r="50" spans="1:20" ht="21.75" customHeight="1" x14ac:dyDescent="0.2">
      <c r="A50" s="700" t="s">
        <v>274</v>
      </c>
      <c r="B50" s="700"/>
      <c r="C50" s="700"/>
      <c r="D50" s="700"/>
      <c r="E50" s="700"/>
      <c r="F50" s="700"/>
      <c r="G50" s="700"/>
      <c r="H50" s="700"/>
      <c r="I50" s="700"/>
      <c r="J50" s="700"/>
      <c r="K50" s="700"/>
      <c r="L50" s="700"/>
      <c r="M50" s="700"/>
      <c r="N50" s="700"/>
      <c r="O50" s="700"/>
      <c r="P50" s="700"/>
      <c r="Q50" s="700"/>
    </row>
    <row r="51" spans="1:20" ht="23.25" x14ac:dyDescent="0.2">
      <c r="A51" s="647" t="s">
        <v>803</v>
      </c>
      <c r="B51" s="647"/>
      <c r="C51" s="647"/>
      <c r="D51" s="647"/>
      <c r="E51" s="647"/>
      <c r="F51" s="647"/>
      <c r="G51" s="647"/>
      <c r="H51" s="647"/>
      <c r="I51" s="647"/>
      <c r="J51" s="647"/>
      <c r="K51" s="647"/>
      <c r="L51" s="647"/>
      <c r="M51" s="647"/>
      <c r="N51" s="647"/>
      <c r="O51" s="647"/>
      <c r="P51" s="647"/>
      <c r="Q51" s="647"/>
    </row>
    <row r="52" spans="1:20" ht="27" customHeight="1" x14ac:dyDescent="0.2">
      <c r="A52" s="700"/>
      <c r="B52" s="700"/>
      <c r="C52" s="700"/>
      <c r="D52" s="700"/>
      <c r="E52" s="700"/>
      <c r="F52" s="700"/>
      <c r="G52" s="700"/>
      <c r="H52" s="700"/>
      <c r="I52" s="700"/>
      <c r="J52" s="700"/>
      <c r="K52" s="700"/>
      <c r="L52" s="700"/>
      <c r="M52" s="700"/>
      <c r="N52" s="700"/>
      <c r="O52" s="700"/>
      <c r="P52" s="700"/>
      <c r="Q52" s="700"/>
    </row>
    <row r="53" spans="1:20" ht="23.25" customHeight="1" x14ac:dyDescent="0.2">
      <c r="A53" s="700"/>
      <c r="B53" s="700"/>
      <c r="C53" s="700"/>
      <c r="D53" s="700"/>
      <c r="E53" s="700"/>
      <c r="F53" s="700"/>
      <c r="G53" s="700"/>
      <c r="H53" s="700"/>
      <c r="I53" s="700"/>
      <c r="J53" s="700"/>
      <c r="K53" s="700"/>
      <c r="L53" s="700"/>
      <c r="M53" s="700"/>
      <c r="N53" s="700"/>
      <c r="O53" s="700"/>
      <c r="P53" s="700"/>
      <c r="Q53" s="700"/>
    </row>
    <row r="54" spans="1:20" ht="23.25" customHeight="1" x14ac:dyDescent="0.2">
      <c r="A54" s="652"/>
      <c r="B54" s="652"/>
      <c r="C54" s="652"/>
      <c r="D54" s="652"/>
      <c r="E54" s="652"/>
      <c r="F54" s="652"/>
      <c r="G54" s="652"/>
      <c r="H54" s="652"/>
      <c r="I54" s="652"/>
      <c r="J54" s="652"/>
      <c r="K54" s="652"/>
      <c r="L54" s="652"/>
      <c r="M54" s="652"/>
      <c r="N54" s="652"/>
      <c r="O54" s="652"/>
      <c r="P54" s="652"/>
      <c r="Q54" s="652"/>
    </row>
    <row r="55" spans="1:20" ht="23.25" x14ac:dyDescent="0.2">
      <c r="A55" s="3"/>
      <c r="B55" s="231"/>
      <c r="C55" s="231"/>
      <c r="D55" s="231"/>
      <c r="E55" s="231"/>
      <c r="F55" s="231"/>
      <c r="G55" s="231"/>
      <c r="H55" s="231"/>
      <c r="I55" s="231"/>
      <c r="J55" s="231"/>
      <c r="K55" s="231"/>
      <c r="L55" s="231"/>
      <c r="M55" s="231"/>
      <c r="N55" s="231"/>
      <c r="O55" s="231"/>
      <c r="P55" s="231"/>
      <c r="Q55" s="231"/>
    </row>
    <row r="56" spans="1:20" ht="21" customHeight="1" x14ac:dyDescent="0.2">
      <c r="A56" s="6"/>
      <c r="B56" s="6"/>
      <c r="C56" s="6"/>
      <c r="D56" s="6"/>
      <c r="E56" s="6"/>
      <c r="F56" s="6"/>
      <c r="G56" s="6"/>
      <c r="H56" s="6"/>
      <c r="I56" s="6"/>
      <c r="J56" s="6"/>
      <c r="K56" s="6"/>
      <c r="L56" s="6"/>
      <c r="M56" s="6"/>
      <c r="N56" s="6"/>
      <c r="O56" s="6"/>
      <c r="P56" s="6"/>
      <c r="Q56" s="6"/>
    </row>
    <row r="57" spans="1:20" x14ac:dyDescent="0.2">
      <c r="A57" s="6"/>
      <c r="B57" s="6"/>
      <c r="C57" s="6"/>
      <c r="D57" s="6"/>
      <c r="E57" s="6"/>
      <c r="F57" s="6"/>
      <c r="G57" s="6"/>
      <c r="H57" s="6"/>
      <c r="I57" s="6"/>
      <c r="J57" s="6"/>
      <c r="K57" s="6"/>
      <c r="L57" s="6"/>
      <c r="M57" s="6"/>
      <c r="N57" s="6"/>
      <c r="O57" s="6"/>
      <c r="P57" s="6"/>
      <c r="Q57" s="6"/>
    </row>
    <row r="58" spans="1:20" x14ac:dyDescent="0.2">
      <c r="A58" s="6"/>
      <c r="B58" s="6"/>
      <c r="C58" s="6"/>
      <c r="D58" s="6"/>
      <c r="E58" s="6"/>
      <c r="F58" s="6"/>
      <c r="G58" s="6"/>
      <c r="H58" s="6"/>
      <c r="I58" s="6"/>
      <c r="J58" s="6"/>
      <c r="K58" s="6"/>
      <c r="L58" s="6"/>
      <c r="M58" s="6"/>
      <c r="N58" s="6"/>
      <c r="O58" s="6"/>
      <c r="P58" s="6"/>
      <c r="Q58" s="6"/>
    </row>
    <row r="59" spans="1:20" x14ac:dyDescent="0.2">
      <c r="A59" s="6"/>
      <c r="B59" s="6"/>
      <c r="C59" s="6"/>
      <c r="D59" s="6"/>
      <c r="E59" s="6"/>
      <c r="F59" s="6"/>
      <c r="G59" s="6"/>
      <c r="H59" s="6"/>
      <c r="I59" s="6"/>
      <c r="J59" s="6"/>
      <c r="K59" s="6"/>
      <c r="L59" s="6"/>
      <c r="M59" s="6"/>
      <c r="N59" s="6"/>
      <c r="O59" s="6"/>
      <c r="P59" s="6"/>
      <c r="Q59" s="6"/>
    </row>
    <row r="60" spans="1:20" ht="24.75" customHeight="1" x14ac:dyDescent="0.2">
      <c r="A60" s="6"/>
      <c r="B60" s="6"/>
      <c r="C60" s="6"/>
      <c r="D60" s="6"/>
      <c r="E60" s="6"/>
      <c r="F60" s="6"/>
      <c r="G60" s="6"/>
      <c r="H60" s="6"/>
      <c r="I60" s="6"/>
      <c r="J60" s="6"/>
      <c r="K60" s="6"/>
      <c r="L60" s="6"/>
      <c r="M60" s="6"/>
      <c r="N60" s="6"/>
      <c r="O60" s="6"/>
      <c r="P60" s="6"/>
      <c r="Q60" s="6"/>
    </row>
    <row r="61" spans="1:20" ht="29.25" customHeight="1" x14ac:dyDescent="0.2">
      <c r="A61" s="6"/>
      <c r="B61" s="6"/>
      <c r="C61" s="6"/>
      <c r="D61" s="6"/>
      <c r="E61" s="6"/>
      <c r="F61" s="6"/>
      <c r="G61" s="6"/>
      <c r="H61" s="6"/>
      <c r="I61" s="6"/>
      <c r="J61" s="6"/>
      <c r="K61" s="6"/>
      <c r="L61" s="6"/>
      <c r="M61" s="6"/>
      <c r="N61" s="6"/>
      <c r="O61" s="6"/>
      <c r="P61" s="6"/>
      <c r="Q61" s="6"/>
    </row>
    <row r="62" spans="1:20" ht="17.25" customHeight="1" x14ac:dyDescent="0.2">
      <c r="A62" s="6"/>
      <c r="B62" s="6"/>
      <c r="C62" s="6"/>
      <c r="D62" s="6"/>
      <c r="E62" s="6"/>
      <c r="F62" s="6"/>
      <c r="G62" s="6"/>
      <c r="H62" s="6"/>
      <c r="I62" s="6"/>
      <c r="J62" s="6"/>
      <c r="K62" s="6"/>
      <c r="L62" s="6"/>
      <c r="M62" s="6"/>
      <c r="N62" s="6"/>
      <c r="O62" s="6"/>
      <c r="P62" s="6"/>
      <c r="Q62" s="6"/>
    </row>
    <row r="63" spans="1:20" x14ac:dyDescent="0.2">
      <c r="A63" s="6"/>
      <c r="B63" s="6"/>
      <c r="C63" s="6"/>
      <c r="D63" s="6"/>
      <c r="E63" s="6"/>
      <c r="F63" s="6"/>
      <c r="G63" s="6"/>
      <c r="H63" s="6"/>
      <c r="I63" s="6"/>
      <c r="J63" s="6"/>
      <c r="K63" s="6"/>
      <c r="L63" s="6"/>
      <c r="M63" s="6"/>
      <c r="N63" s="6"/>
      <c r="O63" s="6"/>
      <c r="P63" s="6"/>
      <c r="Q63" s="6"/>
    </row>
    <row r="64" spans="1:20" x14ac:dyDescent="0.2">
      <c r="A64" s="6"/>
      <c r="B64" s="6"/>
      <c r="C64" s="6"/>
      <c r="D64" s="6"/>
      <c r="E64" s="6"/>
      <c r="F64" s="6"/>
      <c r="G64" s="6"/>
      <c r="H64" s="6"/>
      <c r="I64" s="6"/>
      <c r="J64" s="6"/>
      <c r="K64" s="6"/>
      <c r="L64" s="6"/>
      <c r="M64" s="6"/>
      <c r="N64" s="6"/>
      <c r="O64" s="6"/>
      <c r="P64" s="6"/>
      <c r="Q64" s="6"/>
    </row>
    <row r="65" spans="1:17" ht="21" customHeight="1" x14ac:dyDescent="0.2">
      <c r="A65" s="6"/>
      <c r="B65" s="6"/>
      <c r="C65" s="6"/>
      <c r="D65" s="6"/>
      <c r="E65" s="6"/>
      <c r="F65" s="6"/>
      <c r="G65" s="6"/>
      <c r="H65" s="6"/>
      <c r="I65" s="6"/>
      <c r="J65" s="6"/>
      <c r="K65" s="6"/>
      <c r="L65" s="6"/>
      <c r="M65" s="6"/>
      <c r="N65" s="6"/>
      <c r="O65" s="6"/>
      <c r="P65" s="6"/>
      <c r="Q65" s="6"/>
    </row>
    <row r="66" spans="1:17" x14ac:dyDescent="0.2">
      <c r="A66" s="6"/>
      <c r="B66" s="6"/>
      <c r="C66" s="6"/>
      <c r="D66" s="6"/>
      <c r="E66" s="6"/>
      <c r="F66" s="6"/>
      <c r="G66" s="6"/>
      <c r="H66" s="6"/>
      <c r="I66" s="6"/>
      <c r="J66" s="6"/>
      <c r="K66" s="6"/>
      <c r="L66" s="6"/>
      <c r="M66" s="6"/>
      <c r="N66" s="6"/>
      <c r="O66" s="6"/>
      <c r="P66" s="6"/>
      <c r="Q66" s="6"/>
    </row>
    <row r="67" spans="1:17" ht="25.5" customHeight="1" x14ac:dyDescent="0.2">
      <c r="A67" s="6"/>
      <c r="B67" s="6"/>
      <c r="C67" s="6"/>
      <c r="D67" s="6"/>
      <c r="E67" s="6"/>
      <c r="F67" s="6"/>
      <c r="G67" s="6"/>
      <c r="H67" s="6"/>
      <c r="I67" s="6"/>
      <c r="J67" s="6"/>
      <c r="K67" s="6"/>
      <c r="L67" s="6"/>
      <c r="M67" s="6"/>
      <c r="N67" s="6"/>
      <c r="O67" s="6"/>
      <c r="P67" s="6"/>
      <c r="Q67" s="6"/>
    </row>
    <row r="68" spans="1:17" x14ac:dyDescent="0.2">
      <c r="A68" s="6"/>
      <c r="B68" s="6"/>
      <c r="C68" s="6"/>
      <c r="D68" s="6"/>
      <c r="E68" s="6"/>
      <c r="F68" s="6"/>
      <c r="G68" s="6"/>
      <c r="H68" s="6"/>
      <c r="I68" s="6"/>
      <c r="J68" s="6"/>
      <c r="K68" s="6"/>
      <c r="L68" s="6"/>
      <c r="M68" s="6"/>
      <c r="N68" s="6"/>
      <c r="O68" s="6"/>
      <c r="P68" s="6"/>
      <c r="Q68" s="6"/>
    </row>
    <row r="69" spans="1:17" ht="26.25" customHeight="1" x14ac:dyDescent="0.2">
      <c r="A69" s="6"/>
      <c r="B69" s="6"/>
      <c r="C69" s="6"/>
      <c r="D69" s="6"/>
      <c r="E69" s="6"/>
      <c r="F69" s="6"/>
      <c r="G69" s="6"/>
      <c r="H69" s="6"/>
      <c r="I69" s="6"/>
      <c r="J69" s="6"/>
      <c r="K69" s="6"/>
      <c r="L69" s="6"/>
      <c r="M69" s="6"/>
      <c r="N69" s="6"/>
      <c r="O69" s="6"/>
      <c r="P69" s="6"/>
      <c r="Q69" s="6"/>
    </row>
    <row r="70" spans="1:17" x14ac:dyDescent="0.2">
      <c r="A70" s="6"/>
      <c r="B70" s="6"/>
      <c r="C70" s="6"/>
      <c r="D70" s="6"/>
      <c r="E70" s="6"/>
      <c r="F70" s="6"/>
      <c r="G70" s="6"/>
      <c r="H70" s="6"/>
      <c r="I70" s="6"/>
      <c r="J70" s="6"/>
      <c r="K70" s="6"/>
      <c r="L70" s="6"/>
      <c r="M70" s="6"/>
      <c r="N70" s="6"/>
      <c r="O70" s="6"/>
      <c r="P70" s="6"/>
      <c r="Q70" s="6"/>
    </row>
    <row r="71" spans="1:17" ht="25.5" customHeight="1" x14ac:dyDescent="0.2">
      <c r="A71" s="6"/>
      <c r="B71" s="6"/>
      <c r="C71" s="6"/>
      <c r="D71" s="6"/>
      <c r="E71" s="6"/>
      <c r="F71" s="6"/>
      <c r="G71" s="6"/>
      <c r="H71" s="6"/>
      <c r="I71" s="6"/>
      <c r="J71" s="6"/>
      <c r="K71" s="6"/>
      <c r="L71" s="6"/>
      <c r="M71" s="6"/>
      <c r="N71" s="6"/>
      <c r="O71" s="6"/>
      <c r="P71" s="6"/>
      <c r="Q71" s="6"/>
    </row>
    <row r="72" spans="1:17" ht="25.5" customHeight="1" x14ac:dyDescent="0.2">
      <c r="A72" s="6"/>
      <c r="B72" s="6"/>
      <c r="C72" s="6"/>
      <c r="D72" s="6"/>
      <c r="E72" s="6"/>
      <c r="F72" s="6"/>
      <c r="G72" s="6"/>
      <c r="H72" s="6"/>
      <c r="I72" s="6"/>
      <c r="J72" s="6"/>
      <c r="K72" s="6"/>
      <c r="L72" s="6"/>
      <c r="M72" s="6"/>
      <c r="N72" s="6"/>
      <c r="O72" s="6"/>
      <c r="P72" s="6"/>
      <c r="Q72" s="6"/>
    </row>
    <row r="73" spans="1:17" x14ac:dyDescent="0.2">
      <c r="A73" s="6"/>
      <c r="B73" s="6"/>
      <c r="C73" s="6"/>
      <c r="D73" s="6"/>
      <c r="E73" s="6"/>
      <c r="F73" s="6"/>
      <c r="G73" s="6"/>
      <c r="H73" s="6"/>
      <c r="I73" s="6"/>
      <c r="J73" s="6"/>
      <c r="K73" s="6"/>
      <c r="L73" s="6"/>
      <c r="M73" s="6"/>
      <c r="N73" s="6"/>
      <c r="O73" s="6"/>
      <c r="P73" s="6"/>
      <c r="Q73" s="6"/>
    </row>
    <row r="74" spans="1:17" ht="28.5" customHeight="1"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ht="24" customHeight="1" x14ac:dyDescent="0.2">
      <c r="A76" s="6"/>
      <c r="B76" s="6"/>
      <c r="C76" s="6"/>
      <c r="D76" s="6"/>
      <c r="E76" s="6"/>
      <c r="F76" s="6"/>
      <c r="G76" s="6"/>
      <c r="H76" s="6"/>
      <c r="I76" s="6"/>
      <c r="J76" s="6"/>
      <c r="K76" s="6"/>
      <c r="L76" s="6"/>
      <c r="M76" s="6"/>
      <c r="N76" s="6"/>
      <c r="O76" s="6"/>
      <c r="P76" s="6"/>
      <c r="Q76" s="6"/>
    </row>
    <row r="77" spans="1:17" ht="20.25" customHeight="1" x14ac:dyDescent="0.2">
      <c r="A77" s="6"/>
      <c r="B77" s="6"/>
      <c r="C77" s="6"/>
      <c r="D77" s="6"/>
      <c r="E77" s="6"/>
      <c r="F77" s="6"/>
      <c r="G77" s="6"/>
      <c r="H77" s="6"/>
      <c r="I77" s="6"/>
      <c r="J77" s="6"/>
      <c r="K77" s="6"/>
      <c r="L77" s="6"/>
      <c r="M77" s="6"/>
      <c r="N77" s="6"/>
      <c r="O77" s="6"/>
      <c r="P77" s="6"/>
      <c r="Q77" s="6"/>
    </row>
    <row r="78" spans="1:17" ht="20.25" customHeight="1" x14ac:dyDescent="0.2">
      <c r="A78" s="6"/>
      <c r="B78" s="6"/>
      <c r="C78" s="6"/>
      <c r="D78" s="6"/>
      <c r="E78" s="6"/>
      <c r="F78" s="6"/>
      <c r="G78" s="6"/>
      <c r="H78" s="6"/>
      <c r="I78" s="6"/>
      <c r="J78" s="6"/>
      <c r="K78" s="6"/>
      <c r="L78" s="6"/>
      <c r="M78" s="6"/>
      <c r="N78" s="6"/>
      <c r="O78" s="6"/>
      <c r="P78" s="6"/>
      <c r="Q78" s="6"/>
    </row>
    <row r="79" spans="1:17" ht="20.25" customHeight="1"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ht="24" customHeight="1" x14ac:dyDescent="0.2">
      <c r="A83" s="6"/>
      <c r="B83" s="6"/>
      <c r="C83" s="6"/>
      <c r="D83" s="6"/>
      <c r="E83" s="6"/>
      <c r="F83" s="6"/>
      <c r="G83" s="6"/>
      <c r="H83" s="6"/>
      <c r="I83" s="6"/>
      <c r="J83" s="6"/>
      <c r="K83" s="6"/>
      <c r="L83" s="6"/>
      <c r="M83" s="6"/>
      <c r="N83" s="6"/>
      <c r="O83" s="6"/>
      <c r="P83" s="6"/>
      <c r="Q83" s="6"/>
    </row>
    <row r="84" spans="1:17" ht="30" customHeight="1" x14ac:dyDescent="0.2">
      <c r="A84" s="6"/>
      <c r="B84" s="6"/>
      <c r="C84" s="6"/>
      <c r="D84" s="6"/>
      <c r="E84" s="6"/>
      <c r="F84" s="6"/>
      <c r="G84" s="6"/>
      <c r="H84" s="6"/>
      <c r="I84" s="6"/>
      <c r="J84" s="6"/>
      <c r="K84" s="6"/>
      <c r="L84" s="6"/>
      <c r="M84" s="6"/>
      <c r="N84" s="6"/>
      <c r="O84" s="6"/>
      <c r="P84" s="6"/>
      <c r="Q84" s="6"/>
    </row>
    <row r="85" spans="1:17" ht="22.5" customHeight="1" x14ac:dyDescent="0.2">
      <c r="A85" s="6"/>
      <c r="B85" s="6"/>
      <c r="C85" s="6"/>
      <c r="D85" s="6"/>
      <c r="E85" s="6"/>
      <c r="F85" s="6"/>
      <c r="G85" s="6"/>
      <c r="H85" s="6"/>
      <c r="I85" s="6"/>
      <c r="J85" s="6"/>
      <c r="K85" s="6"/>
      <c r="L85" s="6"/>
      <c r="M85" s="6"/>
      <c r="N85" s="6"/>
      <c r="O85" s="6"/>
      <c r="P85" s="6"/>
      <c r="Q85" s="6"/>
    </row>
    <row r="86" spans="1:17" ht="24" customHeight="1"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ht="20.25" customHeight="1" x14ac:dyDescent="0.2">
      <c r="A90" s="6"/>
      <c r="B90" s="6"/>
      <c r="C90" s="6"/>
      <c r="D90" s="6"/>
      <c r="E90" s="6"/>
      <c r="F90" s="6"/>
      <c r="G90" s="6"/>
      <c r="H90" s="6"/>
      <c r="I90" s="6"/>
      <c r="J90" s="6"/>
      <c r="K90" s="6"/>
      <c r="L90" s="6"/>
      <c r="M90" s="6"/>
      <c r="N90" s="6"/>
      <c r="O90" s="6"/>
      <c r="P90" s="6"/>
      <c r="Q90" s="6"/>
    </row>
    <row r="91" spans="1:17" ht="20.25" customHeight="1"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P106" s="6"/>
      <c r="Q106" s="6"/>
    </row>
    <row r="107" spans="1:17" x14ac:dyDescent="0.2">
      <c r="A107" s="6"/>
      <c r="B107" s="6"/>
      <c r="C107" s="6"/>
      <c r="D107" s="6"/>
      <c r="E107" s="6"/>
      <c r="F107" s="6"/>
      <c r="G107" s="6"/>
      <c r="H107" s="6"/>
      <c r="I107" s="6"/>
      <c r="J107" s="6"/>
      <c r="K107" s="6"/>
      <c r="P107" s="6"/>
      <c r="Q107" s="6"/>
    </row>
    <row r="108" spans="1:17" x14ac:dyDescent="0.2">
      <c r="A108" s="6"/>
      <c r="B108" s="6"/>
      <c r="C108" s="6"/>
      <c r="D108" s="6"/>
      <c r="E108" s="6"/>
      <c r="F108" s="6"/>
      <c r="G108" s="6"/>
      <c r="H108" s="6"/>
      <c r="I108" s="6"/>
      <c r="J108" s="6"/>
      <c r="K108" s="6"/>
      <c r="P108" s="6"/>
      <c r="Q108" s="6"/>
    </row>
  </sheetData>
  <mergeCells count="60">
    <mergeCell ref="A53:Q53"/>
    <mergeCell ref="A54:Q54"/>
    <mergeCell ref="A52:Q52"/>
    <mergeCell ref="B38:F38"/>
    <mergeCell ref="B39:F39"/>
    <mergeCell ref="B40:F40"/>
    <mergeCell ref="B41:F41"/>
    <mergeCell ref="B42:F42"/>
    <mergeCell ref="B43:F43"/>
    <mergeCell ref="B44:F44"/>
    <mergeCell ref="B45:F45"/>
    <mergeCell ref="A46:F46"/>
    <mergeCell ref="A50:Q50"/>
    <mergeCell ref="A51:Q51"/>
    <mergeCell ref="B37:F37"/>
    <mergeCell ref="B26:F26"/>
    <mergeCell ref="B27:F27"/>
    <mergeCell ref="B28:F28"/>
    <mergeCell ref="B29:F29"/>
    <mergeCell ref="B30:F30"/>
    <mergeCell ref="B31:F31"/>
    <mergeCell ref="B32:F32"/>
    <mergeCell ref="B33:F33"/>
    <mergeCell ref="B34:F34"/>
    <mergeCell ref="B35:F35"/>
    <mergeCell ref="B36:F36"/>
    <mergeCell ref="B25:F25"/>
    <mergeCell ref="A19:A21"/>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26" orientation="landscape" r:id="rId1"/>
  <headerFooter alignWithMargins="0">
    <oddFooter>&amp;C&amp;"Gotham Book,Negrita"&amp;18Principio Rector 2  &amp;"Gotham Book,Normal" &amp;P de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EB80C2-5AAA-4E26-BF0A-BF5B001A7312}">
  <sheetPr codeName="Hoja17">
    <tabColor rgb="FF00B0F0"/>
    <pageSetUpPr fitToPage="1"/>
  </sheetPr>
  <dimension ref="A1:V209"/>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8554687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1.85546875" style="2" customWidth="1"/>
    <col min="14" max="14" width="33.28515625" style="2" customWidth="1"/>
    <col min="15" max="15" width="28.28515625" style="2" customWidth="1"/>
    <col min="16" max="16" width="24.140625" style="2" customWidth="1"/>
    <col min="17" max="17" width="24.42578125" style="2" customWidth="1"/>
    <col min="18" max="18" width="11.7109375" style="2" bestFit="1" customWidth="1"/>
    <col min="19" max="19" width="15.42578125" style="2" bestFit="1" customWidth="1"/>
    <col min="20" max="20" width="26.28515625" style="2" bestFit="1" customWidth="1"/>
    <col min="21" max="22" width="29.570312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1</v>
      </c>
      <c r="B10" s="614"/>
      <c r="C10" s="614" t="s">
        <v>56</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6</v>
      </c>
      <c r="B13" s="614"/>
      <c r="C13" s="614" t="s">
        <v>130</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22"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22" s="3" customFormat="1" ht="12" customHeight="1" x14ac:dyDescent="0.2">
      <c r="A18" s="118"/>
      <c r="B18" s="118"/>
      <c r="C18" s="118"/>
      <c r="D18" s="118"/>
      <c r="E18" s="118"/>
      <c r="F18" s="118"/>
      <c r="G18" s="118"/>
      <c r="H18" s="118"/>
      <c r="I18" s="118"/>
      <c r="J18" s="118"/>
      <c r="K18" s="118"/>
      <c r="L18" s="118"/>
      <c r="M18" s="118"/>
      <c r="N18" s="118"/>
      <c r="O18" s="118"/>
      <c r="P18" s="118"/>
      <c r="Q18" s="118"/>
    </row>
    <row r="19" spans="1:22"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22"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22"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22" s="3" customFormat="1" ht="28.5" customHeight="1" x14ac:dyDescent="0.5">
      <c r="A22" s="141"/>
      <c r="B22" s="654"/>
      <c r="C22" s="655"/>
      <c r="D22" s="655"/>
      <c r="E22" s="655"/>
      <c r="F22" s="655"/>
      <c r="G22" s="107"/>
      <c r="H22" s="110"/>
      <c r="I22" s="110"/>
      <c r="J22" s="110"/>
      <c r="K22" s="108"/>
      <c r="L22" s="108"/>
      <c r="M22" s="132"/>
      <c r="N22" s="132"/>
      <c r="O22" s="132"/>
      <c r="P22" s="108"/>
      <c r="Q22" s="108"/>
    </row>
    <row r="23" spans="1:22" s="3" customFormat="1" ht="44.25" customHeight="1" x14ac:dyDescent="0.2">
      <c r="A23" s="244"/>
      <c r="B23" s="657"/>
      <c r="C23" s="657"/>
      <c r="D23" s="657"/>
      <c r="E23" s="657"/>
      <c r="F23" s="657"/>
      <c r="G23" s="177"/>
      <c r="H23" s="182"/>
      <c r="I23" s="182"/>
      <c r="J23" s="182"/>
      <c r="K23" s="178"/>
      <c r="L23" s="178"/>
      <c r="M23" s="181"/>
      <c r="N23" s="181"/>
      <c r="O23" s="181"/>
      <c r="P23" s="178"/>
      <c r="Q23" s="178"/>
      <c r="R23" s="10"/>
      <c r="S23" s="10"/>
      <c r="T23" s="10"/>
      <c r="U23" s="10"/>
      <c r="V23" s="10"/>
    </row>
    <row r="24" spans="1:22" s="3" customFormat="1" ht="50.25" customHeight="1" x14ac:dyDescent="0.2">
      <c r="A24" s="176" t="s">
        <v>305</v>
      </c>
      <c r="B24" s="659" t="s">
        <v>131</v>
      </c>
      <c r="C24" s="659"/>
      <c r="D24" s="659"/>
      <c r="E24" s="659"/>
      <c r="F24" s="659"/>
      <c r="G24" s="177" t="str">
        <f>+G25</f>
        <v>Niño (a)-Atender</v>
      </c>
      <c r="H24" s="182">
        <v>5889</v>
      </c>
      <c r="I24" s="182">
        <v>5889</v>
      </c>
      <c r="J24" s="182">
        <v>5775</v>
      </c>
      <c r="K24" s="178">
        <v>0.98064187468160979</v>
      </c>
      <c r="L24" s="178">
        <v>0.98064187468160979</v>
      </c>
      <c r="M24" s="181">
        <v>711427979</v>
      </c>
      <c r="N24" s="181">
        <v>754176539.7700001</v>
      </c>
      <c r="O24" s="181">
        <v>526039772.87999994</v>
      </c>
      <c r="P24" s="178">
        <v>0.73941395110635644</v>
      </c>
      <c r="Q24" s="178">
        <v>0.69750216977105306</v>
      </c>
      <c r="R24" s="10"/>
      <c r="S24" s="10"/>
      <c r="T24" s="10"/>
      <c r="U24" s="10"/>
      <c r="V24" s="10"/>
    </row>
    <row r="25" spans="1:22" s="3" customFormat="1" ht="54" customHeight="1" x14ac:dyDescent="0.2">
      <c r="A25" s="244" t="s">
        <v>289</v>
      </c>
      <c r="B25" s="659" t="s">
        <v>74</v>
      </c>
      <c r="C25" s="659"/>
      <c r="D25" s="659"/>
      <c r="E25" s="659"/>
      <c r="F25" s="659"/>
      <c r="G25" s="177" t="s">
        <v>102</v>
      </c>
      <c r="H25" s="182">
        <v>5889</v>
      </c>
      <c r="I25" s="182">
        <v>5889</v>
      </c>
      <c r="J25" s="182">
        <v>5775</v>
      </c>
      <c r="K25" s="178">
        <v>0.98064187468160979</v>
      </c>
      <c r="L25" s="178">
        <v>0.98064187468160979</v>
      </c>
      <c r="M25" s="181">
        <v>711427979</v>
      </c>
      <c r="N25" s="181">
        <v>754176539.7700001</v>
      </c>
      <c r="O25" s="181">
        <v>526039772.87999994</v>
      </c>
      <c r="P25" s="178">
        <v>0.73941395110635644</v>
      </c>
      <c r="Q25" s="178">
        <v>0.69750216977105306</v>
      </c>
      <c r="R25" s="10"/>
      <c r="S25" s="10"/>
      <c r="T25" s="10"/>
      <c r="U25" s="10"/>
      <c r="V25" s="10"/>
    </row>
    <row r="26" spans="1:22" s="3" customFormat="1" ht="50.25" customHeight="1" x14ac:dyDescent="0.2">
      <c r="A26" s="227" t="s">
        <v>285</v>
      </c>
      <c r="B26" s="651" t="s">
        <v>216</v>
      </c>
      <c r="C26" s="652"/>
      <c r="D26" s="652"/>
      <c r="E26" s="652"/>
      <c r="F26" s="653"/>
      <c r="G26" s="161" t="s">
        <v>102</v>
      </c>
      <c r="H26" s="156">
        <v>5639</v>
      </c>
      <c r="I26" s="156">
        <v>5639</v>
      </c>
      <c r="J26" s="156">
        <v>5581</v>
      </c>
      <c r="K26" s="180">
        <v>0.9897144883844653</v>
      </c>
      <c r="L26" s="180">
        <v>0.9897144883844653</v>
      </c>
      <c r="M26" s="188">
        <v>709037855</v>
      </c>
      <c r="N26" s="188">
        <v>752093459.7700001</v>
      </c>
      <c r="O26" s="188">
        <v>526038602.87999994</v>
      </c>
      <c r="P26" s="180">
        <v>0.7419048209774356</v>
      </c>
      <c r="Q26" s="180">
        <v>0.69943249212786573</v>
      </c>
      <c r="R26" s="10"/>
      <c r="S26" s="10"/>
      <c r="T26" s="10"/>
      <c r="U26" s="10"/>
      <c r="V26" s="10"/>
    </row>
    <row r="27" spans="1:22" s="3" customFormat="1" ht="42" customHeight="1" x14ac:dyDescent="0.2">
      <c r="A27" s="227" t="s">
        <v>286</v>
      </c>
      <c r="B27" s="651" t="s">
        <v>132</v>
      </c>
      <c r="C27" s="652"/>
      <c r="D27" s="652"/>
      <c r="E27" s="652"/>
      <c r="F27" s="653"/>
      <c r="G27" s="161" t="s">
        <v>182</v>
      </c>
      <c r="H27" s="156">
        <v>250</v>
      </c>
      <c r="I27" s="156">
        <v>250</v>
      </c>
      <c r="J27" s="156">
        <v>194</v>
      </c>
      <c r="K27" s="180">
        <v>0.77600000000000002</v>
      </c>
      <c r="L27" s="180">
        <v>0.77600000000000002</v>
      </c>
      <c r="M27" s="188">
        <v>2390124</v>
      </c>
      <c r="N27" s="188">
        <v>2083080</v>
      </c>
      <c r="O27" s="188">
        <v>1170</v>
      </c>
      <c r="P27" s="180">
        <v>4.8951435155665567E-4</v>
      </c>
      <c r="Q27" s="180">
        <v>5.6166829886514203E-4</v>
      </c>
    </row>
    <row r="28" spans="1:22" s="3" customFormat="1" ht="24" customHeight="1" x14ac:dyDescent="0.2">
      <c r="A28" s="176"/>
      <c r="B28" s="657"/>
      <c r="C28" s="657"/>
      <c r="D28" s="657"/>
      <c r="E28" s="657"/>
      <c r="F28" s="657"/>
      <c r="G28" s="244"/>
      <c r="H28" s="177"/>
      <c r="I28" s="177"/>
      <c r="J28" s="244"/>
      <c r="K28" s="178"/>
      <c r="L28" s="178"/>
      <c r="M28" s="183"/>
      <c r="N28" s="183"/>
      <c r="O28" s="183"/>
      <c r="P28" s="178"/>
      <c r="Q28" s="178"/>
    </row>
    <row r="29" spans="1:22" s="12" customFormat="1" ht="23.25" customHeight="1" x14ac:dyDescent="0.2">
      <c r="A29" s="160"/>
      <c r="B29" s="660"/>
      <c r="C29" s="660"/>
      <c r="D29" s="660"/>
      <c r="E29" s="660"/>
      <c r="F29" s="660"/>
      <c r="G29" s="227"/>
      <c r="H29" s="156"/>
      <c r="I29" s="156"/>
      <c r="J29" s="156"/>
      <c r="K29" s="180"/>
      <c r="L29" s="180"/>
      <c r="M29" s="163"/>
      <c r="N29" s="163"/>
      <c r="O29" s="163"/>
      <c r="P29" s="180"/>
      <c r="Q29" s="180"/>
    </row>
    <row r="30" spans="1:22" s="3" customFormat="1" ht="20.25" customHeight="1" x14ac:dyDescent="0.35">
      <c r="A30" s="160"/>
      <c r="B30" s="660"/>
      <c r="C30" s="677"/>
      <c r="D30" s="677"/>
      <c r="E30" s="677"/>
      <c r="F30" s="677"/>
      <c r="G30" s="161"/>
      <c r="H30" s="156"/>
      <c r="I30" s="156"/>
      <c r="J30" s="156"/>
      <c r="K30" s="180"/>
      <c r="L30" s="180"/>
      <c r="M30" s="188"/>
      <c r="N30" s="188"/>
      <c r="O30" s="188"/>
      <c r="P30" s="180"/>
      <c r="Q30" s="180"/>
    </row>
    <row r="31" spans="1:22" s="3" customFormat="1" ht="27.75" customHeight="1" x14ac:dyDescent="0.2">
      <c r="A31" s="160"/>
      <c r="B31" s="637"/>
      <c r="C31" s="637"/>
      <c r="D31" s="637"/>
      <c r="E31" s="637"/>
      <c r="F31" s="637"/>
      <c r="G31" s="227"/>
      <c r="H31" s="156"/>
      <c r="I31" s="156"/>
      <c r="J31" s="156"/>
      <c r="K31" s="180"/>
      <c r="L31" s="180"/>
      <c r="M31" s="163"/>
      <c r="N31" s="163"/>
      <c r="O31" s="163"/>
      <c r="P31" s="180"/>
      <c r="Q31" s="180"/>
    </row>
    <row r="32" spans="1:22" s="3" customFormat="1" ht="18" customHeight="1" x14ac:dyDescent="0.2">
      <c r="A32" s="176"/>
      <c r="B32" s="673"/>
      <c r="C32" s="674"/>
      <c r="D32" s="674"/>
      <c r="E32" s="674"/>
      <c r="F32" s="675"/>
      <c r="G32" s="244"/>
      <c r="H32" s="182"/>
      <c r="I32" s="182"/>
      <c r="J32" s="182"/>
      <c r="K32" s="178"/>
      <c r="L32" s="178"/>
      <c r="M32" s="183"/>
      <c r="N32" s="183"/>
      <c r="O32" s="183"/>
      <c r="P32" s="178"/>
      <c r="Q32" s="178"/>
    </row>
    <row r="33" spans="1:17" s="3" customFormat="1" ht="27" customHeight="1" x14ac:dyDescent="0.2">
      <c r="A33" s="176"/>
      <c r="B33" s="673"/>
      <c r="C33" s="674"/>
      <c r="D33" s="674"/>
      <c r="E33" s="674"/>
      <c r="F33" s="675"/>
      <c r="G33" s="244"/>
      <c r="H33" s="182"/>
      <c r="I33" s="182"/>
      <c r="J33" s="182"/>
      <c r="K33" s="178"/>
      <c r="L33" s="178"/>
      <c r="M33" s="183"/>
      <c r="N33" s="183"/>
      <c r="O33" s="183"/>
      <c r="P33" s="178"/>
      <c r="Q33" s="178"/>
    </row>
    <row r="34" spans="1:17" s="3" customFormat="1" ht="20.25" customHeight="1" x14ac:dyDescent="0.2">
      <c r="A34" s="160"/>
      <c r="B34" s="660"/>
      <c r="C34" s="660"/>
      <c r="D34" s="660"/>
      <c r="E34" s="660"/>
      <c r="F34" s="660"/>
      <c r="G34" s="227"/>
      <c r="H34" s="156"/>
      <c r="I34" s="156"/>
      <c r="J34" s="156"/>
      <c r="K34" s="180"/>
      <c r="L34" s="180"/>
      <c r="M34" s="163"/>
      <c r="N34" s="163"/>
      <c r="O34" s="163"/>
      <c r="P34" s="180"/>
      <c r="Q34" s="180"/>
    </row>
    <row r="35" spans="1:17" s="3" customFormat="1" ht="21.75" customHeight="1" x14ac:dyDescent="0.2">
      <c r="A35" s="160"/>
      <c r="B35" s="660"/>
      <c r="C35" s="660"/>
      <c r="D35" s="660"/>
      <c r="E35" s="660"/>
      <c r="F35" s="660"/>
      <c r="G35" s="227"/>
      <c r="H35" s="156"/>
      <c r="I35" s="156"/>
      <c r="J35" s="156"/>
      <c r="K35" s="180"/>
      <c r="L35" s="180"/>
      <c r="M35" s="163"/>
      <c r="N35" s="163"/>
      <c r="O35" s="163"/>
      <c r="P35" s="180"/>
      <c r="Q35" s="180"/>
    </row>
    <row r="36" spans="1:17" ht="23.25" customHeight="1" x14ac:dyDescent="0.2">
      <c r="A36" s="176"/>
      <c r="B36" s="659"/>
      <c r="C36" s="659"/>
      <c r="D36" s="659"/>
      <c r="E36" s="659"/>
      <c r="F36" s="659"/>
      <c r="G36" s="244"/>
      <c r="H36" s="182"/>
      <c r="I36" s="182"/>
      <c r="J36" s="182"/>
      <c r="K36" s="178"/>
      <c r="L36" s="178"/>
      <c r="M36" s="183"/>
      <c r="N36" s="183"/>
      <c r="O36" s="183"/>
      <c r="P36" s="178"/>
      <c r="Q36" s="178"/>
    </row>
    <row r="37" spans="1:17" ht="19.5" customHeight="1" x14ac:dyDescent="0.2">
      <c r="A37" s="244"/>
      <c r="B37" s="657"/>
      <c r="C37" s="657"/>
      <c r="D37" s="657"/>
      <c r="E37" s="657"/>
      <c r="F37" s="657"/>
      <c r="G37" s="244"/>
      <c r="H37" s="182"/>
      <c r="I37" s="182"/>
      <c r="J37" s="182"/>
      <c r="K37" s="178"/>
      <c r="L37" s="178"/>
      <c r="M37" s="183"/>
      <c r="N37" s="183"/>
      <c r="O37" s="183"/>
      <c r="P37" s="178"/>
      <c r="Q37" s="178"/>
    </row>
    <row r="38" spans="1:17" ht="12" customHeight="1" x14ac:dyDescent="0.2">
      <c r="A38" s="244"/>
      <c r="B38" s="701"/>
      <c r="C38" s="702"/>
      <c r="D38" s="702"/>
      <c r="E38" s="702"/>
      <c r="F38" s="703"/>
      <c r="G38" s="244"/>
      <c r="H38" s="182"/>
      <c r="I38" s="182"/>
      <c r="J38" s="182"/>
      <c r="K38" s="178"/>
      <c r="L38" s="178"/>
      <c r="M38" s="183"/>
      <c r="N38" s="183"/>
      <c r="O38" s="183"/>
      <c r="P38" s="178"/>
      <c r="Q38" s="178"/>
    </row>
    <row r="39" spans="1:17" ht="19.5" customHeight="1" x14ac:dyDescent="0.2">
      <c r="A39" s="227"/>
      <c r="B39" s="651"/>
      <c r="C39" s="652"/>
      <c r="D39" s="652"/>
      <c r="E39" s="652"/>
      <c r="F39" s="653"/>
      <c r="G39" s="227"/>
      <c r="H39" s="156"/>
      <c r="I39" s="156"/>
      <c r="J39" s="156"/>
      <c r="K39" s="180"/>
      <c r="L39" s="180"/>
      <c r="M39" s="163"/>
      <c r="N39" s="163"/>
      <c r="O39" s="163"/>
      <c r="P39" s="180"/>
      <c r="Q39" s="180"/>
    </row>
    <row r="40" spans="1:17" ht="25.5" customHeight="1" x14ac:dyDescent="0.2">
      <c r="A40" s="227"/>
      <c r="B40" s="651"/>
      <c r="C40" s="652"/>
      <c r="D40" s="652"/>
      <c r="E40" s="652"/>
      <c r="F40" s="653"/>
      <c r="G40" s="227"/>
      <c r="H40" s="156"/>
      <c r="I40" s="156"/>
      <c r="J40" s="156"/>
      <c r="K40" s="180"/>
      <c r="L40" s="180"/>
      <c r="M40" s="163"/>
      <c r="N40" s="163"/>
      <c r="O40" s="163"/>
      <c r="P40" s="180"/>
      <c r="Q40" s="180"/>
    </row>
    <row r="41" spans="1:17" ht="21.75" customHeight="1" x14ac:dyDescent="0.2">
      <c r="A41" s="227"/>
      <c r="B41" s="651"/>
      <c r="C41" s="652"/>
      <c r="D41" s="652"/>
      <c r="E41" s="652"/>
      <c r="F41" s="653"/>
      <c r="G41" s="227"/>
      <c r="H41" s="156"/>
      <c r="I41" s="156"/>
      <c r="J41" s="156"/>
      <c r="K41" s="180"/>
      <c r="L41" s="180"/>
      <c r="M41" s="163"/>
      <c r="N41" s="163"/>
      <c r="O41" s="163"/>
      <c r="P41" s="180"/>
      <c r="Q41" s="180"/>
    </row>
    <row r="42" spans="1:17" ht="45" customHeight="1" x14ac:dyDescent="0.2">
      <c r="A42" s="227"/>
      <c r="B42" s="651"/>
      <c r="C42" s="652"/>
      <c r="D42" s="652"/>
      <c r="E42" s="652"/>
      <c r="F42" s="653"/>
      <c r="G42" s="227"/>
      <c r="H42" s="156"/>
      <c r="I42" s="156"/>
      <c r="J42" s="156"/>
      <c r="K42" s="180"/>
      <c r="L42" s="180"/>
      <c r="M42" s="163"/>
      <c r="N42" s="163"/>
      <c r="O42" s="163"/>
      <c r="P42" s="180"/>
      <c r="Q42" s="180"/>
    </row>
    <row r="43" spans="1:17" ht="30.75" customHeight="1" x14ac:dyDescent="0.2">
      <c r="A43" s="227"/>
      <c r="B43" s="672"/>
      <c r="C43" s="672"/>
      <c r="D43" s="672"/>
      <c r="E43" s="672"/>
      <c r="F43" s="672"/>
      <c r="G43" s="227"/>
      <c r="H43" s="156"/>
      <c r="I43" s="156"/>
      <c r="J43" s="156"/>
      <c r="K43" s="180"/>
      <c r="L43" s="180"/>
      <c r="M43" s="163"/>
      <c r="N43" s="163"/>
      <c r="O43" s="163"/>
      <c r="P43" s="180"/>
      <c r="Q43" s="180"/>
    </row>
    <row r="44" spans="1:17" ht="23.25" x14ac:dyDescent="0.2">
      <c r="A44" s="160"/>
      <c r="B44" s="660"/>
      <c r="C44" s="660"/>
      <c r="D44" s="660"/>
      <c r="E44" s="660"/>
      <c r="F44" s="660"/>
      <c r="G44" s="161"/>
      <c r="H44" s="161"/>
      <c r="I44" s="161"/>
      <c r="J44" s="156"/>
      <c r="K44" s="180"/>
      <c r="L44" s="180"/>
      <c r="M44" s="156"/>
      <c r="N44" s="156"/>
      <c r="O44" s="156"/>
      <c r="P44" s="180"/>
      <c r="Q44" s="180"/>
    </row>
    <row r="45" spans="1:17" ht="23.25" x14ac:dyDescent="0.2">
      <c r="A45" s="227"/>
      <c r="B45" s="660"/>
      <c r="C45" s="660"/>
      <c r="D45" s="660"/>
      <c r="E45" s="660"/>
      <c r="F45" s="660"/>
      <c r="G45" s="160"/>
      <c r="H45" s="156"/>
      <c r="I45" s="156"/>
      <c r="J45" s="156"/>
      <c r="K45" s="180"/>
      <c r="L45" s="180"/>
      <c r="M45" s="156"/>
      <c r="N45" s="156"/>
      <c r="O45" s="156"/>
      <c r="P45" s="180"/>
      <c r="Q45" s="180"/>
    </row>
    <row r="46" spans="1:17" ht="30.75" customHeight="1" x14ac:dyDescent="0.2">
      <c r="A46" s="671" t="s">
        <v>8</v>
      </c>
      <c r="B46" s="663"/>
      <c r="C46" s="663"/>
      <c r="D46" s="663"/>
      <c r="E46" s="663"/>
      <c r="F46" s="663"/>
      <c r="G46" s="167" t="s">
        <v>28</v>
      </c>
      <c r="H46" s="167">
        <v>5889</v>
      </c>
      <c r="I46" s="167">
        <v>5889</v>
      </c>
      <c r="J46" s="167">
        <v>5775</v>
      </c>
      <c r="K46" s="184">
        <v>0.98064187468160979</v>
      </c>
      <c r="L46" s="184">
        <v>0.98064187468160979</v>
      </c>
      <c r="M46" s="245">
        <v>711427979</v>
      </c>
      <c r="N46" s="245">
        <v>754176539.7700001</v>
      </c>
      <c r="O46" s="245">
        <v>526039772.87999994</v>
      </c>
      <c r="P46" s="184">
        <v>0.73941395110635644</v>
      </c>
      <c r="Q46" s="318">
        <v>0.69750216977105306</v>
      </c>
    </row>
    <row r="47" spans="1:17" ht="17.25" customHeight="1" x14ac:dyDescent="0.2">
      <c r="A47" s="170"/>
      <c r="B47" s="170"/>
      <c r="C47" s="170"/>
      <c r="D47" s="170"/>
      <c r="E47" s="170"/>
      <c r="F47" s="170"/>
      <c r="G47" s="170"/>
      <c r="H47" s="170"/>
      <c r="I47" s="170"/>
      <c r="J47" s="170"/>
      <c r="K47" s="170"/>
      <c r="L47" s="170"/>
      <c r="M47" s="170"/>
      <c r="N47" s="170"/>
      <c r="O47" s="170"/>
      <c r="P47" s="170"/>
      <c r="Q47" s="170"/>
    </row>
    <row r="48" spans="1:17" ht="23.25" x14ac:dyDescent="0.2">
      <c r="A48" s="170" t="s">
        <v>200</v>
      </c>
      <c r="B48" s="170"/>
      <c r="C48" s="170"/>
      <c r="D48" s="170"/>
      <c r="E48" s="170"/>
      <c r="F48" s="170"/>
      <c r="G48" s="170"/>
      <c r="H48" s="170"/>
      <c r="I48" s="170"/>
      <c r="J48" s="170"/>
      <c r="K48" s="170"/>
      <c r="L48" s="170"/>
      <c r="M48" s="170"/>
      <c r="N48" s="170"/>
      <c r="O48" s="170"/>
      <c r="P48" s="170"/>
      <c r="Q48" s="170"/>
    </row>
    <row r="49" spans="1:17" ht="23.25" x14ac:dyDescent="0.2">
      <c r="A49" s="173" t="s">
        <v>23</v>
      </c>
      <c r="B49" s="170"/>
      <c r="C49" s="170"/>
      <c r="D49" s="170"/>
      <c r="E49" s="170"/>
      <c r="F49" s="170"/>
      <c r="G49" s="170"/>
      <c r="H49" s="170"/>
      <c r="I49" s="170"/>
      <c r="J49" s="170"/>
      <c r="K49" s="170"/>
      <c r="L49" s="170"/>
      <c r="M49" s="170"/>
      <c r="N49" s="170"/>
      <c r="O49" s="170"/>
      <c r="P49" s="170"/>
      <c r="Q49" s="175" t="s">
        <v>52</v>
      </c>
    </row>
    <row r="50" spans="1:17" ht="23.25" x14ac:dyDescent="0.2">
      <c r="A50" s="173"/>
      <c r="B50" s="170"/>
      <c r="C50" s="170"/>
      <c r="D50" s="170"/>
      <c r="E50" s="170"/>
      <c r="F50" s="170"/>
      <c r="G50" s="170"/>
      <c r="H50" s="170"/>
      <c r="I50" s="170"/>
      <c r="J50" s="170"/>
      <c r="K50" s="170"/>
      <c r="L50" s="170"/>
      <c r="M50" s="170"/>
      <c r="N50" s="170"/>
      <c r="O50" s="170"/>
      <c r="P50" s="170"/>
      <c r="Q50" s="186"/>
    </row>
    <row r="51" spans="1:17" x14ac:dyDescent="0.2">
      <c r="A51" s="186"/>
      <c r="B51" s="186"/>
      <c r="C51" s="186"/>
      <c r="D51" s="186"/>
      <c r="E51" s="186"/>
      <c r="F51" s="186"/>
      <c r="G51" s="186"/>
      <c r="H51" s="186"/>
      <c r="I51" s="186"/>
      <c r="J51" s="186"/>
      <c r="K51" s="186"/>
      <c r="L51" s="186"/>
      <c r="M51" s="186"/>
      <c r="N51" s="186"/>
      <c r="O51" s="186"/>
      <c r="P51" s="186"/>
      <c r="Q51" s="186"/>
    </row>
    <row r="52" spans="1:17" x14ac:dyDescent="0.2">
      <c r="A52" s="186"/>
      <c r="B52" s="186"/>
      <c r="C52" s="186"/>
      <c r="D52" s="186"/>
      <c r="E52" s="186"/>
      <c r="F52" s="186"/>
      <c r="G52" s="186"/>
      <c r="H52" s="186"/>
      <c r="I52" s="186"/>
      <c r="J52" s="186"/>
      <c r="K52" s="186"/>
      <c r="L52" s="186"/>
      <c r="M52" s="186"/>
      <c r="N52" s="186"/>
      <c r="O52" s="186"/>
      <c r="P52" s="186"/>
      <c r="Q52" s="186"/>
    </row>
    <row r="53" spans="1:17" ht="23.25" x14ac:dyDescent="0.2">
      <c r="A53" s="186"/>
      <c r="B53" s="186"/>
      <c r="C53" s="186"/>
      <c r="D53" s="6"/>
      <c r="E53" s="6"/>
      <c r="F53" s="6"/>
      <c r="G53" s="6"/>
      <c r="H53" s="6"/>
      <c r="I53" s="6"/>
      <c r="J53" s="6"/>
      <c r="K53" s="12"/>
      <c r="L53" s="288"/>
      <c r="M53" s="288"/>
      <c r="N53" s="288"/>
      <c r="O53" s="288"/>
      <c r="P53" s="289"/>
      <c r="Q53" s="289"/>
    </row>
    <row r="54" spans="1:17" ht="23.25" x14ac:dyDescent="0.2">
      <c r="A54" s="186"/>
      <c r="B54" s="186"/>
      <c r="C54" s="186"/>
      <c r="D54" s="6"/>
      <c r="E54" s="6"/>
      <c r="F54" s="6"/>
      <c r="G54" s="6"/>
      <c r="H54" s="6"/>
      <c r="I54" s="6"/>
      <c r="J54" s="6"/>
      <c r="K54" s="3"/>
      <c r="L54" s="288"/>
      <c r="M54" s="288"/>
      <c r="N54" s="288"/>
      <c r="O54" s="288"/>
      <c r="P54" s="288"/>
      <c r="Q54" s="288"/>
    </row>
    <row r="55" spans="1:17" ht="23.25" x14ac:dyDescent="0.2">
      <c r="A55" s="186"/>
      <c r="B55" s="186"/>
      <c r="C55" s="186"/>
      <c r="D55" s="6"/>
      <c r="E55" s="6"/>
      <c r="F55" s="6"/>
      <c r="G55" s="6"/>
      <c r="H55" s="6"/>
      <c r="I55" s="6"/>
      <c r="J55" s="6"/>
      <c r="K55" s="3"/>
      <c r="L55" s="65"/>
      <c r="M55" s="65"/>
      <c r="N55" s="65"/>
      <c r="O55" s="65"/>
      <c r="P55" s="288"/>
      <c r="Q55" s="288"/>
    </row>
    <row r="56" spans="1:17" ht="23.25" x14ac:dyDescent="0.2">
      <c r="A56" s="186"/>
      <c r="B56" s="186"/>
      <c r="C56" s="257"/>
      <c r="D56" s="6"/>
      <c r="E56" s="6"/>
      <c r="F56" s="6"/>
      <c r="G56" s="6"/>
      <c r="H56" s="6"/>
      <c r="I56" s="6"/>
      <c r="J56" s="6"/>
      <c r="K56" s="3"/>
      <c r="L56" s="6"/>
      <c r="M56" s="6"/>
      <c r="N56" s="6"/>
      <c r="O56" s="6"/>
      <c r="P56" s="288"/>
      <c r="Q56" s="288"/>
    </row>
    <row r="57" spans="1:17" ht="23.25" x14ac:dyDescent="0.25">
      <c r="A57" s="186"/>
      <c r="B57" s="186"/>
      <c r="C57" s="258"/>
      <c r="D57" s="6"/>
      <c r="E57" s="6"/>
      <c r="F57" s="6"/>
      <c r="G57" s="6"/>
      <c r="H57" s="6"/>
      <c r="I57" s="6"/>
      <c r="J57" s="6"/>
      <c r="K57" s="3"/>
      <c r="L57" s="99"/>
      <c r="M57" s="99"/>
      <c r="N57" s="99"/>
      <c r="O57" s="99"/>
      <c r="P57" s="288"/>
      <c r="Q57" s="288"/>
    </row>
    <row r="58" spans="1:17" ht="23.25" x14ac:dyDescent="0.25">
      <c r="A58" s="186"/>
      <c r="B58" s="186"/>
      <c r="C58" s="258"/>
      <c r="D58" s="6"/>
      <c r="E58" s="6"/>
      <c r="F58" s="6"/>
      <c r="G58" s="6"/>
      <c r="H58" s="6"/>
      <c r="I58" s="6"/>
      <c r="J58" s="6"/>
      <c r="K58" s="6"/>
      <c r="L58" s="99"/>
      <c r="M58" s="99"/>
      <c r="N58" s="99"/>
      <c r="O58" s="99"/>
      <c r="P58" s="65"/>
      <c r="Q58" s="65"/>
    </row>
    <row r="59" spans="1:17" ht="23.25" x14ac:dyDescent="0.35">
      <c r="A59" s="6"/>
      <c r="B59" s="18"/>
      <c r="C59" s="18"/>
      <c r="D59" s="6"/>
      <c r="E59" s="6"/>
      <c r="F59" s="6"/>
      <c r="G59" s="6"/>
      <c r="H59" s="6"/>
      <c r="I59" s="6"/>
      <c r="J59" s="6"/>
      <c r="K59" s="6"/>
      <c r="L59" s="99"/>
      <c r="M59" s="99"/>
      <c r="N59" s="99"/>
      <c r="O59" s="99"/>
      <c r="P59" s="6"/>
      <c r="Q59" s="6"/>
    </row>
    <row r="60" spans="1:17" ht="23.25" x14ac:dyDescent="0.35">
      <c r="A60" s="6"/>
      <c r="B60" s="18"/>
      <c r="C60" s="18"/>
      <c r="D60" s="99"/>
      <c r="E60" s="99"/>
      <c r="F60" s="99"/>
      <c r="G60" s="99"/>
      <c r="H60" s="99"/>
      <c r="I60" s="99"/>
      <c r="J60" s="99"/>
      <c r="K60" s="99"/>
      <c r="L60" s="99"/>
      <c r="M60" s="99"/>
      <c r="N60" s="99"/>
      <c r="O60" s="99"/>
      <c r="P60" s="99"/>
      <c r="Q60" s="6"/>
    </row>
    <row r="61" spans="1:17" ht="23.25" x14ac:dyDescent="0.35">
      <c r="A61" s="6"/>
      <c r="B61" s="18"/>
      <c r="C61" s="18"/>
      <c r="D61" s="99"/>
      <c r="E61" s="99"/>
      <c r="F61" s="99"/>
      <c r="G61" s="99"/>
      <c r="H61" s="99"/>
      <c r="I61" s="99"/>
      <c r="J61" s="99"/>
      <c r="K61" s="99"/>
      <c r="L61" s="99"/>
      <c r="M61" s="99"/>
      <c r="N61" s="99"/>
      <c r="O61" s="99"/>
      <c r="P61" s="99"/>
      <c r="Q61" s="6"/>
    </row>
    <row r="62" spans="1:17" ht="23.25" x14ac:dyDescent="0.2">
      <c r="A62" s="6"/>
      <c r="B62" s="6"/>
      <c r="C62" s="6"/>
      <c r="D62" s="99"/>
      <c r="E62" s="99"/>
      <c r="F62" s="99"/>
      <c r="G62" s="99"/>
      <c r="H62" s="99"/>
      <c r="I62" s="99"/>
      <c r="J62" s="99"/>
      <c r="K62" s="99"/>
      <c r="L62" s="99"/>
      <c r="M62" s="99"/>
      <c r="N62" s="99"/>
      <c r="O62" s="99"/>
      <c r="P62" s="99"/>
      <c r="Q62" s="6"/>
    </row>
    <row r="63" spans="1:17" ht="23.25" x14ac:dyDescent="0.2">
      <c r="A63" s="6"/>
      <c r="B63" s="6"/>
      <c r="C63" s="6"/>
      <c r="D63" s="99"/>
      <c r="E63" s="99"/>
      <c r="F63" s="99"/>
      <c r="G63" s="99"/>
      <c r="H63" s="99"/>
      <c r="I63" s="99"/>
      <c r="J63" s="99"/>
      <c r="K63" s="99"/>
      <c r="L63" s="99"/>
      <c r="M63" s="99"/>
      <c r="N63" s="99"/>
      <c r="O63" s="99"/>
      <c r="P63" s="99"/>
      <c r="Q63" s="6"/>
    </row>
    <row r="64" spans="1:17" ht="25.5" x14ac:dyDescent="0.2">
      <c r="A64" s="6"/>
      <c r="B64" s="6"/>
      <c r="C64" s="77"/>
      <c r="D64" s="99"/>
      <c r="E64" s="99"/>
      <c r="F64" s="99"/>
      <c r="G64" s="99"/>
      <c r="H64" s="99"/>
      <c r="I64" s="99"/>
      <c r="J64" s="99"/>
      <c r="K64" s="99"/>
      <c r="L64" s="99"/>
      <c r="M64" s="99"/>
      <c r="N64" s="99"/>
      <c r="O64" s="99"/>
      <c r="P64" s="99"/>
      <c r="Q64" s="6"/>
    </row>
    <row r="65" spans="1:18" ht="25.5" x14ac:dyDescent="0.2">
      <c r="A65" s="6"/>
      <c r="B65" s="6"/>
      <c r="C65" s="77"/>
      <c r="D65" s="99"/>
      <c r="E65" s="99"/>
      <c r="F65" s="99"/>
      <c r="G65" s="99"/>
      <c r="H65" s="99"/>
      <c r="I65" s="99"/>
      <c r="J65" s="99"/>
      <c r="K65" s="99"/>
      <c r="L65" s="99"/>
      <c r="M65" s="99"/>
      <c r="N65" s="99"/>
      <c r="O65" s="99"/>
      <c r="P65" s="99"/>
      <c r="Q65" s="6"/>
    </row>
    <row r="66" spans="1:18" ht="25.5" x14ac:dyDescent="0.2">
      <c r="A66" s="6"/>
      <c r="B66" s="6"/>
      <c r="C66" s="77"/>
      <c r="D66" s="99"/>
      <c r="E66" s="99"/>
      <c r="F66" s="99"/>
      <c r="G66" s="99"/>
      <c r="H66" s="99"/>
      <c r="I66" s="99"/>
      <c r="J66" s="99"/>
      <c r="K66" s="99"/>
      <c r="L66" s="99"/>
      <c r="M66" s="99"/>
      <c r="N66" s="99"/>
      <c r="O66" s="99"/>
      <c r="P66" s="99"/>
      <c r="Q66" s="6"/>
    </row>
    <row r="67" spans="1:18" ht="23.25" x14ac:dyDescent="0.2">
      <c r="A67" s="6"/>
      <c r="B67" s="6"/>
      <c r="C67" s="6"/>
      <c r="D67" s="99"/>
      <c r="E67" s="99"/>
      <c r="F67" s="3"/>
      <c r="G67" s="3"/>
      <c r="H67" s="3"/>
      <c r="I67" s="3"/>
      <c r="J67" s="3"/>
      <c r="K67" s="3"/>
      <c r="L67" s="99"/>
      <c r="M67" s="99"/>
      <c r="N67" s="99"/>
      <c r="O67" s="99"/>
      <c r="P67" s="99"/>
      <c r="Q67" s="6"/>
    </row>
    <row r="68" spans="1:18" ht="23.25" x14ac:dyDescent="0.2">
      <c r="A68" s="6"/>
      <c r="B68" s="6"/>
      <c r="C68" s="6"/>
      <c r="D68" s="99"/>
      <c r="E68" s="99"/>
      <c r="F68" s="3"/>
      <c r="G68" s="3"/>
      <c r="H68" s="3"/>
      <c r="I68" s="3"/>
      <c r="J68" s="3"/>
      <c r="K68" s="3"/>
      <c r="L68" s="99"/>
      <c r="M68" s="99"/>
      <c r="N68" s="99"/>
      <c r="O68" s="99"/>
      <c r="P68" s="99"/>
      <c r="Q68" s="6"/>
    </row>
    <row r="69" spans="1:18" ht="23.25" x14ac:dyDescent="0.2">
      <c r="A69" s="6"/>
      <c r="B69" s="6"/>
      <c r="C69" s="6"/>
      <c r="D69" s="343"/>
      <c r="E69" s="343"/>
      <c r="F69" s="343"/>
      <c r="G69" s="343"/>
      <c r="H69" s="343"/>
      <c r="I69" s="343"/>
      <c r="J69" s="343"/>
      <c r="K69" s="343"/>
      <c r="L69" s="99"/>
      <c r="M69" s="99"/>
      <c r="N69" s="99"/>
      <c r="O69" s="99"/>
      <c r="P69" s="99"/>
      <c r="Q69" s="6"/>
    </row>
    <row r="70" spans="1:18" ht="23.25" x14ac:dyDescent="0.2">
      <c r="A70" s="6"/>
      <c r="B70" s="6"/>
      <c r="C70" s="6"/>
      <c r="D70" s="99"/>
      <c r="E70" s="99"/>
      <c r="F70" s="3"/>
      <c r="G70" s="3"/>
      <c r="H70" s="3"/>
      <c r="I70" s="3"/>
      <c r="J70" s="3"/>
      <c r="K70" s="3"/>
      <c r="L70" s="291"/>
      <c r="M70" s="99"/>
      <c r="N70" s="99"/>
      <c r="O70" s="99"/>
      <c r="P70" s="99"/>
      <c r="Q70" s="6"/>
    </row>
    <row r="71" spans="1:18" ht="23.25" x14ac:dyDescent="0.2">
      <c r="A71" s="6"/>
      <c r="B71" s="6"/>
      <c r="C71" s="6"/>
      <c r="D71" s="291"/>
      <c r="E71" s="343"/>
      <c r="F71" s="343"/>
      <c r="G71" s="343"/>
      <c r="H71" s="343"/>
      <c r="I71" s="343"/>
      <c r="J71" s="343"/>
      <c r="K71" s="343"/>
      <c r="L71" s="99"/>
      <c r="M71" s="99"/>
      <c r="N71" s="99"/>
      <c r="O71" s="99"/>
      <c r="P71" s="99"/>
      <c r="Q71" s="6"/>
    </row>
    <row r="72" spans="1:18" ht="23.25" x14ac:dyDescent="0.2">
      <c r="A72" s="6"/>
      <c r="B72" s="6"/>
      <c r="C72" s="6"/>
      <c r="D72" s="99"/>
      <c r="E72" s="99"/>
      <c r="F72" s="3"/>
      <c r="G72" s="3"/>
      <c r="H72" s="3"/>
      <c r="I72" s="3"/>
      <c r="J72" s="3"/>
      <c r="K72" s="3"/>
      <c r="L72" s="291"/>
      <c r="M72" s="99"/>
      <c r="N72" s="99"/>
      <c r="O72" s="99"/>
      <c r="P72" s="99"/>
      <c r="Q72" s="6"/>
    </row>
    <row r="73" spans="1:18" ht="23.25" x14ac:dyDescent="0.2">
      <c r="A73" s="6"/>
      <c r="B73" s="6"/>
      <c r="C73" s="6"/>
      <c r="D73" s="99"/>
      <c r="E73" s="99"/>
      <c r="F73" s="3"/>
      <c r="G73" s="3"/>
      <c r="H73" s="3"/>
      <c r="I73" s="3"/>
      <c r="J73" s="3"/>
      <c r="K73" s="3"/>
      <c r="L73" s="99"/>
      <c r="M73" s="99"/>
      <c r="N73" s="99"/>
      <c r="O73" s="99"/>
      <c r="P73" s="99"/>
      <c r="Q73" s="6"/>
    </row>
    <row r="74" spans="1:18" ht="23.25" x14ac:dyDescent="0.2">
      <c r="A74" s="6"/>
      <c r="B74" s="6"/>
      <c r="C74" s="6"/>
      <c r="D74" s="99"/>
      <c r="E74" s="99"/>
      <c r="F74" s="3"/>
      <c r="G74" s="3"/>
      <c r="H74" s="3"/>
      <c r="I74" s="3"/>
      <c r="J74" s="3"/>
      <c r="K74" s="3"/>
      <c r="L74" s="99"/>
      <c r="M74" s="99"/>
      <c r="N74" s="99"/>
      <c r="O74" s="99"/>
      <c r="P74" s="99"/>
      <c r="Q74" s="6"/>
    </row>
    <row r="75" spans="1:18" ht="23.25" x14ac:dyDescent="0.2">
      <c r="A75" s="6"/>
      <c r="B75" s="6"/>
      <c r="C75" s="6"/>
      <c r="D75" s="99"/>
      <c r="E75" s="99"/>
      <c r="F75" s="3"/>
      <c r="G75" s="3"/>
      <c r="H75" s="3"/>
      <c r="I75" s="3"/>
      <c r="J75" s="3"/>
      <c r="K75" s="3"/>
      <c r="L75" s="99"/>
      <c r="M75" s="99"/>
      <c r="N75" s="99"/>
      <c r="O75" s="99"/>
      <c r="P75" s="99"/>
      <c r="Q75" s="6"/>
    </row>
    <row r="76" spans="1:18" ht="23.25" x14ac:dyDescent="0.2">
      <c r="A76" s="6"/>
      <c r="B76" s="6"/>
      <c r="C76" s="6"/>
      <c r="D76" s="99"/>
      <c r="E76" s="99"/>
      <c r="F76" s="3"/>
      <c r="G76" s="3"/>
      <c r="H76" s="3"/>
      <c r="I76" s="3"/>
      <c r="J76" s="3"/>
      <c r="K76" s="3"/>
      <c r="L76" s="3"/>
      <c r="M76" s="3"/>
      <c r="N76" s="3"/>
      <c r="O76" s="3"/>
      <c r="P76" s="99"/>
      <c r="Q76" s="6"/>
    </row>
    <row r="77" spans="1:18" ht="23.25" x14ac:dyDescent="0.2">
      <c r="A77" s="6"/>
      <c r="B77" s="6"/>
      <c r="C77" s="6"/>
      <c r="D77" s="99"/>
      <c r="E77" s="99"/>
      <c r="F77" s="3"/>
      <c r="G77" s="3"/>
      <c r="H77" s="3"/>
      <c r="I77" s="3"/>
      <c r="J77" s="3"/>
      <c r="K77" s="3"/>
      <c r="L77" s="3"/>
      <c r="M77" s="3"/>
      <c r="N77" s="3"/>
      <c r="O77" s="3"/>
      <c r="P77" s="99"/>
      <c r="Q77" s="6"/>
    </row>
    <row r="78" spans="1:18" ht="23.25" x14ac:dyDescent="0.2">
      <c r="A78" s="6"/>
      <c r="B78" s="6"/>
      <c r="C78" s="99"/>
      <c r="D78" s="99"/>
      <c r="E78" s="99"/>
      <c r="F78" s="3"/>
      <c r="G78" s="3"/>
      <c r="H78" s="3"/>
      <c r="I78" s="3"/>
      <c r="J78" s="3"/>
      <c r="K78" s="3"/>
      <c r="L78" s="3"/>
      <c r="M78" s="3"/>
      <c r="N78" s="3"/>
      <c r="O78" s="3"/>
      <c r="P78" s="99"/>
      <c r="Q78" s="6"/>
    </row>
    <row r="79" spans="1:18" ht="23.25" x14ac:dyDescent="0.2">
      <c r="A79" s="6"/>
      <c r="B79" s="6"/>
      <c r="C79" s="99"/>
      <c r="D79" s="6"/>
      <c r="E79" s="3"/>
      <c r="F79" s="3"/>
      <c r="G79" s="3"/>
      <c r="H79" s="3"/>
      <c r="I79" s="3"/>
      <c r="J79" s="3"/>
      <c r="K79" s="3"/>
      <c r="L79" s="3"/>
      <c r="M79" s="3"/>
      <c r="N79" s="3"/>
      <c r="O79" s="3"/>
      <c r="P79" s="3"/>
      <c r="Q79" s="3"/>
      <c r="R79" s="3"/>
    </row>
    <row r="80" spans="1:18" ht="23.25" x14ac:dyDescent="0.2">
      <c r="A80" s="6"/>
      <c r="B80" s="6"/>
      <c r="C80" s="99"/>
      <c r="D80" s="6"/>
      <c r="E80" s="3"/>
      <c r="F80" s="3"/>
      <c r="G80" s="3"/>
      <c r="H80" s="3"/>
      <c r="I80" s="3"/>
      <c r="J80" s="3"/>
      <c r="K80" s="3"/>
      <c r="L80" s="3"/>
      <c r="M80" s="3"/>
      <c r="N80" s="3"/>
      <c r="O80" s="3"/>
      <c r="P80" s="3"/>
      <c r="Q80" s="3"/>
      <c r="R80" s="3"/>
    </row>
    <row r="81" spans="1:18" ht="23.25" x14ac:dyDescent="0.2">
      <c r="A81" s="6"/>
      <c r="B81" s="6"/>
      <c r="C81" s="99"/>
      <c r="D81" s="6"/>
      <c r="E81" s="3"/>
      <c r="F81" s="3"/>
      <c r="G81" s="3"/>
      <c r="H81" s="3"/>
      <c r="I81" s="3"/>
      <c r="J81" s="3"/>
      <c r="K81" s="3"/>
      <c r="L81" s="3"/>
      <c r="M81" s="3"/>
      <c r="N81" s="3"/>
      <c r="O81" s="3"/>
      <c r="P81" s="3"/>
      <c r="Q81" s="3"/>
      <c r="R81" s="3"/>
    </row>
    <row r="82" spans="1:18" ht="23.25" x14ac:dyDescent="0.2">
      <c r="A82" s="6"/>
      <c r="B82" s="6"/>
      <c r="C82" s="99"/>
      <c r="D82" s="6"/>
      <c r="E82" s="3"/>
      <c r="F82" s="3"/>
      <c r="G82" s="3"/>
      <c r="H82" s="3"/>
      <c r="I82" s="3"/>
      <c r="J82" s="3"/>
      <c r="K82" s="3"/>
      <c r="L82" s="6"/>
      <c r="M82" s="6"/>
      <c r="N82" s="6"/>
      <c r="O82" s="6"/>
      <c r="P82" s="3"/>
      <c r="Q82" s="3"/>
      <c r="R82" s="3"/>
    </row>
    <row r="83" spans="1:18" ht="23.25" x14ac:dyDescent="0.2">
      <c r="A83" s="6"/>
      <c r="B83" s="6"/>
      <c r="C83" s="99"/>
      <c r="D83" s="6"/>
      <c r="E83" s="3"/>
      <c r="F83" s="3"/>
      <c r="G83" s="3"/>
      <c r="H83" s="3"/>
      <c r="I83" s="3"/>
      <c r="J83" s="3"/>
      <c r="K83" s="3"/>
      <c r="L83" s="6"/>
      <c r="M83" s="6"/>
      <c r="N83" s="6"/>
      <c r="O83" s="6"/>
      <c r="P83" s="3"/>
      <c r="Q83" s="3"/>
      <c r="R83" s="3"/>
    </row>
    <row r="84" spans="1:18" ht="23.25" x14ac:dyDescent="0.2">
      <c r="A84" s="6"/>
      <c r="B84" s="6"/>
      <c r="C84" s="99"/>
      <c r="D84" s="6"/>
      <c r="E84" s="3"/>
      <c r="F84" s="3"/>
      <c r="G84" s="3"/>
      <c r="H84" s="3"/>
      <c r="I84" s="3"/>
      <c r="J84" s="3"/>
      <c r="K84" s="3"/>
      <c r="L84" s="6"/>
      <c r="M84" s="6"/>
      <c r="N84" s="6"/>
      <c r="O84" s="6"/>
      <c r="P84" s="3"/>
      <c r="Q84" s="3"/>
      <c r="R84" s="3"/>
    </row>
    <row r="85" spans="1:18" ht="23.25" x14ac:dyDescent="0.2">
      <c r="A85" s="6"/>
      <c r="B85" s="6"/>
      <c r="C85" s="99"/>
      <c r="D85" s="6"/>
      <c r="E85" s="6"/>
      <c r="F85" s="6"/>
      <c r="G85" s="6"/>
      <c r="H85" s="6"/>
      <c r="I85" s="6"/>
      <c r="J85" s="6"/>
      <c r="K85" s="6"/>
      <c r="L85" s="6"/>
      <c r="M85" s="6"/>
      <c r="N85" s="6"/>
      <c r="O85" s="6"/>
      <c r="P85" s="6"/>
      <c r="Q85" s="6"/>
    </row>
    <row r="86" spans="1:18" ht="23.25" x14ac:dyDescent="0.2">
      <c r="A86" s="6"/>
      <c r="B86" s="6"/>
      <c r="C86" s="99"/>
      <c r="D86" s="6"/>
      <c r="E86" s="6"/>
      <c r="F86" s="6"/>
      <c r="G86" s="6"/>
      <c r="H86" s="6"/>
      <c r="I86" s="6"/>
      <c r="J86" s="6"/>
      <c r="K86" s="6"/>
      <c r="L86" s="6"/>
      <c r="M86" s="6"/>
      <c r="N86" s="6"/>
      <c r="O86" s="6"/>
      <c r="P86" s="6"/>
      <c r="Q86" s="6"/>
    </row>
    <row r="87" spans="1:18" ht="23.25" x14ac:dyDescent="0.2">
      <c r="A87" s="6"/>
      <c r="B87" s="6"/>
      <c r="C87" s="99"/>
      <c r="D87" s="6"/>
      <c r="E87" s="6"/>
      <c r="F87" s="6"/>
      <c r="G87" s="6"/>
      <c r="H87" s="6"/>
      <c r="I87" s="6"/>
      <c r="J87" s="6"/>
      <c r="K87" s="6"/>
      <c r="L87" s="6"/>
      <c r="M87" s="6"/>
      <c r="N87" s="6"/>
      <c r="O87" s="6"/>
      <c r="P87" s="6"/>
      <c r="Q87" s="6"/>
    </row>
    <row r="88" spans="1:18" ht="23.25" x14ac:dyDescent="0.2">
      <c r="A88" s="6"/>
      <c r="B88" s="6"/>
      <c r="C88" s="99"/>
      <c r="D88" s="6"/>
      <c r="E88" s="6"/>
      <c r="F88" s="6"/>
      <c r="G88" s="6"/>
      <c r="H88" s="6"/>
      <c r="I88" s="6"/>
      <c r="J88" s="6"/>
      <c r="K88" s="6"/>
      <c r="L88" s="6"/>
      <c r="M88" s="6"/>
      <c r="N88" s="6"/>
      <c r="O88" s="6"/>
      <c r="P88" s="6"/>
      <c r="Q88" s="6"/>
    </row>
    <row r="89" spans="1:18" ht="23.25" x14ac:dyDescent="0.2">
      <c r="A89" s="6"/>
      <c r="B89" s="6"/>
      <c r="C89" s="99"/>
      <c r="D89" s="6"/>
      <c r="E89" s="6"/>
      <c r="F89" s="6"/>
      <c r="G89" s="6"/>
      <c r="H89" s="6"/>
      <c r="I89" s="6"/>
      <c r="J89" s="6"/>
      <c r="K89" s="6"/>
      <c r="L89" s="6"/>
      <c r="M89" s="6"/>
      <c r="N89" s="6"/>
      <c r="O89" s="6"/>
      <c r="P89" s="6"/>
      <c r="Q89" s="6"/>
    </row>
    <row r="90" spans="1:18" ht="23.25" x14ac:dyDescent="0.2">
      <c r="A90" s="6"/>
      <c r="B90" s="6"/>
      <c r="C90" s="99"/>
      <c r="D90" s="6"/>
      <c r="E90" s="6"/>
      <c r="F90" s="6"/>
      <c r="G90" s="6"/>
      <c r="H90" s="6"/>
      <c r="I90" s="6"/>
      <c r="J90" s="6"/>
      <c r="K90" s="6"/>
      <c r="L90" s="6"/>
      <c r="M90" s="6"/>
      <c r="N90" s="6"/>
      <c r="O90" s="6"/>
      <c r="P90" s="6"/>
      <c r="Q90" s="6"/>
    </row>
    <row r="91" spans="1:18" ht="23.25" x14ac:dyDescent="0.2">
      <c r="A91" s="6"/>
      <c r="B91" s="6"/>
      <c r="C91" s="99"/>
      <c r="D91" s="6"/>
      <c r="E91" s="6"/>
      <c r="F91" s="6"/>
      <c r="G91" s="6"/>
      <c r="H91" s="6"/>
      <c r="I91" s="6"/>
      <c r="J91" s="6"/>
      <c r="K91" s="6"/>
      <c r="L91" s="6"/>
      <c r="M91" s="6"/>
      <c r="N91" s="6"/>
      <c r="O91" s="6"/>
      <c r="P91" s="6"/>
      <c r="Q91" s="6"/>
    </row>
    <row r="92" spans="1:18" ht="23.25" x14ac:dyDescent="0.2">
      <c r="A92" s="6"/>
      <c r="B92" s="6"/>
      <c r="C92" s="99"/>
      <c r="D92" s="6"/>
      <c r="E92" s="6"/>
      <c r="F92" s="6"/>
      <c r="G92" s="6"/>
      <c r="H92" s="6"/>
      <c r="I92" s="6"/>
      <c r="J92" s="6"/>
      <c r="K92" s="6"/>
      <c r="L92" s="6"/>
      <c r="M92" s="6"/>
      <c r="N92" s="6"/>
      <c r="O92" s="6"/>
      <c r="P92" s="6"/>
      <c r="Q92" s="6"/>
    </row>
    <row r="93" spans="1:18" ht="23.25" x14ac:dyDescent="0.2">
      <c r="A93" s="6"/>
      <c r="B93" s="6"/>
      <c r="C93" s="99"/>
      <c r="D93" s="6"/>
      <c r="E93" s="6"/>
      <c r="F93" s="6"/>
      <c r="G93" s="6"/>
      <c r="H93" s="6"/>
      <c r="I93" s="6"/>
      <c r="J93" s="6"/>
      <c r="K93" s="6"/>
      <c r="L93" s="6"/>
      <c r="M93" s="6"/>
      <c r="N93" s="6"/>
      <c r="O93" s="6"/>
      <c r="P93" s="6"/>
      <c r="Q93" s="6"/>
    </row>
    <row r="94" spans="1:18" ht="23.25" x14ac:dyDescent="0.2">
      <c r="A94" s="6"/>
      <c r="B94" s="6"/>
      <c r="C94" s="99"/>
      <c r="D94" s="6"/>
      <c r="E94" s="6"/>
      <c r="F94" s="6"/>
      <c r="G94" s="6"/>
      <c r="H94" s="6"/>
      <c r="I94" s="6"/>
      <c r="J94" s="6"/>
      <c r="K94" s="6"/>
      <c r="L94" s="6"/>
      <c r="M94" s="6"/>
      <c r="N94" s="6"/>
      <c r="O94" s="6"/>
      <c r="P94" s="6"/>
      <c r="Q94" s="6"/>
    </row>
    <row r="95" spans="1:18" ht="23.25" x14ac:dyDescent="0.2">
      <c r="A95" s="6"/>
      <c r="B95" s="6"/>
      <c r="C95" s="99"/>
      <c r="D95" s="6"/>
      <c r="E95" s="6"/>
      <c r="F95" s="6"/>
      <c r="G95" s="6"/>
      <c r="H95" s="6"/>
      <c r="I95" s="6"/>
      <c r="J95" s="6"/>
      <c r="K95" s="6"/>
      <c r="L95" s="6"/>
      <c r="M95" s="6"/>
      <c r="N95" s="6"/>
      <c r="O95" s="6"/>
      <c r="P95" s="6"/>
      <c r="Q95" s="6"/>
    </row>
    <row r="96" spans="1:18" ht="23.25" x14ac:dyDescent="0.2">
      <c r="A96" s="6"/>
      <c r="B96" s="6"/>
      <c r="C96" s="99"/>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P189" s="6"/>
      <c r="Q189" s="6"/>
    </row>
    <row r="190" spans="1:17" x14ac:dyDescent="0.2">
      <c r="A190" s="6"/>
      <c r="B190" s="6"/>
      <c r="C190" s="6"/>
      <c r="D190" s="6"/>
      <c r="E190" s="6"/>
      <c r="F190" s="6"/>
      <c r="G190" s="6"/>
      <c r="H190" s="6"/>
      <c r="I190" s="6"/>
      <c r="J190" s="6"/>
      <c r="K190" s="6"/>
      <c r="P190" s="6"/>
      <c r="Q190" s="6"/>
    </row>
    <row r="191" spans="1:17" x14ac:dyDescent="0.2">
      <c r="A191" s="6"/>
      <c r="B191" s="6"/>
      <c r="C191" s="6"/>
      <c r="D191" s="6"/>
      <c r="E191" s="6"/>
      <c r="F191" s="6"/>
      <c r="G191" s="6"/>
      <c r="H191" s="6"/>
      <c r="I191" s="6"/>
      <c r="J191" s="6"/>
      <c r="K191" s="6"/>
      <c r="P191" s="6"/>
      <c r="Q191" s="6"/>
    </row>
    <row r="192" spans="1:17" x14ac:dyDescent="0.2">
      <c r="A192" s="6"/>
      <c r="B192" s="6"/>
      <c r="C192" s="6"/>
    </row>
    <row r="193" spans="1:3" x14ac:dyDescent="0.2">
      <c r="A193" s="6"/>
      <c r="B193" s="6"/>
      <c r="C193" s="6"/>
    </row>
    <row r="194" spans="1:3" x14ac:dyDescent="0.2">
      <c r="A194" s="6"/>
      <c r="B194" s="6"/>
      <c r="C194" s="6"/>
    </row>
    <row r="195" spans="1:3" x14ac:dyDescent="0.2">
      <c r="A195" s="6"/>
      <c r="B195" s="6"/>
      <c r="C195" s="6"/>
    </row>
    <row r="196" spans="1:3" x14ac:dyDescent="0.2">
      <c r="A196" s="6"/>
      <c r="B196" s="6"/>
      <c r="C196" s="6"/>
    </row>
    <row r="197" spans="1:3" x14ac:dyDescent="0.2">
      <c r="A197" s="6"/>
      <c r="B197" s="6"/>
      <c r="C197" s="6"/>
    </row>
    <row r="198" spans="1:3" x14ac:dyDescent="0.2">
      <c r="A198" s="6"/>
      <c r="B198" s="6"/>
      <c r="C198" s="6"/>
    </row>
    <row r="199" spans="1:3" x14ac:dyDescent="0.2">
      <c r="A199" s="6"/>
      <c r="B199" s="6"/>
      <c r="C199" s="6"/>
    </row>
    <row r="200" spans="1:3" x14ac:dyDescent="0.2">
      <c r="A200" s="6"/>
      <c r="B200" s="6"/>
      <c r="C200" s="6"/>
    </row>
    <row r="201" spans="1:3" x14ac:dyDescent="0.2">
      <c r="A201" s="6"/>
      <c r="B201" s="6"/>
      <c r="C201" s="6"/>
    </row>
    <row r="202" spans="1:3" x14ac:dyDescent="0.2">
      <c r="A202" s="6"/>
      <c r="B202" s="6"/>
      <c r="C202" s="6"/>
    </row>
    <row r="203" spans="1:3" x14ac:dyDescent="0.2">
      <c r="A203" s="6"/>
      <c r="B203" s="6"/>
      <c r="C203" s="6"/>
    </row>
    <row r="204" spans="1:3" x14ac:dyDescent="0.2">
      <c r="A204" s="6"/>
      <c r="B204" s="6"/>
      <c r="C204" s="6"/>
    </row>
    <row r="205" spans="1:3" x14ac:dyDescent="0.2">
      <c r="A205" s="6"/>
      <c r="B205" s="6"/>
      <c r="C205" s="6"/>
    </row>
    <row r="206" spans="1:3" x14ac:dyDescent="0.2">
      <c r="A206" s="6"/>
      <c r="B206" s="6"/>
      <c r="C206" s="6"/>
    </row>
    <row r="207" spans="1:3" x14ac:dyDescent="0.2">
      <c r="A207" s="6"/>
      <c r="B207" s="6"/>
      <c r="C207" s="6"/>
    </row>
    <row r="208" spans="1:3" x14ac:dyDescent="0.2">
      <c r="A208" s="6"/>
      <c r="B208" s="6"/>
      <c r="C208" s="6"/>
    </row>
    <row r="209" spans="1:3" x14ac:dyDescent="0.2">
      <c r="A209" s="6"/>
      <c r="B209" s="6"/>
      <c r="C209" s="6"/>
    </row>
  </sheetData>
  <mergeCells count="55">
    <mergeCell ref="B44:F44"/>
    <mergeCell ref="B45:F45"/>
    <mergeCell ref="A46:F46"/>
    <mergeCell ref="B43:F43"/>
    <mergeCell ref="B40:F40"/>
    <mergeCell ref="B41:F41"/>
    <mergeCell ref="B32:F32"/>
    <mergeCell ref="B33:F33"/>
    <mergeCell ref="B34:F34"/>
    <mergeCell ref="B35:F35"/>
    <mergeCell ref="B36:F36"/>
    <mergeCell ref="B42:F42"/>
    <mergeCell ref="B31:F31"/>
    <mergeCell ref="P20:Q20"/>
    <mergeCell ref="B21:F21"/>
    <mergeCell ref="B22:F22"/>
    <mergeCell ref="B23:F23"/>
    <mergeCell ref="B24:F24"/>
    <mergeCell ref="B25:F25"/>
    <mergeCell ref="B26:F26"/>
    <mergeCell ref="B27:F27"/>
    <mergeCell ref="B28:F28"/>
    <mergeCell ref="B29:F29"/>
    <mergeCell ref="B30:F30"/>
    <mergeCell ref="B37:F37"/>
    <mergeCell ref="B38:F38"/>
    <mergeCell ref="B39:F39"/>
    <mergeCell ref="A19:A21"/>
    <mergeCell ref="B19:F19"/>
    <mergeCell ref="G19:L19"/>
    <mergeCell ref="M19:Q19"/>
    <mergeCell ref="B20:F20"/>
    <mergeCell ref="G20:G21"/>
    <mergeCell ref="H20:I20"/>
    <mergeCell ref="J20:J21"/>
    <mergeCell ref="K20:L20"/>
    <mergeCell ref="M20:O20"/>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B49DFD-8B3F-44AA-8DBA-9E79126E3855}">
  <sheetPr codeName="Hoja19">
    <tabColor rgb="FF00B0F0"/>
    <pageSetUpPr fitToPage="1"/>
  </sheetPr>
  <dimension ref="A1:V209"/>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8554687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7.140625" style="2" customWidth="1"/>
    <col min="14" max="14" width="28.5703125" style="2" customWidth="1"/>
    <col min="15" max="15" width="30" style="2" customWidth="1"/>
    <col min="16" max="16" width="24.140625" style="2" customWidth="1"/>
    <col min="17" max="17" width="24.42578125" style="2" customWidth="1"/>
    <col min="18" max="18" width="11.7109375" style="2" bestFit="1" customWidth="1"/>
    <col min="19" max="19" width="15.42578125" style="2" bestFit="1" customWidth="1"/>
    <col min="20" max="20" width="26.28515625" style="2" bestFit="1" customWidth="1"/>
    <col min="21" max="22" width="29.570312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1</v>
      </c>
      <c r="B10" s="614"/>
      <c r="C10" s="614" t="s">
        <v>56</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7</v>
      </c>
      <c r="B13" s="614"/>
      <c r="C13" s="614" t="s">
        <v>115</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22"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22" s="3" customFormat="1" ht="12" customHeight="1" x14ac:dyDescent="0.2">
      <c r="A18" s="118"/>
      <c r="B18" s="118"/>
      <c r="C18" s="118"/>
      <c r="D18" s="118"/>
      <c r="E18" s="118"/>
      <c r="F18" s="118"/>
      <c r="G18" s="118"/>
      <c r="H18" s="118"/>
      <c r="I18" s="118"/>
      <c r="J18" s="118"/>
      <c r="K18" s="118"/>
      <c r="L18" s="118"/>
      <c r="M18" s="118"/>
      <c r="N18" s="118"/>
      <c r="O18" s="118"/>
      <c r="P18" s="118"/>
      <c r="Q18" s="118"/>
    </row>
    <row r="19" spans="1:22"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22"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22"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22" s="3" customFormat="1" ht="51" customHeight="1" x14ac:dyDescent="0.5">
      <c r="A22" s="141"/>
      <c r="B22" s="654"/>
      <c r="C22" s="655"/>
      <c r="D22" s="655"/>
      <c r="E22" s="655"/>
      <c r="F22" s="655"/>
      <c r="G22" s="107"/>
      <c r="H22" s="110"/>
      <c r="I22" s="110"/>
      <c r="J22" s="110"/>
      <c r="K22" s="108"/>
      <c r="L22" s="108"/>
      <c r="M22" s="132"/>
      <c r="N22" s="132"/>
      <c r="O22" s="132"/>
      <c r="P22" s="108"/>
      <c r="Q22" s="108"/>
    </row>
    <row r="23" spans="1:22" s="3" customFormat="1" ht="57" customHeight="1" x14ac:dyDescent="0.2">
      <c r="A23" s="244">
        <v>36</v>
      </c>
      <c r="B23" s="657" t="s">
        <v>133</v>
      </c>
      <c r="C23" s="657"/>
      <c r="D23" s="657"/>
      <c r="E23" s="657"/>
      <c r="F23" s="657"/>
      <c r="G23" s="177" t="str">
        <f>+G24</f>
        <v>Escuela-Atender</v>
      </c>
      <c r="H23" s="182">
        <v>2145</v>
      </c>
      <c r="I23" s="182">
        <v>2145</v>
      </c>
      <c r="J23" s="182">
        <v>1526</v>
      </c>
      <c r="K23" s="178">
        <v>0.71142191142191147</v>
      </c>
      <c r="L23" s="178">
        <v>0.71142191142191147</v>
      </c>
      <c r="M23" s="181">
        <v>1283544</v>
      </c>
      <c r="N23" s="181">
        <v>1283544</v>
      </c>
      <c r="O23" s="181">
        <v>244014.2</v>
      </c>
      <c r="P23" s="178">
        <v>0.19010972744214458</v>
      </c>
      <c r="Q23" s="178">
        <v>0.19010972744214458</v>
      </c>
      <c r="R23" s="10"/>
      <c r="S23" s="10"/>
      <c r="T23" s="10"/>
      <c r="U23" s="10"/>
      <c r="V23" s="10"/>
    </row>
    <row r="24" spans="1:22" s="3" customFormat="1" ht="46.5" customHeight="1" x14ac:dyDescent="0.2">
      <c r="A24" s="176">
        <v>110</v>
      </c>
      <c r="B24" s="659" t="s">
        <v>74</v>
      </c>
      <c r="C24" s="659"/>
      <c r="D24" s="659"/>
      <c r="E24" s="659"/>
      <c r="F24" s="659"/>
      <c r="G24" s="177" t="str">
        <f>G25</f>
        <v>Escuela-Atender</v>
      </c>
      <c r="H24" s="182">
        <v>2145</v>
      </c>
      <c r="I24" s="182">
        <v>2145</v>
      </c>
      <c r="J24" s="182">
        <v>1526</v>
      </c>
      <c r="K24" s="178">
        <v>0.71142191142191147</v>
      </c>
      <c r="L24" s="178">
        <v>0.71142191142191147</v>
      </c>
      <c r="M24" s="181">
        <v>1283544</v>
      </c>
      <c r="N24" s="181">
        <v>1283544</v>
      </c>
      <c r="O24" s="181">
        <v>244014.2</v>
      </c>
      <c r="P24" s="178">
        <v>0.19010972744214458</v>
      </c>
      <c r="Q24" s="178">
        <v>0.19010972744214458</v>
      </c>
      <c r="R24" s="10"/>
      <c r="S24" s="10"/>
      <c r="T24" s="10"/>
      <c r="U24" s="10"/>
      <c r="V24" s="10"/>
    </row>
    <row r="25" spans="1:22" s="3" customFormat="1" ht="54" customHeight="1" x14ac:dyDescent="0.2">
      <c r="A25" s="227">
        <v>1</v>
      </c>
      <c r="B25" s="637" t="s">
        <v>217</v>
      </c>
      <c r="C25" s="637"/>
      <c r="D25" s="637"/>
      <c r="E25" s="637"/>
      <c r="F25" s="637"/>
      <c r="G25" s="161" t="s">
        <v>182</v>
      </c>
      <c r="H25" s="156">
        <v>2145</v>
      </c>
      <c r="I25" s="156">
        <v>2145</v>
      </c>
      <c r="J25" s="156">
        <v>1526</v>
      </c>
      <c r="K25" s="180">
        <v>0.71142191142191147</v>
      </c>
      <c r="L25" s="180">
        <v>0.71142191142191147</v>
      </c>
      <c r="M25" s="188">
        <v>1283544</v>
      </c>
      <c r="N25" s="188">
        <v>1283544</v>
      </c>
      <c r="O25" s="188">
        <v>244014.2</v>
      </c>
      <c r="P25" s="180">
        <v>0.19010972744214458</v>
      </c>
      <c r="Q25" s="180">
        <v>0.19010972744214458</v>
      </c>
      <c r="R25" s="10"/>
      <c r="S25" s="10"/>
      <c r="T25" s="10"/>
      <c r="U25" s="10"/>
      <c r="V25" s="10"/>
    </row>
    <row r="26" spans="1:22" s="3" customFormat="1" ht="21.75" customHeight="1" x14ac:dyDescent="0.2">
      <c r="A26" s="227"/>
      <c r="B26" s="651"/>
      <c r="C26" s="652"/>
      <c r="D26" s="652"/>
      <c r="E26" s="652"/>
      <c r="F26" s="653"/>
      <c r="G26" s="161"/>
      <c r="H26" s="156"/>
      <c r="I26" s="156"/>
      <c r="J26" s="156"/>
      <c r="K26" s="180"/>
      <c r="L26" s="180"/>
      <c r="M26" s="188"/>
      <c r="N26" s="188"/>
      <c r="O26" s="188"/>
      <c r="P26" s="180"/>
      <c r="Q26" s="180"/>
      <c r="R26" s="10"/>
      <c r="S26" s="10"/>
      <c r="T26" s="10"/>
      <c r="U26" s="10"/>
      <c r="V26" s="10"/>
    </row>
    <row r="27" spans="1:22" s="3" customFormat="1" ht="23.25" customHeight="1" x14ac:dyDescent="0.2">
      <c r="A27" s="244"/>
      <c r="B27" s="673"/>
      <c r="C27" s="674"/>
      <c r="D27" s="674"/>
      <c r="E27" s="674"/>
      <c r="F27" s="675"/>
      <c r="G27" s="177"/>
      <c r="H27" s="182"/>
      <c r="I27" s="182"/>
      <c r="J27" s="182"/>
      <c r="K27" s="178"/>
      <c r="L27" s="178"/>
      <c r="M27" s="181"/>
      <c r="N27" s="181"/>
      <c r="O27" s="181"/>
      <c r="P27" s="178"/>
      <c r="Q27" s="178"/>
    </row>
    <row r="28" spans="1:22" s="3" customFormat="1" ht="22.5" customHeight="1" x14ac:dyDescent="0.2">
      <c r="A28" s="176"/>
      <c r="B28" s="657"/>
      <c r="C28" s="657"/>
      <c r="D28" s="657"/>
      <c r="E28" s="657"/>
      <c r="F28" s="657"/>
      <c r="G28" s="244"/>
      <c r="H28" s="177"/>
      <c r="I28" s="244"/>
      <c r="J28" s="244"/>
      <c r="K28" s="178"/>
      <c r="L28" s="178"/>
      <c r="M28" s="183"/>
      <c r="N28" s="183"/>
      <c r="O28" s="183"/>
      <c r="P28" s="178"/>
      <c r="Q28" s="178"/>
    </row>
    <row r="29" spans="1:22" s="12" customFormat="1" ht="21" customHeight="1" x14ac:dyDescent="0.2">
      <c r="A29" s="160"/>
      <c r="B29" s="660"/>
      <c r="C29" s="660"/>
      <c r="D29" s="660"/>
      <c r="E29" s="660"/>
      <c r="F29" s="660"/>
      <c r="G29" s="227"/>
      <c r="H29" s="156"/>
      <c r="I29" s="156"/>
      <c r="J29" s="156"/>
      <c r="K29" s="180"/>
      <c r="L29" s="180"/>
      <c r="M29" s="163"/>
      <c r="N29" s="163"/>
      <c r="O29" s="163"/>
      <c r="P29" s="180"/>
      <c r="Q29" s="180"/>
    </row>
    <row r="30" spans="1:22" s="3" customFormat="1" ht="9" customHeight="1" x14ac:dyDescent="0.35">
      <c r="A30" s="176"/>
      <c r="B30" s="657"/>
      <c r="C30" s="677"/>
      <c r="D30" s="677"/>
      <c r="E30" s="677"/>
      <c r="F30" s="677"/>
      <c r="G30" s="177"/>
      <c r="H30" s="182"/>
      <c r="I30" s="182"/>
      <c r="J30" s="182"/>
      <c r="K30" s="178"/>
      <c r="L30" s="178"/>
      <c r="M30" s="181"/>
      <c r="N30" s="181"/>
      <c r="O30" s="181"/>
      <c r="P30" s="178"/>
      <c r="Q30" s="178"/>
    </row>
    <row r="31" spans="1:22" s="3" customFormat="1" ht="18" customHeight="1" x14ac:dyDescent="0.2">
      <c r="A31" s="176"/>
      <c r="B31" s="659"/>
      <c r="C31" s="659"/>
      <c r="D31" s="659"/>
      <c r="E31" s="659"/>
      <c r="F31" s="659"/>
      <c r="G31" s="244"/>
      <c r="H31" s="182"/>
      <c r="I31" s="182"/>
      <c r="J31" s="182"/>
      <c r="K31" s="178"/>
      <c r="L31" s="178"/>
      <c r="M31" s="183"/>
      <c r="N31" s="183"/>
      <c r="O31" s="183"/>
      <c r="P31" s="178"/>
      <c r="Q31" s="178"/>
    </row>
    <row r="32" spans="1:22" s="3" customFormat="1" ht="29.25" customHeight="1" x14ac:dyDescent="0.2">
      <c r="A32" s="176"/>
      <c r="B32" s="673"/>
      <c r="C32" s="674"/>
      <c r="D32" s="674"/>
      <c r="E32" s="674"/>
      <c r="F32" s="675"/>
      <c r="G32" s="244"/>
      <c r="H32" s="182"/>
      <c r="I32" s="182"/>
      <c r="J32" s="182"/>
      <c r="K32" s="178"/>
      <c r="L32" s="178"/>
      <c r="M32" s="183"/>
      <c r="N32" s="183"/>
      <c r="O32" s="183"/>
      <c r="P32" s="178"/>
      <c r="Q32" s="178"/>
    </row>
    <row r="33" spans="1:17" s="3" customFormat="1" ht="24.75" customHeight="1" x14ac:dyDescent="0.2">
      <c r="A33" s="160"/>
      <c r="B33" s="651"/>
      <c r="C33" s="652"/>
      <c r="D33" s="652"/>
      <c r="E33" s="652"/>
      <c r="F33" s="653"/>
      <c r="G33" s="227"/>
      <c r="H33" s="156"/>
      <c r="I33" s="156"/>
      <c r="J33" s="156"/>
      <c r="K33" s="180"/>
      <c r="L33" s="180"/>
      <c r="M33" s="163"/>
      <c r="N33" s="163"/>
      <c r="O33" s="163"/>
      <c r="P33" s="180"/>
      <c r="Q33" s="180"/>
    </row>
    <row r="34" spans="1:17" s="3" customFormat="1" ht="9" customHeight="1" x14ac:dyDescent="0.2">
      <c r="A34" s="160"/>
      <c r="B34" s="661"/>
      <c r="C34" s="661"/>
      <c r="D34" s="661"/>
      <c r="E34" s="661"/>
      <c r="F34" s="661"/>
      <c r="G34" s="227"/>
      <c r="H34" s="156"/>
      <c r="I34" s="156"/>
      <c r="J34" s="156"/>
      <c r="K34" s="180"/>
      <c r="L34" s="180"/>
      <c r="M34" s="163"/>
      <c r="N34" s="163"/>
      <c r="O34" s="163"/>
      <c r="P34" s="180"/>
      <c r="Q34" s="180"/>
    </row>
    <row r="35" spans="1:17" s="3" customFormat="1" ht="24" customHeight="1" x14ac:dyDescent="0.2">
      <c r="A35" s="176"/>
      <c r="B35" s="657"/>
      <c r="C35" s="657"/>
      <c r="D35" s="657"/>
      <c r="E35" s="657"/>
      <c r="F35" s="657"/>
      <c r="G35" s="244"/>
      <c r="H35" s="182"/>
      <c r="I35" s="182"/>
      <c r="J35" s="182"/>
      <c r="K35" s="178"/>
      <c r="L35" s="178"/>
      <c r="M35" s="183"/>
      <c r="N35" s="183"/>
      <c r="O35" s="183"/>
      <c r="P35" s="178"/>
      <c r="Q35" s="178"/>
    </row>
    <row r="36" spans="1:17" ht="19.5" customHeight="1" x14ac:dyDescent="0.2">
      <c r="A36" s="176"/>
      <c r="B36" s="659"/>
      <c r="C36" s="659"/>
      <c r="D36" s="659"/>
      <c r="E36" s="659"/>
      <c r="F36" s="659"/>
      <c r="G36" s="244"/>
      <c r="H36" s="182"/>
      <c r="I36" s="182"/>
      <c r="J36" s="182"/>
      <c r="K36" s="178"/>
      <c r="L36" s="178"/>
      <c r="M36" s="183"/>
      <c r="N36" s="183"/>
      <c r="O36" s="183"/>
      <c r="P36" s="178"/>
      <c r="Q36" s="178"/>
    </row>
    <row r="37" spans="1:17" ht="28.5" customHeight="1" x14ac:dyDescent="0.2">
      <c r="A37" s="227"/>
      <c r="B37" s="660"/>
      <c r="C37" s="660"/>
      <c r="D37" s="660"/>
      <c r="E37" s="660"/>
      <c r="F37" s="660"/>
      <c r="G37" s="227"/>
      <c r="H37" s="156"/>
      <c r="I37" s="156"/>
      <c r="J37" s="156"/>
      <c r="K37" s="180"/>
      <c r="L37" s="180"/>
      <c r="M37" s="163"/>
      <c r="N37" s="163"/>
      <c r="O37" s="163"/>
      <c r="P37" s="180"/>
      <c r="Q37" s="180"/>
    </row>
    <row r="38" spans="1:17" ht="28.5" customHeight="1" x14ac:dyDescent="0.2">
      <c r="A38" s="227"/>
      <c r="B38" s="651"/>
      <c r="C38" s="652"/>
      <c r="D38" s="652"/>
      <c r="E38" s="652"/>
      <c r="F38" s="653"/>
      <c r="G38" s="227"/>
      <c r="H38" s="156"/>
      <c r="I38" s="156"/>
      <c r="J38" s="156"/>
      <c r="K38" s="180"/>
      <c r="L38" s="180"/>
      <c r="M38" s="163"/>
      <c r="N38" s="163"/>
      <c r="O38" s="163"/>
      <c r="P38" s="180"/>
      <c r="Q38" s="180"/>
    </row>
    <row r="39" spans="1:17" ht="33" customHeight="1" x14ac:dyDescent="0.2">
      <c r="A39" s="227"/>
      <c r="B39" s="651"/>
      <c r="C39" s="652"/>
      <c r="D39" s="652"/>
      <c r="E39" s="652"/>
      <c r="F39" s="653"/>
      <c r="G39" s="227"/>
      <c r="H39" s="156"/>
      <c r="I39" s="156"/>
      <c r="J39" s="156"/>
      <c r="K39" s="180"/>
      <c r="L39" s="180"/>
      <c r="M39" s="163"/>
      <c r="N39" s="163"/>
      <c r="O39" s="163"/>
      <c r="P39" s="180"/>
      <c r="Q39" s="180"/>
    </row>
    <row r="40" spans="1:17" ht="33" customHeight="1" x14ac:dyDescent="0.2">
      <c r="A40" s="227"/>
      <c r="B40" s="648"/>
      <c r="C40" s="649"/>
      <c r="D40" s="649"/>
      <c r="E40" s="649"/>
      <c r="F40" s="650"/>
      <c r="G40" s="227"/>
      <c r="H40" s="156"/>
      <c r="I40" s="156"/>
      <c r="J40" s="156"/>
      <c r="K40" s="180"/>
      <c r="L40" s="180"/>
      <c r="M40" s="163"/>
      <c r="N40" s="163"/>
      <c r="O40" s="163"/>
      <c r="P40" s="180"/>
      <c r="Q40" s="180"/>
    </row>
    <row r="41" spans="1:17" ht="24" customHeight="1" x14ac:dyDescent="0.2">
      <c r="A41" s="244"/>
      <c r="B41" s="673"/>
      <c r="C41" s="674"/>
      <c r="D41" s="674"/>
      <c r="E41" s="674"/>
      <c r="F41" s="675"/>
      <c r="G41" s="244"/>
      <c r="H41" s="182"/>
      <c r="I41" s="182"/>
      <c r="J41" s="182"/>
      <c r="K41" s="178"/>
      <c r="L41" s="178"/>
      <c r="M41" s="183"/>
      <c r="N41" s="183"/>
      <c r="O41" s="183"/>
      <c r="P41" s="178"/>
      <c r="Q41" s="178"/>
    </row>
    <row r="42" spans="1:17" ht="45" customHeight="1" x14ac:dyDescent="0.2">
      <c r="A42" s="244"/>
      <c r="B42" s="673"/>
      <c r="C42" s="674"/>
      <c r="D42" s="674"/>
      <c r="E42" s="674"/>
      <c r="F42" s="675"/>
      <c r="G42" s="244"/>
      <c r="H42" s="182"/>
      <c r="I42" s="182"/>
      <c r="J42" s="182"/>
      <c r="K42" s="178"/>
      <c r="L42" s="178"/>
      <c r="M42" s="183"/>
      <c r="N42" s="183"/>
      <c r="O42" s="183"/>
      <c r="P42" s="178"/>
      <c r="Q42" s="178"/>
    </row>
    <row r="43" spans="1:17" ht="29.25" customHeight="1" x14ac:dyDescent="0.2">
      <c r="A43" s="227"/>
      <c r="B43" s="672"/>
      <c r="C43" s="672"/>
      <c r="D43" s="672"/>
      <c r="E43" s="672"/>
      <c r="F43" s="672"/>
      <c r="G43" s="227"/>
      <c r="H43" s="156"/>
      <c r="I43" s="156"/>
      <c r="J43" s="156"/>
      <c r="K43" s="180"/>
      <c r="L43" s="180"/>
      <c r="M43" s="163"/>
      <c r="N43" s="163"/>
      <c r="O43" s="163"/>
      <c r="P43" s="180"/>
      <c r="Q43" s="180"/>
    </row>
    <row r="44" spans="1:17" ht="23.25" x14ac:dyDescent="0.2">
      <c r="A44" s="160"/>
      <c r="B44" s="660"/>
      <c r="C44" s="660"/>
      <c r="D44" s="660"/>
      <c r="E44" s="660"/>
      <c r="F44" s="660"/>
      <c r="G44" s="161"/>
      <c r="H44" s="161"/>
      <c r="I44" s="161"/>
      <c r="J44" s="156"/>
      <c r="K44" s="180"/>
      <c r="L44" s="180"/>
      <c r="M44" s="156"/>
      <c r="N44" s="156"/>
      <c r="O44" s="156"/>
      <c r="P44" s="180"/>
      <c r="Q44" s="180"/>
    </row>
    <row r="45" spans="1:17" ht="23.25" x14ac:dyDescent="0.2">
      <c r="A45" s="227"/>
      <c r="B45" s="660"/>
      <c r="C45" s="660"/>
      <c r="D45" s="660"/>
      <c r="E45" s="660"/>
      <c r="F45" s="660"/>
      <c r="G45" s="160"/>
      <c r="H45" s="156"/>
      <c r="I45" s="156"/>
      <c r="J45" s="156"/>
      <c r="K45" s="180"/>
      <c r="L45" s="180"/>
      <c r="M45" s="156"/>
      <c r="N45" s="156"/>
      <c r="O45" s="156"/>
      <c r="P45" s="180"/>
      <c r="Q45" s="180"/>
    </row>
    <row r="46" spans="1:17" ht="36.75" customHeight="1" x14ac:dyDescent="0.2">
      <c r="A46" s="671" t="s">
        <v>8</v>
      </c>
      <c r="B46" s="663"/>
      <c r="C46" s="663"/>
      <c r="D46" s="663"/>
      <c r="E46" s="663"/>
      <c r="F46" s="663"/>
      <c r="G46" s="167" t="s">
        <v>28</v>
      </c>
      <c r="H46" s="167">
        <v>2145</v>
      </c>
      <c r="I46" s="167">
        <v>2145</v>
      </c>
      <c r="J46" s="167">
        <v>1526</v>
      </c>
      <c r="K46" s="184">
        <v>0.71142191142191147</v>
      </c>
      <c r="L46" s="184">
        <v>0.71142191142191147</v>
      </c>
      <c r="M46" s="476">
        <v>1283544</v>
      </c>
      <c r="N46" s="476">
        <v>1283544</v>
      </c>
      <c r="O46" s="476">
        <v>244014.2</v>
      </c>
      <c r="P46" s="184">
        <v>0.19010972744214458</v>
      </c>
      <c r="Q46" s="318">
        <v>0.19010972744214458</v>
      </c>
    </row>
    <row r="47" spans="1:17" ht="15.75" customHeight="1" x14ac:dyDescent="0.2">
      <c r="A47" s="170"/>
      <c r="B47" s="170"/>
      <c r="C47" s="170"/>
      <c r="D47" s="170"/>
      <c r="E47" s="170"/>
      <c r="F47" s="170"/>
      <c r="G47" s="170"/>
      <c r="H47" s="170"/>
      <c r="I47" s="170"/>
      <c r="J47" s="170"/>
      <c r="K47" s="170"/>
      <c r="L47" s="170"/>
      <c r="M47" s="170"/>
      <c r="N47" s="170"/>
      <c r="O47" s="170"/>
      <c r="P47" s="170"/>
      <c r="Q47" s="170"/>
    </row>
    <row r="48" spans="1:17" ht="27" customHeight="1" x14ac:dyDescent="0.2">
      <c r="A48" s="170" t="s">
        <v>200</v>
      </c>
      <c r="B48" s="170"/>
      <c r="C48" s="170"/>
      <c r="D48" s="170"/>
      <c r="E48" s="170"/>
      <c r="F48" s="170"/>
      <c r="G48" s="170"/>
      <c r="H48" s="170"/>
      <c r="I48" s="170"/>
      <c r="J48" s="170"/>
      <c r="K48" s="170"/>
      <c r="L48" s="170"/>
      <c r="M48" s="170"/>
      <c r="N48" s="170"/>
      <c r="O48" s="170"/>
      <c r="P48" s="170"/>
      <c r="Q48" s="170"/>
    </row>
    <row r="49" spans="1:17" ht="23.25" customHeight="1" x14ac:dyDescent="0.2">
      <c r="A49" s="173" t="s">
        <v>23</v>
      </c>
      <c r="B49" s="170"/>
      <c r="C49" s="170"/>
      <c r="D49" s="170"/>
      <c r="E49" s="170"/>
      <c r="F49" s="170"/>
      <c r="G49" s="170"/>
      <c r="H49" s="170"/>
      <c r="I49" s="170"/>
      <c r="J49" s="170"/>
      <c r="K49" s="170"/>
      <c r="L49" s="170"/>
      <c r="M49" s="170"/>
      <c r="N49" s="170"/>
      <c r="O49" s="170"/>
      <c r="P49" s="170"/>
      <c r="Q49" s="175" t="s">
        <v>52</v>
      </c>
    </row>
    <row r="50" spans="1:17" ht="30" customHeight="1" x14ac:dyDescent="0.2">
      <c r="A50" s="687"/>
      <c r="B50" s="687"/>
      <c r="C50" s="687"/>
      <c r="D50" s="687"/>
      <c r="E50" s="687"/>
      <c r="F50" s="687"/>
      <c r="G50" s="687"/>
      <c r="H50" s="687"/>
      <c r="I50" s="687"/>
      <c r="J50" s="687"/>
      <c r="K50" s="687"/>
      <c r="L50" s="687"/>
      <c r="M50" s="687"/>
      <c r="N50" s="687"/>
      <c r="O50" s="687"/>
      <c r="P50" s="687"/>
      <c r="Q50" s="687"/>
    </row>
    <row r="51" spans="1:17" ht="23.25" x14ac:dyDescent="0.2">
      <c r="A51" s="170"/>
      <c r="B51" s="186"/>
      <c r="C51" s="186"/>
      <c r="D51" s="186"/>
      <c r="E51" s="186"/>
      <c r="F51" s="186"/>
      <c r="G51" s="186"/>
      <c r="H51" s="186"/>
      <c r="I51" s="186"/>
      <c r="J51" s="186"/>
      <c r="K51" s="186"/>
      <c r="L51" s="186"/>
      <c r="M51" s="186"/>
      <c r="N51" s="186"/>
      <c r="O51" s="186"/>
      <c r="P51" s="186"/>
      <c r="Q51" s="186"/>
    </row>
    <row r="52" spans="1:17" ht="25.5" x14ac:dyDescent="0.2">
      <c r="A52" s="170"/>
      <c r="B52" s="186"/>
      <c r="C52" s="186"/>
      <c r="D52" s="11"/>
      <c r="E52" s="11"/>
      <c r="F52" s="11"/>
      <c r="G52" s="11"/>
      <c r="H52" s="11"/>
      <c r="I52" s="11"/>
      <c r="J52" s="11"/>
      <c r="K52" s="11"/>
      <c r="L52" s="11"/>
      <c r="M52" s="11"/>
      <c r="N52" s="11"/>
      <c r="O52" s="11"/>
      <c r="P52" s="11"/>
    </row>
    <row r="53" spans="1:17" ht="25.5" x14ac:dyDescent="0.2">
      <c r="A53" s="186"/>
      <c r="B53" s="186"/>
      <c r="C53" s="186"/>
      <c r="D53" s="11"/>
      <c r="E53" s="11"/>
      <c r="F53" s="11"/>
      <c r="G53" s="11"/>
      <c r="H53" s="11"/>
      <c r="I53" s="11"/>
      <c r="J53" s="11"/>
      <c r="K53" s="11"/>
      <c r="L53" s="11"/>
      <c r="M53" s="11"/>
      <c r="N53" s="11"/>
      <c r="O53" s="11"/>
      <c r="P53" s="11"/>
    </row>
    <row r="54" spans="1:17" ht="25.5" x14ac:dyDescent="0.2">
      <c r="A54" s="186"/>
      <c r="B54" s="186"/>
      <c r="C54" s="186"/>
      <c r="D54" s="11"/>
      <c r="E54" s="11"/>
      <c r="F54" s="11"/>
      <c r="G54" s="11"/>
      <c r="H54" s="11"/>
      <c r="I54" s="11"/>
      <c r="J54" s="11"/>
      <c r="K54" s="11"/>
      <c r="L54" s="11"/>
      <c r="M54" s="11"/>
      <c r="N54" s="11"/>
      <c r="O54" s="11"/>
      <c r="P54" s="11"/>
    </row>
    <row r="55" spans="1:17" ht="25.5" x14ac:dyDescent="0.2">
      <c r="A55" s="186"/>
      <c r="B55" s="186"/>
      <c r="C55" s="186"/>
      <c r="D55" s="11"/>
      <c r="E55" s="11"/>
      <c r="F55" s="11"/>
      <c r="G55" s="11"/>
      <c r="H55" s="11"/>
      <c r="I55" s="11"/>
      <c r="J55" s="11"/>
      <c r="K55" s="11"/>
      <c r="L55" s="11"/>
      <c r="M55" s="11"/>
      <c r="N55" s="11"/>
      <c r="O55" s="11"/>
      <c r="P55" s="11"/>
    </row>
    <row r="56" spans="1:17" ht="25.5" x14ac:dyDescent="0.2">
      <c r="A56" s="186"/>
      <c r="B56" s="186"/>
      <c r="C56" s="257"/>
      <c r="D56" s="11"/>
      <c r="E56" s="344"/>
      <c r="F56" s="344"/>
      <c r="G56" s="344"/>
      <c r="H56" s="344"/>
      <c r="I56" s="344"/>
      <c r="J56" s="344"/>
      <c r="K56" s="344"/>
      <c r="L56" s="11"/>
      <c r="M56" s="11"/>
      <c r="N56" s="11"/>
      <c r="O56" s="11"/>
      <c r="P56" s="11"/>
    </row>
    <row r="57" spans="1:17" ht="25.5" x14ac:dyDescent="0.25">
      <c r="A57" s="186"/>
      <c r="B57" s="186"/>
      <c r="C57" s="258"/>
      <c r="D57" s="11"/>
      <c r="E57" s="11"/>
      <c r="F57" s="11"/>
      <c r="G57" s="11"/>
      <c r="H57" s="11"/>
      <c r="I57" s="11"/>
      <c r="J57" s="11"/>
      <c r="K57" s="11"/>
      <c r="L57" s="11"/>
      <c r="M57" s="11"/>
      <c r="N57" s="11"/>
      <c r="O57" s="11"/>
      <c r="P57" s="11"/>
    </row>
    <row r="58" spans="1:17" ht="25.5" x14ac:dyDescent="0.25">
      <c r="A58" s="186"/>
      <c r="B58" s="186"/>
      <c r="C58" s="258"/>
      <c r="D58" s="11"/>
      <c r="E58" s="11"/>
      <c r="F58" s="11"/>
      <c r="G58" s="11"/>
      <c r="H58" s="11"/>
      <c r="I58" s="11"/>
      <c r="J58" s="11"/>
      <c r="K58" s="11"/>
      <c r="L58" s="11"/>
      <c r="M58" s="11"/>
      <c r="N58" s="11"/>
      <c r="O58" s="11"/>
      <c r="P58" s="11"/>
    </row>
    <row r="59" spans="1:17" ht="25.5" x14ac:dyDescent="0.35">
      <c r="A59" s="6"/>
      <c r="B59" s="18"/>
      <c r="C59" s="18"/>
      <c r="D59" s="11"/>
      <c r="E59" s="11"/>
      <c r="F59" s="11"/>
      <c r="G59" s="11"/>
      <c r="H59" s="11"/>
      <c r="I59" s="11"/>
      <c r="J59" s="11"/>
      <c r="K59" s="11"/>
      <c r="L59" s="11"/>
      <c r="M59" s="11"/>
      <c r="N59" s="11"/>
      <c r="O59" s="11"/>
      <c r="P59" s="11"/>
    </row>
    <row r="60" spans="1:17" ht="25.5" x14ac:dyDescent="0.35">
      <c r="A60" s="6"/>
      <c r="B60" s="18"/>
      <c r="C60" s="18"/>
      <c r="D60" s="11"/>
      <c r="E60" s="11"/>
      <c r="F60" s="11"/>
      <c r="G60" s="11"/>
      <c r="H60" s="11"/>
      <c r="I60" s="11"/>
      <c r="J60" s="11"/>
      <c r="K60" s="11"/>
      <c r="L60" s="11"/>
      <c r="M60" s="11"/>
      <c r="N60" s="11"/>
      <c r="O60" s="11"/>
      <c r="P60" s="11"/>
    </row>
    <row r="61" spans="1:17" ht="25.5" x14ac:dyDescent="0.35">
      <c r="A61" s="6"/>
      <c r="B61" s="18"/>
      <c r="C61" s="18"/>
      <c r="D61" s="11"/>
      <c r="E61" s="11"/>
      <c r="F61" s="11"/>
      <c r="G61" s="11"/>
      <c r="H61" s="11"/>
      <c r="I61" s="11"/>
      <c r="J61" s="11"/>
      <c r="K61" s="11"/>
      <c r="L61" s="11"/>
      <c r="M61" s="11"/>
      <c r="N61" s="11"/>
      <c r="O61" s="11"/>
      <c r="P61" s="11"/>
    </row>
    <row r="62" spans="1:17" ht="25.5" x14ac:dyDescent="0.2">
      <c r="A62" s="6"/>
      <c r="B62" s="6"/>
      <c r="C62" s="6"/>
      <c r="D62" s="11"/>
      <c r="E62" s="11"/>
      <c r="F62" s="11"/>
      <c r="G62" s="11"/>
      <c r="H62" s="11"/>
      <c r="I62" s="11"/>
      <c r="J62" s="11"/>
      <c r="K62" s="11"/>
      <c r="L62" s="11"/>
      <c r="M62" s="11"/>
      <c r="N62" s="11"/>
      <c r="O62" s="11"/>
      <c r="P62" s="11"/>
    </row>
    <row r="63" spans="1:17" ht="25.5" x14ac:dyDescent="0.2">
      <c r="A63" s="6"/>
      <c r="B63" s="6"/>
      <c r="C63" s="6"/>
      <c r="D63" s="11"/>
      <c r="E63" s="11"/>
      <c r="F63" s="11"/>
      <c r="G63" s="11"/>
      <c r="H63" s="11"/>
      <c r="I63" s="11"/>
      <c r="J63" s="11"/>
      <c r="K63" s="11"/>
      <c r="L63" s="11"/>
      <c r="M63" s="11"/>
      <c r="N63" s="11"/>
      <c r="O63" s="11"/>
      <c r="P63" s="11"/>
    </row>
    <row r="64" spans="1:17" ht="25.5" x14ac:dyDescent="0.2">
      <c r="A64" s="6"/>
      <c r="B64" s="6"/>
      <c r="C64" s="77"/>
      <c r="D64" s="11"/>
      <c r="E64" s="344"/>
      <c r="F64" s="344"/>
      <c r="G64" s="344"/>
      <c r="H64" s="344"/>
      <c r="I64" s="344"/>
      <c r="J64" s="344"/>
      <c r="K64" s="344"/>
      <c r="L64" s="11"/>
      <c r="M64" s="11"/>
      <c r="N64" s="11"/>
      <c r="O64" s="11"/>
      <c r="P64" s="11"/>
    </row>
    <row r="65" spans="1:17" ht="25.5" x14ac:dyDescent="0.2">
      <c r="A65" s="6"/>
      <c r="B65" s="6"/>
      <c r="C65" s="77"/>
      <c r="D65" s="11"/>
      <c r="E65" s="11"/>
      <c r="F65" s="11"/>
      <c r="G65" s="11"/>
      <c r="H65" s="11"/>
      <c r="I65" s="11"/>
      <c r="J65" s="11"/>
      <c r="K65" s="11"/>
      <c r="L65" s="11"/>
      <c r="M65" s="11"/>
      <c r="N65" s="11"/>
      <c r="O65" s="11"/>
      <c r="P65" s="11"/>
    </row>
    <row r="66" spans="1:17" ht="25.5" x14ac:dyDescent="0.2">
      <c r="A66" s="6"/>
      <c r="B66" s="6"/>
      <c r="C66" s="77"/>
      <c r="D66" s="11"/>
      <c r="E66" s="11"/>
      <c r="F66" s="11"/>
      <c r="G66" s="11"/>
      <c r="H66" s="11"/>
      <c r="I66" s="11"/>
      <c r="J66" s="11"/>
      <c r="K66" s="11"/>
      <c r="L66" s="11"/>
      <c r="M66" s="11"/>
      <c r="N66" s="11"/>
      <c r="O66" s="11"/>
      <c r="P66" s="11"/>
    </row>
    <row r="67" spans="1:17" ht="25.5" x14ac:dyDescent="0.2">
      <c r="A67" s="6"/>
      <c r="B67" s="6"/>
      <c r="C67" s="6"/>
      <c r="D67" s="11"/>
      <c r="E67" s="11"/>
      <c r="F67" s="11"/>
      <c r="G67" s="11"/>
      <c r="H67" s="11"/>
      <c r="I67" s="11"/>
      <c r="J67" s="11"/>
      <c r="K67" s="11"/>
      <c r="L67" s="11"/>
      <c r="M67" s="11"/>
      <c r="N67" s="11"/>
      <c r="O67" s="11"/>
      <c r="P67" s="11"/>
    </row>
    <row r="68" spans="1:17" ht="25.5" x14ac:dyDescent="0.2">
      <c r="A68" s="6"/>
      <c r="B68" s="6"/>
      <c r="C68" s="6"/>
      <c r="D68" s="11"/>
      <c r="E68" s="11"/>
      <c r="F68" s="11"/>
      <c r="G68" s="11"/>
      <c r="H68" s="11"/>
      <c r="I68" s="11"/>
      <c r="J68" s="11"/>
      <c r="K68" s="11"/>
      <c r="L68" s="11"/>
      <c r="M68" s="11"/>
      <c r="N68" s="11"/>
      <c r="O68" s="11"/>
      <c r="P68" s="11"/>
    </row>
    <row r="69" spans="1:17" ht="25.5" x14ac:dyDescent="0.2">
      <c r="A69" s="6"/>
      <c r="B69" s="6"/>
      <c r="C69" s="6"/>
      <c r="D69" s="11"/>
      <c r="E69" s="11"/>
      <c r="F69" s="11"/>
      <c r="G69" s="11"/>
      <c r="H69" s="11"/>
      <c r="I69" s="11"/>
      <c r="J69" s="11"/>
      <c r="K69" s="11"/>
      <c r="L69" s="11"/>
      <c r="M69" s="11"/>
      <c r="N69" s="11"/>
      <c r="O69" s="11"/>
      <c r="P69" s="11"/>
    </row>
    <row r="70" spans="1:17" ht="25.5" x14ac:dyDescent="0.2">
      <c r="A70" s="6"/>
      <c r="B70" s="6"/>
      <c r="C70" s="6"/>
      <c r="D70" s="11"/>
      <c r="E70" s="11"/>
      <c r="F70" s="11"/>
      <c r="G70" s="11"/>
      <c r="H70" s="11"/>
      <c r="I70" s="11"/>
      <c r="J70" s="11"/>
      <c r="K70" s="11"/>
      <c r="L70" s="11"/>
      <c r="M70" s="11"/>
      <c r="N70" s="11"/>
      <c r="O70" s="11"/>
      <c r="P70" s="11"/>
    </row>
    <row r="71" spans="1:17" ht="25.5" x14ac:dyDescent="0.2">
      <c r="A71" s="6"/>
      <c r="B71" s="6"/>
      <c r="C71" s="6"/>
      <c r="D71" s="11"/>
      <c r="E71" s="11"/>
      <c r="F71" s="11"/>
      <c r="G71" s="11"/>
      <c r="H71" s="11"/>
      <c r="I71" s="11"/>
      <c r="J71" s="11"/>
      <c r="K71" s="11"/>
      <c r="L71" s="11"/>
      <c r="M71" s="11"/>
      <c r="N71" s="11"/>
      <c r="O71" s="11"/>
      <c r="P71" s="11"/>
      <c r="Q71" s="6"/>
    </row>
    <row r="72" spans="1:17" ht="25.5" x14ac:dyDescent="0.2">
      <c r="A72" s="6"/>
      <c r="B72" s="6"/>
      <c r="C72" s="99"/>
      <c r="D72" s="11"/>
      <c r="E72" s="11"/>
      <c r="F72" s="11"/>
      <c r="G72" s="11"/>
      <c r="H72" s="11"/>
      <c r="I72" s="11"/>
      <c r="J72" s="11"/>
      <c r="K72" s="11"/>
      <c r="L72" s="11"/>
      <c r="M72" s="11"/>
      <c r="N72" s="11"/>
      <c r="O72" s="11"/>
      <c r="P72" s="11"/>
      <c r="Q72" s="6"/>
    </row>
    <row r="73" spans="1:17" ht="25.5" x14ac:dyDescent="0.2">
      <c r="A73" s="6"/>
      <c r="B73" s="6"/>
      <c r="C73" s="11"/>
      <c r="D73" s="11"/>
      <c r="E73" s="11"/>
      <c r="F73" s="11"/>
      <c r="G73" s="11"/>
      <c r="H73" s="11"/>
      <c r="I73" s="11"/>
      <c r="J73" s="11"/>
      <c r="K73" s="11"/>
      <c r="L73" s="11"/>
      <c r="M73" s="11"/>
      <c r="N73" s="11"/>
      <c r="O73" s="11"/>
      <c r="P73" s="11"/>
      <c r="Q73" s="6"/>
    </row>
    <row r="74" spans="1:17" ht="25.5" x14ac:dyDescent="0.2">
      <c r="A74" s="6"/>
      <c r="B74" s="6"/>
      <c r="C74" s="11"/>
      <c r="D74" s="6"/>
      <c r="E74" s="6"/>
      <c r="F74" s="6"/>
      <c r="G74" s="6"/>
      <c r="H74" s="6"/>
      <c r="I74" s="6"/>
      <c r="J74" s="6"/>
      <c r="K74" s="6"/>
      <c r="L74" s="6"/>
      <c r="M74" s="6"/>
      <c r="N74" s="6"/>
      <c r="O74" s="6"/>
      <c r="P74" s="6"/>
      <c r="Q74" s="6"/>
    </row>
    <row r="75" spans="1:17" ht="25.5" x14ac:dyDescent="0.2">
      <c r="A75" s="6"/>
      <c r="B75" s="6"/>
      <c r="C75" s="11"/>
      <c r="D75" s="6"/>
      <c r="E75" s="6"/>
      <c r="F75" s="6"/>
      <c r="G75" s="6"/>
      <c r="H75" s="6"/>
      <c r="I75" s="6"/>
      <c r="J75" s="6"/>
      <c r="K75" s="6"/>
      <c r="L75" s="6"/>
      <c r="M75" s="6"/>
      <c r="N75" s="6"/>
      <c r="O75" s="6"/>
      <c r="P75" s="6"/>
      <c r="Q75" s="6"/>
    </row>
    <row r="76" spans="1:17" ht="25.5" x14ac:dyDescent="0.2">
      <c r="A76" s="6"/>
      <c r="B76" s="6"/>
      <c r="C76" s="11"/>
      <c r="D76" s="6"/>
      <c r="E76" s="6"/>
      <c r="F76" s="6"/>
      <c r="G76" s="6"/>
      <c r="H76" s="6"/>
      <c r="I76" s="6"/>
      <c r="J76" s="6"/>
      <c r="K76" s="6"/>
      <c r="L76" s="6"/>
      <c r="M76" s="6"/>
      <c r="N76" s="6"/>
      <c r="O76" s="6"/>
      <c r="P76" s="6"/>
      <c r="Q76" s="6"/>
    </row>
    <row r="77" spans="1:17" ht="25.5" x14ac:dyDescent="0.2">
      <c r="A77" s="6"/>
      <c r="B77" s="6"/>
      <c r="C77" s="11"/>
      <c r="D77" s="6"/>
      <c r="E77" s="6"/>
      <c r="F77" s="6"/>
      <c r="G77" s="6"/>
      <c r="H77" s="6"/>
      <c r="I77" s="6"/>
      <c r="J77" s="6"/>
      <c r="K77" s="6"/>
      <c r="L77" s="6"/>
      <c r="M77" s="6"/>
      <c r="N77" s="6"/>
      <c r="O77" s="6"/>
      <c r="P77" s="6"/>
      <c r="Q77" s="6"/>
    </row>
    <row r="78" spans="1:17" ht="25.5" x14ac:dyDescent="0.2">
      <c r="A78" s="6"/>
      <c r="B78" s="6"/>
      <c r="C78" s="11"/>
      <c r="D78" s="6"/>
      <c r="E78" s="6"/>
      <c r="F78" s="6"/>
      <c r="G78" s="6"/>
      <c r="H78" s="6"/>
      <c r="I78" s="6"/>
      <c r="J78" s="6"/>
      <c r="K78" s="6"/>
      <c r="L78" s="6"/>
      <c r="M78" s="6"/>
      <c r="N78" s="6"/>
      <c r="O78" s="6"/>
      <c r="P78" s="6"/>
      <c r="Q78" s="6"/>
    </row>
    <row r="79" spans="1:17" ht="25.5" x14ac:dyDescent="0.2">
      <c r="A79" s="6"/>
      <c r="B79" s="6"/>
      <c r="C79" s="11"/>
      <c r="D79" s="6"/>
      <c r="E79" s="6"/>
      <c r="F79" s="6"/>
      <c r="G79" s="6"/>
      <c r="H79" s="6"/>
      <c r="I79" s="6"/>
      <c r="J79" s="6"/>
      <c r="K79" s="6"/>
      <c r="L79" s="6"/>
      <c r="M79" s="6"/>
      <c r="N79" s="6"/>
      <c r="O79" s="6"/>
      <c r="P79" s="6"/>
      <c r="Q79" s="6"/>
    </row>
    <row r="80" spans="1:17" ht="25.5" x14ac:dyDescent="0.2">
      <c r="A80" s="6"/>
      <c r="B80" s="6"/>
      <c r="C80" s="11"/>
      <c r="D80" s="6"/>
      <c r="E80" s="6"/>
      <c r="F80" s="6"/>
      <c r="G80" s="6"/>
      <c r="H80" s="6"/>
      <c r="I80" s="6"/>
      <c r="J80" s="6"/>
      <c r="K80" s="6"/>
      <c r="L80" s="6"/>
      <c r="M80" s="6"/>
      <c r="N80" s="6"/>
      <c r="O80" s="6"/>
      <c r="P80" s="6"/>
      <c r="Q80" s="6"/>
    </row>
    <row r="81" spans="1:17" ht="25.5" x14ac:dyDescent="0.2">
      <c r="A81" s="6"/>
      <c r="B81" s="6"/>
      <c r="C81" s="11"/>
      <c r="D81" s="6"/>
      <c r="E81" s="6"/>
      <c r="F81" s="6"/>
      <c r="G81" s="6"/>
      <c r="H81" s="6"/>
      <c r="I81" s="6"/>
      <c r="J81" s="6"/>
      <c r="K81" s="6"/>
      <c r="L81" s="6"/>
      <c r="M81" s="6"/>
      <c r="N81" s="6"/>
      <c r="O81" s="6"/>
      <c r="P81" s="6"/>
      <c r="Q81" s="6"/>
    </row>
    <row r="82" spans="1:17" ht="25.5" x14ac:dyDescent="0.2">
      <c r="A82" s="6"/>
      <c r="B82" s="6"/>
      <c r="C82" s="11"/>
      <c r="D82" s="6"/>
      <c r="E82" s="6"/>
      <c r="F82" s="6"/>
      <c r="G82" s="6"/>
      <c r="H82" s="6"/>
      <c r="I82" s="6"/>
      <c r="J82" s="6"/>
      <c r="K82" s="6"/>
      <c r="L82" s="6"/>
      <c r="M82" s="6"/>
      <c r="N82" s="6"/>
      <c r="O82" s="6"/>
      <c r="P82" s="6"/>
      <c r="Q82" s="6"/>
    </row>
    <row r="83" spans="1:17" ht="25.5" x14ac:dyDescent="0.2">
      <c r="A83" s="6"/>
      <c r="B83" s="6"/>
      <c r="C83" s="11"/>
      <c r="D83" s="6"/>
      <c r="E83" s="6"/>
      <c r="F83" s="6"/>
      <c r="G83" s="6"/>
      <c r="H83" s="6"/>
      <c r="I83" s="6"/>
      <c r="J83" s="6"/>
      <c r="K83" s="6"/>
      <c r="L83" s="6"/>
      <c r="M83" s="6"/>
      <c r="N83" s="6"/>
      <c r="O83" s="6"/>
      <c r="P83" s="6"/>
      <c r="Q83" s="6"/>
    </row>
    <row r="84" spans="1:17" ht="25.5" x14ac:dyDescent="0.2">
      <c r="A84" s="6"/>
      <c r="B84" s="6"/>
      <c r="C84" s="11"/>
      <c r="D84" s="6"/>
      <c r="E84" s="6"/>
      <c r="F84" s="6"/>
      <c r="G84" s="6"/>
      <c r="H84" s="6"/>
      <c r="I84" s="6"/>
      <c r="J84" s="6"/>
      <c r="K84" s="6"/>
      <c r="L84" s="6"/>
      <c r="M84" s="6"/>
      <c r="N84" s="6"/>
      <c r="O84" s="6"/>
      <c r="P84" s="6"/>
      <c r="Q84" s="6"/>
    </row>
    <row r="85" spans="1:17" ht="25.5" x14ac:dyDescent="0.2">
      <c r="A85" s="6"/>
      <c r="B85" s="6"/>
      <c r="C85" s="11"/>
      <c r="D85" s="6"/>
      <c r="E85" s="6"/>
      <c r="F85" s="6"/>
      <c r="G85" s="6"/>
      <c r="H85" s="6"/>
      <c r="I85" s="6"/>
      <c r="J85" s="6"/>
      <c r="K85" s="6"/>
      <c r="L85" s="6"/>
      <c r="M85" s="6"/>
      <c r="N85" s="6"/>
      <c r="O85" s="6"/>
      <c r="P85" s="6"/>
      <c r="Q85" s="6"/>
    </row>
    <row r="86" spans="1:17" ht="25.5" x14ac:dyDescent="0.2">
      <c r="A86" s="6"/>
      <c r="B86" s="6"/>
      <c r="C86" s="11"/>
      <c r="D86" s="6"/>
      <c r="E86" s="6"/>
      <c r="F86" s="6"/>
      <c r="G86" s="6"/>
      <c r="H86" s="6"/>
      <c r="I86" s="6"/>
      <c r="J86" s="6"/>
      <c r="K86" s="6"/>
      <c r="L86" s="6"/>
      <c r="M86" s="6"/>
      <c r="N86" s="6"/>
      <c r="O86" s="6"/>
      <c r="P86" s="6"/>
      <c r="Q86" s="6"/>
    </row>
    <row r="87" spans="1:17" ht="25.5" x14ac:dyDescent="0.2">
      <c r="A87" s="6"/>
      <c r="B87" s="6"/>
      <c r="C87" s="11"/>
      <c r="D87" s="6"/>
      <c r="E87" s="6"/>
      <c r="F87" s="6"/>
      <c r="G87" s="6"/>
      <c r="H87" s="6"/>
      <c r="I87" s="6"/>
      <c r="J87" s="6"/>
      <c r="K87" s="6"/>
      <c r="L87" s="6"/>
      <c r="M87" s="6"/>
      <c r="N87" s="6"/>
      <c r="O87" s="6"/>
      <c r="P87" s="6"/>
      <c r="Q87" s="6"/>
    </row>
    <row r="88" spans="1:17" ht="25.5" x14ac:dyDescent="0.2">
      <c r="A88" s="6"/>
      <c r="B88" s="6"/>
      <c r="C88" s="11"/>
      <c r="D88" s="6"/>
      <c r="E88" s="6"/>
      <c r="F88" s="6"/>
      <c r="G88" s="6"/>
      <c r="H88" s="6"/>
      <c r="I88" s="6"/>
      <c r="J88" s="6"/>
      <c r="K88" s="6"/>
      <c r="L88" s="6"/>
      <c r="M88" s="6"/>
      <c r="N88" s="6"/>
      <c r="O88" s="6"/>
      <c r="P88" s="6"/>
      <c r="Q88" s="6"/>
    </row>
    <row r="89" spans="1:17" ht="25.5" x14ac:dyDescent="0.2">
      <c r="A89" s="6"/>
      <c r="B89" s="6"/>
      <c r="C89" s="11"/>
      <c r="D89" s="6"/>
      <c r="E89" s="6"/>
      <c r="F89" s="6"/>
      <c r="G89" s="6"/>
      <c r="H89" s="6"/>
      <c r="I89" s="6"/>
      <c r="J89" s="6"/>
      <c r="K89" s="6"/>
      <c r="L89" s="6"/>
      <c r="M89" s="6"/>
      <c r="N89" s="6"/>
      <c r="O89" s="6"/>
      <c r="P89" s="6"/>
      <c r="Q89" s="6"/>
    </row>
    <row r="90" spans="1:17" ht="25.5" x14ac:dyDescent="0.2">
      <c r="A90" s="6"/>
      <c r="B90" s="6"/>
      <c r="C90" s="11"/>
      <c r="D90" s="6"/>
      <c r="E90" s="6"/>
      <c r="F90" s="6"/>
      <c r="G90" s="6"/>
      <c r="H90" s="6"/>
      <c r="I90" s="6"/>
      <c r="J90" s="6"/>
      <c r="K90" s="6"/>
      <c r="L90" s="6"/>
      <c r="M90" s="6"/>
      <c r="N90" s="6"/>
      <c r="O90" s="6"/>
      <c r="P90" s="6"/>
      <c r="Q90" s="6"/>
    </row>
    <row r="91" spans="1:17" ht="25.5" x14ac:dyDescent="0.2">
      <c r="A91" s="6"/>
      <c r="B91" s="6"/>
      <c r="C91" s="11"/>
      <c r="D91" s="6"/>
      <c r="E91" s="6"/>
      <c r="F91" s="6"/>
      <c r="G91" s="6"/>
      <c r="H91" s="6"/>
      <c r="I91" s="6"/>
      <c r="J91" s="6"/>
      <c r="K91" s="6"/>
      <c r="L91" s="6"/>
      <c r="M91" s="6"/>
      <c r="N91" s="6"/>
      <c r="O91" s="6"/>
      <c r="P91" s="6"/>
      <c r="Q91" s="6"/>
    </row>
    <row r="92" spans="1:17" ht="25.5" x14ac:dyDescent="0.2">
      <c r="A92" s="6"/>
      <c r="B92" s="6"/>
      <c r="C92" s="11"/>
      <c r="D92" s="6"/>
      <c r="E92" s="6"/>
      <c r="F92" s="6"/>
      <c r="G92" s="6"/>
      <c r="H92" s="6"/>
      <c r="I92" s="6"/>
      <c r="J92" s="6"/>
      <c r="K92" s="6"/>
      <c r="L92" s="6"/>
      <c r="M92" s="6"/>
      <c r="N92" s="6"/>
      <c r="O92" s="6"/>
      <c r="P92" s="6"/>
      <c r="Q92" s="6"/>
    </row>
    <row r="93" spans="1:17" ht="25.5" x14ac:dyDescent="0.2">
      <c r="A93" s="6"/>
      <c r="B93" s="6"/>
      <c r="C93" s="11"/>
      <c r="D93" s="6"/>
      <c r="E93" s="6"/>
      <c r="F93" s="6"/>
      <c r="G93" s="6"/>
      <c r="H93" s="6"/>
      <c r="I93" s="6"/>
      <c r="J93" s="6"/>
      <c r="K93" s="6"/>
      <c r="L93" s="6"/>
      <c r="M93" s="6"/>
      <c r="N93" s="6"/>
      <c r="O93" s="6"/>
      <c r="P93" s="6"/>
      <c r="Q93" s="6"/>
    </row>
    <row r="94" spans="1:17" ht="25.5" x14ac:dyDescent="0.2">
      <c r="A94" s="6"/>
      <c r="B94" s="6"/>
      <c r="C94" s="11"/>
      <c r="D94" s="6"/>
      <c r="E94" s="6"/>
      <c r="F94" s="6"/>
      <c r="G94" s="6"/>
      <c r="H94" s="6"/>
      <c r="I94" s="6"/>
      <c r="J94" s="6"/>
      <c r="K94" s="6"/>
      <c r="L94" s="6"/>
      <c r="M94" s="6"/>
      <c r="N94" s="6"/>
      <c r="O94" s="6"/>
      <c r="P94" s="6"/>
      <c r="Q94" s="6"/>
    </row>
    <row r="95" spans="1:17" ht="25.5" x14ac:dyDescent="0.2">
      <c r="A95" s="6"/>
      <c r="B95" s="6"/>
      <c r="C95" s="11"/>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row>
    <row r="189" spans="1:17" x14ac:dyDescent="0.2">
      <c r="A189" s="6"/>
      <c r="B189" s="6"/>
      <c r="C189" s="6"/>
    </row>
    <row r="190" spans="1:17" x14ac:dyDescent="0.2">
      <c r="A190" s="6"/>
      <c r="B190" s="6"/>
      <c r="C190" s="6"/>
    </row>
    <row r="191" spans="1:17" x14ac:dyDescent="0.2">
      <c r="A191" s="6"/>
      <c r="B191" s="6"/>
      <c r="C191" s="6"/>
    </row>
    <row r="192" spans="1:17" x14ac:dyDescent="0.2">
      <c r="A192" s="6"/>
      <c r="B192" s="6"/>
      <c r="C192" s="6"/>
    </row>
    <row r="193" spans="1:3" x14ac:dyDescent="0.2">
      <c r="A193" s="6"/>
      <c r="B193" s="6"/>
      <c r="C193" s="6"/>
    </row>
    <row r="194" spans="1:3" x14ac:dyDescent="0.2">
      <c r="A194" s="6"/>
      <c r="B194" s="6"/>
      <c r="C194" s="6"/>
    </row>
    <row r="195" spans="1:3" x14ac:dyDescent="0.2">
      <c r="A195" s="6"/>
      <c r="B195" s="6"/>
      <c r="C195" s="6"/>
    </row>
    <row r="196" spans="1:3" x14ac:dyDescent="0.2">
      <c r="A196" s="6"/>
      <c r="B196" s="6"/>
      <c r="C196" s="6"/>
    </row>
    <row r="197" spans="1:3" x14ac:dyDescent="0.2">
      <c r="A197" s="6"/>
      <c r="B197" s="6"/>
      <c r="C197" s="6"/>
    </row>
    <row r="198" spans="1:3" x14ac:dyDescent="0.2">
      <c r="A198" s="6"/>
      <c r="B198" s="6"/>
      <c r="C198" s="6"/>
    </row>
    <row r="199" spans="1:3" x14ac:dyDescent="0.2">
      <c r="A199" s="6"/>
      <c r="B199" s="6"/>
      <c r="C199" s="6"/>
    </row>
    <row r="200" spans="1:3" x14ac:dyDescent="0.2">
      <c r="A200" s="6"/>
      <c r="B200" s="6"/>
      <c r="C200" s="6"/>
    </row>
    <row r="201" spans="1:3" x14ac:dyDescent="0.2">
      <c r="A201" s="6"/>
      <c r="B201" s="6"/>
      <c r="C201" s="6"/>
    </row>
    <row r="202" spans="1:3" x14ac:dyDescent="0.2">
      <c r="A202" s="6"/>
      <c r="B202" s="6"/>
      <c r="C202" s="6"/>
    </row>
    <row r="203" spans="1:3" x14ac:dyDescent="0.2">
      <c r="A203" s="6"/>
      <c r="B203" s="6"/>
      <c r="C203" s="6"/>
    </row>
    <row r="204" spans="1:3" x14ac:dyDescent="0.2">
      <c r="A204" s="6"/>
      <c r="B204" s="6"/>
      <c r="C204" s="6"/>
    </row>
    <row r="205" spans="1:3" x14ac:dyDescent="0.2">
      <c r="A205" s="6"/>
      <c r="B205" s="6"/>
      <c r="C205" s="6"/>
    </row>
    <row r="206" spans="1:3" x14ac:dyDescent="0.2">
      <c r="A206" s="6"/>
      <c r="B206" s="6"/>
      <c r="C206" s="6"/>
    </row>
    <row r="207" spans="1:3" x14ac:dyDescent="0.2">
      <c r="A207" s="6"/>
      <c r="B207" s="6"/>
      <c r="C207" s="6"/>
    </row>
    <row r="208" spans="1:3" x14ac:dyDescent="0.2">
      <c r="A208" s="6"/>
      <c r="B208" s="6"/>
      <c r="C208" s="6"/>
    </row>
    <row r="209" spans="1:3" x14ac:dyDescent="0.2">
      <c r="A209" s="6"/>
      <c r="B209" s="6"/>
      <c r="C209" s="6"/>
    </row>
  </sheetData>
  <mergeCells count="56">
    <mergeCell ref="B44:F44"/>
    <mergeCell ref="B45:F45"/>
    <mergeCell ref="A46:F46"/>
    <mergeCell ref="A50:Q50"/>
    <mergeCell ref="B43:F43"/>
    <mergeCell ref="B32:F32"/>
    <mergeCell ref="B33:F33"/>
    <mergeCell ref="B34:F34"/>
    <mergeCell ref="B35:F35"/>
    <mergeCell ref="B36:F36"/>
    <mergeCell ref="B37:F37"/>
    <mergeCell ref="B38:F38"/>
    <mergeCell ref="B39:F39"/>
    <mergeCell ref="B40:F40"/>
    <mergeCell ref="B41:F41"/>
    <mergeCell ref="B42:F42"/>
    <mergeCell ref="B31:F31"/>
    <mergeCell ref="P20:Q20"/>
    <mergeCell ref="B21:F21"/>
    <mergeCell ref="B22:F22"/>
    <mergeCell ref="B23:F23"/>
    <mergeCell ref="B24:F24"/>
    <mergeCell ref="B25:F25"/>
    <mergeCell ref="B26:F26"/>
    <mergeCell ref="B27:F27"/>
    <mergeCell ref="B28:F28"/>
    <mergeCell ref="B29:F29"/>
    <mergeCell ref="B30:F30"/>
    <mergeCell ref="A19:A21"/>
    <mergeCell ref="B19:F19"/>
    <mergeCell ref="G19:L19"/>
    <mergeCell ref="M19:Q19"/>
    <mergeCell ref="B20:F20"/>
    <mergeCell ref="G20:G21"/>
    <mergeCell ref="H20:I20"/>
    <mergeCell ref="J20:J21"/>
    <mergeCell ref="K20:L20"/>
    <mergeCell ref="M20:O20"/>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4">
    <tabColor rgb="FF7030A0"/>
    <pageSetUpPr fitToPage="1"/>
  </sheetPr>
  <dimension ref="A1:AB206"/>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4.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5.85546875" style="2" customWidth="1"/>
    <col min="14" max="14" width="31.85546875" style="2" customWidth="1"/>
    <col min="15" max="15" width="32.85546875" style="2" customWidth="1"/>
    <col min="16" max="16" width="24.140625" style="2" customWidth="1"/>
    <col min="17" max="17" width="24.42578125" style="2" customWidth="1"/>
    <col min="18" max="19" width="11.42578125" style="2"/>
    <col min="20" max="20" width="11.5703125" style="2" bestFit="1" customWidth="1"/>
    <col min="21" max="21" width="39.85546875" style="2" bestFit="1" customWidth="1"/>
    <col min="22" max="22" width="40.5703125" style="2" bestFit="1" customWidth="1"/>
    <col min="23" max="23" width="39.140625" style="2" bestFit="1" customWidth="1"/>
    <col min="24" max="24" width="35.140625" style="2" bestFit="1" customWidth="1"/>
    <col min="25"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38"/>
      <c r="Q7" s="118"/>
    </row>
    <row r="8" spans="1:17" s="3" customFormat="1" ht="5.25" customHeight="1" x14ac:dyDescent="0.2">
      <c r="A8" s="118"/>
      <c r="B8" s="118"/>
      <c r="C8" s="118"/>
      <c r="D8" s="118"/>
      <c r="E8" s="118"/>
      <c r="F8" s="118"/>
      <c r="G8" s="118"/>
      <c r="H8" s="118"/>
      <c r="I8" s="118"/>
      <c r="J8" s="118"/>
      <c r="K8" s="118"/>
      <c r="L8" s="118"/>
      <c r="M8" s="118"/>
      <c r="N8" s="118"/>
      <c r="O8" s="118"/>
      <c r="P8" s="13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9"/>
      <c r="Q9" s="134"/>
    </row>
    <row r="10" spans="1:17" s="8" customFormat="1" ht="66" customHeight="1" x14ac:dyDescent="0.2">
      <c r="A10" s="614">
        <v>2</v>
      </c>
      <c r="B10" s="614"/>
      <c r="C10" s="614" t="s">
        <v>57</v>
      </c>
      <c r="D10" s="614"/>
      <c r="E10" s="614"/>
      <c r="F10" s="614"/>
      <c r="G10" s="614"/>
      <c r="H10" s="614"/>
      <c r="I10" s="614"/>
      <c r="J10" s="614"/>
      <c r="K10" s="614"/>
      <c r="L10" s="614"/>
      <c r="M10" s="614"/>
      <c r="N10" s="614"/>
      <c r="O10" s="134"/>
      <c r="P10" s="139"/>
      <c r="Q10" s="134"/>
    </row>
    <row r="11" spans="1:17" s="3" customFormat="1" ht="5.25" customHeight="1" x14ac:dyDescent="0.2">
      <c r="A11" s="118"/>
      <c r="B11" s="118"/>
      <c r="C11" s="118"/>
      <c r="D11" s="118"/>
      <c r="E11" s="118"/>
      <c r="F11" s="118"/>
      <c r="G11" s="118"/>
      <c r="H11" s="118"/>
      <c r="I11" s="118"/>
      <c r="J11" s="118"/>
      <c r="K11" s="118"/>
      <c r="L11" s="118"/>
      <c r="M11" s="118"/>
      <c r="N11" s="118"/>
      <c r="O11" s="118"/>
      <c r="P11" s="138"/>
      <c r="Q11" s="118"/>
    </row>
    <row r="12" spans="1:17" s="3" customFormat="1" ht="23.25" customHeight="1" x14ac:dyDescent="0.2">
      <c r="A12" s="607" t="s">
        <v>3</v>
      </c>
      <c r="B12" s="616"/>
      <c r="C12" s="607" t="s">
        <v>1</v>
      </c>
      <c r="D12" s="607"/>
      <c r="E12" s="607"/>
      <c r="F12" s="607"/>
      <c r="G12" s="607"/>
      <c r="H12" s="607"/>
      <c r="I12" s="607"/>
      <c r="J12" s="607"/>
      <c r="K12" s="607"/>
      <c r="L12" s="607"/>
      <c r="M12" s="607"/>
      <c r="N12" s="607"/>
      <c r="O12" s="118"/>
      <c r="P12" s="138"/>
      <c r="Q12" s="118"/>
    </row>
    <row r="13" spans="1:17" s="3" customFormat="1" ht="48.75" customHeight="1" x14ac:dyDescent="0.2">
      <c r="A13" s="614" t="s">
        <v>478</v>
      </c>
      <c r="B13" s="614"/>
      <c r="C13" s="614"/>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28"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28" s="3" customFormat="1" ht="12" customHeight="1" x14ac:dyDescent="0.2">
      <c r="A18" s="118"/>
      <c r="B18" s="118"/>
      <c r="C18" s="118"/>
      <c r="D18" s="118"/>
      <c r="E18" s="118"/>
      <c r="F18" s="118"/>
      <c r="G18" s="118"/>
      <c r="H18" s="118"/>
      <c r="I18" s="118"/>
      <c r="J18" s="118"/>
      <c r="K18" s="118"/>
      <c r="L18" s="118"/>
      <c r="M18" s="118"/>
      <c r="N18" s="118"/>
      <c r="O18" s="118"/>
      <c r="P18" s="118"/>
      <c r="Q18" s="118"/>
    </row>
    <row r="19" spans="1:28" s="3" customFormat="1" ht="30" customHeight="1" x14ac:dyDescent="0.2">
      <c r="A19" s="642" t="s">
        <v>24</v>
      </c>
      <c r="B19" s="620"/>
      <c r="C19" s="620"/>
      <c r="D19" s="620"/>
      <c r="E19" s="620"/>
      <c r="F19" s="620"/>
      <c r="G19" s="626" t="s">
        <v>5</v>
      </c>
      <c r="H19" s="627"/>
      <c r="I19" s="627"/>
      <c r="J19" s="627"/>
      <c r="K19" s="627"/>
      <c r="L19" s="628"/>
      <c r="M19" s="620" t="s">
        <v>16</v>
      </c>
      <c r="N19" s="620"/>
      <c r="O19" s="620"/>
      <c r="P19" s="620"/>
      <c r="Q19" s="623"/>
    </row>
    <row r="20" spans="1:28" s="3" customFormat="1" ht="57.75" customHeight="1" x14ac:dyDescent="0.2">
      <c r="A20" s="642"/>
      <c r="B20" s="620"/>
      <c r="C20" s="620"/>
      <c r="D20" s="620"/>
      <c r="E20" s="620"/>
      <c r="F20" s="620"/>
      <c r="G20" s="624" t="s">
        <v>6</v>
      </c>
      <c r="H20" s="629" t="s">
        <v>279</v>
      </c>
      <c r="I20" s="630"/>
      <c r="J20" s="620" t="s">
        <v>7</v>
      </c>
      <c r="K20" s="631" t="s">
        <v>9</v>
      </c>
      <c r="L20" s="632"/>
      <c r="M20" s="620" t="s">
        <v>280</v>
      </c>
      <c r="N20" s="620"/>
      <c r="O20" s="620"/>
      <c r="P20" s="620" t="s">
        <v>30</v>
      </c>
      <c r="Q20" s="623"/>
    </row>
    <row r="21" spans="1:28" s="3" customFormat="1" ht="80.25" customHeight="1" x14ac:dyDescent="0.2">
      <c r="A21" s="643"/>
      <c r="B21" s="622"/>
      <c r="C21" s="622"/>
      <c r="D21" s="622"/>
      <c r="E21" s="622"/>
      <c r="F21" s="622"/>
      <c r="G21" s="625"/>
      <c r="H21" s="126" t="s">
        <v>11</v>
      </c>
      <c r="I21" s="140" t="s">
        <v>12</v>
      </c>
      <c r="J21" s="622"/>
      <c r="K21" s="127" t="s">
        <v>20</v>
      </c>
      <c r="L21" s="128" t="s">
        <v>21</v>
      </c>
      <c r="M21" s="126" t="s">
        <v>13</v>
      </c>
      <c r="N21" s="128" t="s">
        <v>14</v>
      </c>
      <c r="O21" s="128" t="s">
        <v>15</v>
      </c>
      <c r="P21" s="127" t="s">
        <v>281</v>
      </c>
      <c r="Q21" s="316" t="s">
        <v>282</v>
      </c>
    </row>
    <row r="22" spans="1:28" s="3" customFormat="1" ht="42" customHeight="1" x14ac:dyDescent="0.2">
      <c r="A22" s="708"/>
      <c r="B22" s="638"/>
      <c r="C22" s="638"/>
      <c r="D22" s="638"/>
      <c r="E22" s="638"/>
      <c r="F22" s="638"/>
      <c r="G22" s="107"/>
      <c r="H22" s="107"/>
      <c r="I22" s="107"/>
      <c r="J22" s="107"/>
      <c r="K22" s="130"/>
      <c r="L22" s="130"/>
      <c r="M22" s="131"/>
      <c r="N22" s="131"/>
      <c r="O22" s="131"/>
      <c r="P22" s="130"/>
      <c r="Q22" s="130"/>
    </row>
    <row r="23" spans="1:28" s="3" customFormat="1" ht="65.25" customHeight="1" x14ac:dyDescent="0.2">
      <c r="A23" s="637" t="s">
        <v>479</v>
      </c>
      <c r="B23" s="637"/>
      <c r="C23" s="637"/>
      <c r="D23" s="637"/>
      <c r="E23" s="637"/>
      <c r="F23" s="637"/>
      <c r="G23" s="107" t="s">
        <v>28</v>
      </c>
      <c r="H23" s="107">
        <v>374</v>
      </c>
      <c r="I23" s="107">
        <v>222</v>
      </c>
      <c r="J23" s="107">
        <v>155</v>
      </c>
      <c r="K23" s="130">
        <v>0.41443850267379678</v>
      </c>
      <c r="L23" s="130">
        <v>0.69819819819819817</v>
      </c>
      <c r="M23" s="109">
        <v>6398276</v>
      </c>
      <c r="N23" s="109">
        <v>6398276</v>
      </c>
      <c r="O23" s="109">
        <v>5338</v>
      </c>
      <c r="P23" s="130">
        <v>8.3428723612423092E-4</v>
      </c>
      <c r="Q23" s="130">
        <v>8.3428723612423092E-4</v>
      </c>
    </row>
    <row r="24" spans="1:28" s="3" customFormat="1" ht="27" customHeight="1" x14ac:dyDescent="0.2">
      <c r="A24" s="637"/>
      <c r="B24" s="637"/>
      <c r="C24" s="637"/>
      <c r="D24" s="637"/>
      <c r="E24" s="637"/>
      <c r="F24" s="637"/>
      <c r="G24" s="161"/>
      <c r="H24" s="161"/>
      <c r="I24" s="161"/>
      <c r="J24" s="161"/>
      <c r="K24" s="165"/>
      <c r="L24" s="165"/>
      <c r="M24" s="157"/>
      <c r="N24" s="157"/>
      <c r="O24" s="157"/>
      <c r="P24" s="165"/>
      <c r="Q24" s="165"/>
    </row>
    <row r="25" spans="1:28" s="3" customFormat="1" ht="42" customHeight="1" x14ac:dyDescent="0.2">
      <c r="A25" s="637"/>
      <c r="B25" s="637"/>
      <c r="C25" s="637"/>
      <c r="D25" s="637"/>
      <c r="E25" s="637"/>
      <c r="F25" s="637"/>
      <c r="G25" s="161"/>
      <c r="H25" s="161"/>
      <c r="I25" s="161"/>
      <c r="J25" s="161"/>
      <c r="K25" s="166"/>
      <c r="L25" s="166"/>
      <c r="M25" s="164"/>
      <c r="N25" s="164"/>
      <c r="O25" s="164"/>
      <c r="P25" s="166"/>
      <c r="Q25" s="166"/>
    </row>
    <row r="26" spans="1:28" s="3" customFormat="1" ht="66.75" customHeight="1" x14ac:dyDescent="0.35">
      <c r="A26" s="637" t="s">
        <v>480</v>
      </c>
      <c r="B26" s="637"/>
      <c r="C26" s="637"/>
      <c r="D26" s="637"/>
      <c r="E26" s="637"/>
      <c r="F26" s="637"/>
      <c r="G26" s="161" t="s">
        <v>28</v>
      </c>
      <c r="H26" s="161">
        <v>639034</v>
      </c>
      <c r="I26" s="161">
        <v>618623</v>
      </c>
      <c r="J26" s="161">
        <v>445988</v>
      </c>
      <c r="K26" s="166">
        <v>0.6979096573891217</v>
      </c>
      <c r="L26" s="166">
        <v>0.72093666093889175</v>
      </c>
      <c r="M26" s="164">
        <v>97008820</v>
      </c>
      <c r="N26" s="164">
        <v>97984686.260000005</v>
      </c>
      <c r="O26" s="164">
        <v>65057737.310000002</v>
      </c>
      <c r="P26" s="166">
        <v>0.67063734318178492</v>
      </c>
      <c r="Q26" s="166">
        <v>0.66395821421901446</v>
      </c>
      <c r="T26" s="27"/>
      <c r="U26" s="28"/>
      <c r="V26" s="28"/>
      <c r="W26" s="28"/>
      <c r="X26" s="28"/>
    </row>
    <row r="27" spans="1:28" s="3" customFormat="1" ht="30.75" customHeight="1" x14ac:dyDescent="0.35">
      <c r="A27" s="637"/>
      <c r="B27" s="637"/>
      <c r="C27" s="637"/>
      <c r="D27" s="637"/>
      <c r="E27" s="637"/>
      <c r="F27" s="637"/>
      <c r="G27" s="161"/>
      <c r="H27" s="161"/>
      <c r="I27" s="161"/>
      <c r="J27" s="161"/>
      <c r="K27" s="166"/>
      <c r="L27" s="166"/>
      <c r="M27" s="159"/>
      <c r="N27" s="159"/>
      <c r="O27" s="159"/>
      <c r="P27" s="166"/>
      <c r="Q27" s="166"/>
      <c r="T27" s="29"/>
      <c r="U27" s="30"/>
      <c r="V27" s="30"/>
      <c r="W27" s="30"/>
      <c r="X27" s="38"/>
      <c r="Y27" s="41"/>
      <c r="Z27" s="40"/>
      <c r="AA27" s="40"/>
      <c r="AB27" s="40"/>
    </row>
    <row r="28" spans="1:28" s="3" customFormat="1" ht="42" customHeight="1" x14ac:dyDescent="0.35">
      <c r="A28" s="637"/>
      <c r="B28" s="637"/>
      <c r="C28" s="637"/>
      <c r="D28" s="637"/>
      <c r="E28" s="637"/>
      <c r="F28" s="637"/>
      <c r="G28" s="161"/>
      <c r="H28" s="161"/>
      <c r="I28" s="161"/>
      <c r="J28" s="161"/>
      <c r="K28" s="166"/>
      <c r="L28" s="166"/>
      <c r="M28" s="159"/>
      <c r="N28" s="159"/>
      <c r="O28" s="159"/>
      <c r="P28" s="166"/>
      <c r="Q28" s="166"/>
      <c r="T28" s="31"/>
      <c r="U28" s="30"/>
      <c r="V28" s="30"/>
      <c r="W28" s="30"/>
      <c r="X28" s="38"/>
      <c r="Y28" s="41"/>
      <c r="Z28" s="40"/>
      <c r="AA28" s="40"/>
      <c r="AB28" s="40"/>
    </row>
    <row r="29" spans="1:28" s="3" customFormat="1" ht="74.25" customHeight="1" x14ac:dyDescent="0.35">
      <c r="A29" s="637" t="s">
        <v>481</v>
      </c>
      <c r="B29" s="637"/>
      <c r="C29" s="637"/>
      <c r="D29" s="637"/>
      <c r="E29" s="637"/>
      <c r="F29" s="637"/>
      <c r="G29" s="161" t="s">
        <v>28</v>
      </c>
      <c r="H29" s="161">
        <v>38864</v>
      </c>
      <c r="I29" s="161">
        <v>38058</v>
      </c>
      <c r="J29" s="161">
        <v>23957</v>
      </c>
      <c r="K29" s="166">
        <v>0.61643165911897901</v>
      </c>
      <c r="L29" s="166">
        <v>0.62948657312522993</v>
      </c>
      <c r="M29" s="221">
        <v>121067021</v>
      </c>
      <c r="N29" s="221">
        <v>112069162.09999999</v>
      </c>
      <c r="O29" s="221">
        <v>61155750.060000002</v>
      </c>
      <c r="P29" s="166">
        <v>0.5051396289002601</v>
      </c>
      <c r="Q29" s="166">
        <v>0.54569650485501409</v>
      </c>
      <c r="T29" s="29"/>
      <c r="U29" s="30"/>
      <c r="V29" s="30"/>
      <c r="W29" s="30"/>
      <c r="X29" s="38"/>
      <c r="Y29" s="41"/>
      <c r="Z29" s="40"/>
      <c r="AA29" s="40"/>
      <c r="AB29" s="40"/>
    </row>
    <row r="30" spans="1:28" s="3" customFormat="1" ht="38.25" customHeight="1" x14ac:dyDescent="0.35">
      <c r="A30" s="637"/>
      <c r="B30" s="637"/>
      <c r="C30" s="637"/>
      <c r="D30" s="637"/>
      <c r="E30" s="637"/>
      <c r="F30" s="637"/>
      <c r="G30" s="161"/>
      <c r="H30" s="161"/>
      <c r="I30" s="161"/>
      <c r="J30" s="161"/>
      <c r="K30" s="166"/>
      <c r="L30" s="166"/>
      <c r="M30" s="221"/>
      <c r="N30" s="221"/>
      <c r="O30" s="221"/>
      <c r="P30" s="166"/>
      <c r="Q30" s="166"/>
      <c r="T30" s="31"/>
      <c r="U30" s="30"/>
      <c r="V30" s="30"/>
      <c r="W30" s="30"/>
      <c r="X30" s="38"/>
      <c r="Y30" s="41"/>
      <c r="Z30" s="40"/>
      <c r="AA30" s="40"/>
      <c r="AB30" s="40"/>
    </row>
    <row r="31" spans="1:28" s="3" customFormat="1" ht="42" customHeight="1" x14ac:dyDescent="0.35">
      <c r="A31" s="637"/>
      <c r="B31" s="637"/>
      <c r="C31" s="637"/>
      <c r="D31" s="637"/>
      <c r="E31" s="637"/>
      <c r="F31" s="637"/>
      <c r="G31" s="161"/>
      <c r="H31" s="161"/>
      <c r="I31" s="161"/>
      <c r="J31" s="161"/>
      <c r="K31" s="166"/>
      <c r="L31" s="166"/>
      <c r="M31" s="221"/>
      <c r="N31" s="221"/>
      <c r="O31" s="221"/>
      <c r="P31" s="166"/>
      <c r="Q31" s="166"/>
      <c r="T31" s="29"/>
      <c r="U31" s="30"/>
      <c r="V31" s="30"/>
      <c r="W31" s="30"/>
      <c r="X31" s="30"/>
    </row>
    <row r="32" spans="1:28" s="3" customFormat="1" ht="57" customHeight="1" x14ac:dyDescent="0.35">
      <c r="A32" s="637" t="s">
        <v>482</v>
      </c>
      <c r="B32" s="637"/>
      <c r="C32" s="637"/>
      <c r="D32" s="637"/>
      <c r="E32" s="637"/>
      <c r="F32" s="637"/>
      <c r="G32" s="161" t="s">
        <v>28</v>
      </c>
      <c r="H32" s="161">
        <v>14100</v>
      </c>
      <c r="I32" s="161">
        <v>8300</v>
      </c>
      <c r="J32" s="161">
        <v>8746</v>
      </c>
      <c r="K32" s="166">
        <v>0.62028368794326239</v>
      </c>
      <c r="L32" s="166">
        <v>1.0537349397590361</v>
      </c>
      <c r="M32" s="188">
        <v>91353501</v>
      </c>
      <c r="N32" s="188">
        <v>94362131</v>
      </c>
      <c r="O32" s="188">
        <v>63946973</v>
      </c>
      <c r="P32" s="166">
        <v>0.69999477086269524</v>
      </c>
      <c r="Q32" s="166">
        <v>0.67767622797751359</v>
      </c>
      <c r="T32" s="31"/>
      <c r="U32" s="30"/>
      <c r="V32" s="30"/>
      <c r="W32" s="30"/>
      <c r="X32" s="30"/>
    </row>
    <row r="33" spans="1:24" s="3" customFormat="1" ht="27" customHeight="1" x14ac:dyDescent="0.35">
      <c r="A33" s="709"/>
      <c r="B33" s="710"/>
      <c r="C33" s="710"/>
      <c r="D33" s="710"/>
      <c r="E33" s="710"/>
      <c r="F33" s="711"/>
      <c r="G33" s="161"/>
      <c r="H33" s="161"/>
      <c r="I33" s="161"/>
      <c r="J33" s="161"/>
      <c r="K33" s="166"/>
      <c r="L33" s="166"/>
      <c r="M33" s="159"/>
      <c r="N33" s="159"/>
      <c r="O33" s="159"/>
      <c r="P33" s="166"/>
      <c r="Q33" s="166"/>
      <c r="T33" s="29"/>
      <c r="U33" s="30"/>
      <c r="V33" s="30"/>
      <c r="W33" s="30"/>
      <c r="X33" s="30"/>
    </row>
    <row r="34" spans="1:24" s="3" customFormat="1" ht="42" customHeight="1" x14ac:dyDescent="0.35">
      <c r="A34" s="637"/>
      <c r="B34" s="637"/>
      <c r="C34" s="637"/>
      <c r="D34" s="637"/>
      <c r="E34" s="637"/>
      <c r="F34" s="637"/>
      <c r="G34" s="161"/>
      <c r="H34" s="161"/>
      <c r="I34" s="161"/>
      <c r="J34" s="161"/>
      <c r="K34" s="166"/>
      <c r="L34" s="166"/>
      <c r="M34" s="221"/>
      <c r="N34" s="221"/>
      <c r="O34" s="221"/>
      <c r="P34" s="166"/>
      <c r="Q34" s="166"/>
      <c r="T34" s="31"/>
      <c r="U34" s="30"/>
      <c r="V34" s="30"/>
      <c r="W34" s="30"/>
      <c r="X34" s="30"/>
    </row>
    <row r="35" spans="1:24" s="3" customFormat="1" ht="72" customHeight="1" x14ac:dyDescent="0.2">
      <c r="A35" s="637" t="s">
        <v>483</v>
      </c>
      <c r="B35" s="637"/>
      <c r="C35" s="637"/>
      <c r="D35" s="637"/>
      <c r="E35" s="637"/>
      <c r="F35" s="637"/>
      <c r="G35" s="161" t="s">
        <v>28</v>
      </c>
      <c r="H35" s="161">
        <v>25</v>
      </c>
      <c r="I35" s="161">
        <v>23</v>
      </c>
      <c r="J35" s="161">
        <v>3</v>
      </c>
      <c r="K35" s="166">
        <v>0.12</v>
      </c>
      <c r="L35" s="166">
        <v>0.13043478260869565</v>
      </c>
      <c r="M35" s="163">
        <v>127397856</v>
      </c>
      <c r="N35" s="188">
        <v>123189247.89</v>
      </c>
      <c r="O35" s="188">
        <v>79099525.549999997</v>
      </c>
      <c r="P35" s="166">
        <v>0.62088584559853188</v>
      </c>
      <c r="Q35" s="166">
        <v>0.64209764167592565</v>
      </c>
    </row>
    <row r="36" spans="1:24" s="3" customFormat="1" ht="33" customHeight="1" x14ac:dyDescent="0.2">
      <c r="A36" s="712"/>
      <c r="B36" s="713"/>
      <c r="C36" s="713"/>
      <c r="D36" s="713"/>
      <c r="E36" s="713"/>
      <c r="F36" s="714"/>
      <c r="G36" s="161"/>
      <c r="H36" s="161"/>
      <c r="I36" s="161"/>
      <c r="J36" s="161"/>
      <c r="K36" s="166"/>
      <c r="L36" s="166"/>
      <c r="M36" s="162"/>
      <c r="N36" s="162"/>
      <c r="O36" s="157"/>
      <c r="P36" s="166"/>
      <c r="Q36" s="166"/>
    </row>
    <row r="37" spans="1:24" s="3" customFormat="1" ht="19.5" customHeight="1" x14ac:dyDescent="0.2">
      <c r="A37" s="633"/>
      <c r="B37" s="633"/>
      <c r="C37" s="633"/>
      <c r="D37" s="633"/>
      <c r="E37" s="633"/>
      <c r="F37" s="633"/>
      <c r="G37" s="161"/>
      <c r="H37" s="161"/>
      <c r="I37" s="161"/>
      <c r="J37" s="161"/>
      <c r="K37" s="166"/>
      <c r="L37" s="166"/>
      <c r="M37" s="164"/>
      <c r="N37" s="164"/>
      <c r="O37" s="164"/>
      <c r="P37" s="166"/>
      <c r="Q37" s="166"/>
    </row>
    <row r="38" spans="1:24" s="3" customFormat="1" ht="53.25" customHeight="1" x14ac:dyDescent="0.2">
      <c r="A38" s="637" t="s">
        <v>484</v>
      </c>
      <c r="B38" s="637"/>
      <c r="C38" s="637"/>
      <c r="D38" s="637"/>
      <c r="E38" s="637"/>
      <c r="F38" s="637"/>
      <c r="G38" s="161" t="s">
        <v>28</v>
      </c>
      <c r="H38" s="161">
        <v>160647</v>
      </c>
      <c r="I38" s="161">
        <v>160647</v>
      </c>
      <c r="J38" s="161">
        <v>112166</v>
      </c>
      <c r="K38" s="166">
        <v>0.69821409674628221</v>
      </c>
      <c r="L38" s="166">
        <v>0.69821409674628221</v>
      </c>
      <c r="M38" s="164">
        <v>1676579056</v>
      </c>
      <c r="N38" s="164">
        <v>2269920959.3299999</v>
      </c>
      <c r="O38" s="164">
        <v>1552142249.1599998</v>
      </c>
      <c r="P38" s="166">
        <v>0.92577933835289417</v>
      </c>
      <c r="Q38" s="166">
        <v>0.68378691459729823</v>
      </c>
    </row>
    <row r="39" spans="1:24" s="3" customFormat="1" ht="42" customHeight="1" x14ac:dyDescent="0.2">
      <c r="A39" s="633"/>
      <c r="B39" s="633"/>
      <c r="C39" s="633"/>
      <c r="D39" s="633"/>
      <c r="E39" s="633"/>
      <c r="F39" s="633"/>
      <c r="G39" s="161"/>
      <c r="H39" s="161"/>
      <c r="I39" s="161"/>
      <c r="J39" s="161"/>
      <c r="K39" s="165"/>
      <c r="L39" s="165"/>
      <c r="M39" s="162"/>
      <c r="N39" s="162"/>
      <c r="O39" s="157"/>
      <c r="P39" s="165"/>
      <c r="Q39" s="165"/>
    </row>
    <row r="40" spans="1:24" s="3" customFormat="1" ht="42" customHeight="1" x14ac:dyDescent="0.2">
      <c r="A40" s="633"/>
      <c r="B40" s="633"/>
      <c r="C40" s="633"/>
      <c r="D40" s="633"/>
      <c r="E40" s="633"/>
      <c r="F40" s="633"/>
      <c r="G40" s="161"/>
      <c r="H40" s="161"/>
      <c r="I40" s="161"/>
      <c r="J40" s="161"/>
      <c r="K40" s="165"/>
      <c r="L40" s="165"/>
      <c r="M40" s="162"/>
      <c r="N40" s="162"/>
      <c r="O40" s="157"/>
      <c r="P40" s="165"/>
      <c r="Q40" s="165"/>
    </row>
    <row r="41" spans="1:24" ht="51.75" customHeight="1" x14ac:dyDescent="0.2">
      <c r="A41" s="651" t="s">
        <v>134</v>
      </c>
      <c r="B41" s="652"/>
      <c r="C41" s="652"/>
      <c r="D41" s="652"/>
      <c r="E41" s="652"/>
      <c r="F41" s="653"/>
      <c r="G41" s="161" t="s">
        <v>28</v>
      </c>
      <c r="H41" s="161">
        <v>7</v>
      </c>
      <c r="I41" s="161">
        <v>7</v>
      </c>
      <c r="J41" s="161">
        <v>3</v>
      </c>
      <c r="K41" s="165">
        <v>0.42857142857142855</v>
      </c>
      <c r="L41" s="165">
        <v>0.42857142857142855</v>
      </c>
      <c r="M41" s="163">
        <v>499485238</v>
      </c>
      <c r="N41" s="188">
        <v>579458589.6500001</v>
      </c>
      <c r="O41" s="188">
        <v>414918810.26000005</v>
      </c>
      <c r="P41" s="165">
        <v>0.83069283873410504</v>
      </c>
      <c r="Q41" s="165">
        <v>0.71604566343665033</v>
      </c>
    </row>
    <row r="42" spans="1:24" ht="42" customHeight="1" x14ac:dyDescent="0.2">
      <c r="A42" s="705"/>
      <c r="B42" s="706"/>
      <c r="C42" s="706"/>
      <c r="D42" s="706"/>
      <c r="E42" s="706"/>
      <c r="F42" s="707"/>
      <c r="G42" s="161"/>
      <c r="H42" s="161"/>
      <c r="I42" s="161"/>
      <c r="J42" s="161"/>
      <c r="K42" s="165"/>
      <c r="L42" s="165"/>
      <c r="M42" s="162"/>
      <c r="N42" s="162"/>
      <c r="O42" s="157"/>
      <c r="P42" s="165"/>
      <c r="Q42" s="165"/>
    </row>
    <row r="43" spans="1:24" ht="42" customHeight="1" x14ac:dyDescent="0.2">
      <c r="A43" s="705"/>
      <c r="B43" s="706"/>
      <c r="C43" s="706"/>
      <c r="D43" s="706"/>
      <c r="E43" s="706"/>
      <c r="F43" s="707"/>
      <c r="G43" s="161"/>
      <c r="H43" s="161"/>
      <c r="I43" s="161"/>
      <c r="J43" s="161"/>
      <c r="K43" s="165"/>
      <c r="L43" s="165"/>
      <c r="M43" s="162"/>
      <c r="N43" s="162"/>
      <c r="O43" s="157"/>
      <c r="P43" s="165"/>
      <c r="Q43" s="165"/>
    </row>
    <row r="44" spans="1:24" ht="46.5" customHeight="1" x14ac:dyDescent="0.2">
      <c r="A44" s="651" t="s">
        <v>485</v>
      </c>
      <c r="B44" s="652"/>
      <c r="C44" s="652"/>
      <c r="D44" s="652"/>
      <c r="E44" s="652"/>
      <c r="F44" s="653"/>
      <c r="G44" s="161" t="s">
        <v>28</v>
      </c>
      <c r="H44" s="161">
        <v>18800</v>
      </c>
      <c r="I44" s="161">
        <v>18801</v>
      </c>
      <c r="J44" s="161">
        <v>13577</v>
      </c>
      <c r="K44" s="165">
        <v>0.72218085106382979</v>
      </c>
      <c r="L44" s="165">
        <v>0.72214243923195576</v>
      </c>
      <c r="M44" s="163">
        <v>122834984</v>
      </c>
      <c r="N44" s="163">
        <v>171686850.81</v>
      </c>
      <c r="O44" s="156">
        <v>124104183.51000001</v>
      </c>
      <c r="P44" s="165">
        <v>1.0103325572949153</v>
      </c>
      <c r="Q44" s="165">
        <v>0.72285200016477602</v>
      </c>
    </row>
    <row r="45" spans="1:24" ht="24.75" customHeight="1" x14ac:dyDescent="0.2">
      <c r="A45" s="705"/>
      <c r="B45" s="706"/>
      <c r="C45" s="706"/>
      <c r="D45" s="706"/>
      <c r="E45" s="706"/>
      <c r="F45" s="707"/>
      <c r="G45" s="161"/>
      <c r="H45" s="161"/>
      <c r="I45" s="161"/>
      <c r="J45" s="161"/>
      <c r="K45" s="165"/>
      <c r="L45" s="165"/>
      <c r="M45" s="162"/>
      <c r="N45" s="162"/>
      <c r="O45" s="157"/>
      <c r="P45" s="165"/>
      <c r="Q45" s="165"/>
    </row>
    <row r="46" spans="1:24" ht="24.75" customHeight="1" x14ac:dyDescent="0.2">
      <c r="A46" s="633"/>
      <c r="B46" s="633"/>
      <c r="C46" s="633"/>
      <c r="D46" s="633"/>
      <c r="E46" s="633"/>
      <c r="F46" s="633"/>
      <c r="G46" s="161"/>
      <c r="H46" s="161"/>
      <c r="I46" s="161"/>
      <c r="J46" s="161"/>
      <c r="K46" s="165"/>
      <c r="L46" s="165"/>
      <c r="M46" s="162"/>
      <c r="N46" s="162"/>
      <c r="O46" s="157"/>
      <c r="P46" s="165"/>
      <c r="Q46" s="165"/>
    </row>
    <row r="47" spans="1:24" ht="22.5" customHeight="1" x14ac:dyDescent="0.2">
      <c r="A47" s="633"/>
      <c r="B47" s="633"/>
      <c r="C47" s="633"/>
      <c r="D47" s="633"/>
      <c r="E47" s="633"/>
      <c r="F47" s="633"/>
      <c r="G47" s="161"/>
      <c r="H47" s="161"/>
      <c r="I47" s="161"/>
      <c r="J47" s="161"/>
      <c r="K47" s="165"/>
      <c r="L47" s="165"/>
      <c r="M47" s="162"/>
      <c r="N47" s="162"/>
      <c r="O47" s="157"/>
      <c r="P47" s="165"/>
      <c r="Q47" s="165"/>
    </row>
    <row r="48" spans="1:24" ht="34.5" customHeight="1" x14ac:dyDescent="0.2">
      <c r="A48" s="634" t="s">
        <v>8</v>
      </c>
      <c r="B48" s="635"/>
      <c r="C48" s="635"/>
      <c r="D48" s="635"/>
      <c r="E48" s="635"/>
      <c r="F48" s="635"/>
      <c r="G48" s="167" t="s">
        <v>28</v>
      </c>
      <c r="H48" s="167">
        <v>871851</v>
      </c>
      <c r="I48" s="167">
        <v>844681</v>
      </c>
      <c r="J48" s="167">
        <v>604595</v>
      </c>
      <c r="K48" s="168">
        <v>0.69346138273627034</v>
      </c>
      <c r="L48" s="168">
        <v>0.71576725414683173</v>
      </c>
      <c r="M48" s="237">
        <v>2742124752</v>
      </c>
      <c r="N48" s="237">
        <v>3455069903.04</v>
      </c>
      <c r="O48" s="237">
        <v>2360430566.8500004</v>
      </c>
      <c r="P48" s="168">
        <v>0.86080349376095799</v>
      </c>
      <c r="Q48" s="317">
        <v>0.68317881637449274</v>
      </c>
    </row>
    <row r="49" spans="1:17" ht="23.25" x14ac:dyDescent="0.2">
      <c r="A49" s="170"/>
      <c r="B49" s="170"/>
      <c r="C49" s="170"/>
      <c r="D49" s="170"/>
      <c r="E49" s="170"/>
      <c r="F49" s="170"/>
      <c r="G49" s="170"/>
      <c r="H49" s="170"/>
      <c r="I49" s="170"/>
      <c r="J49" s="170"/>
      <c r="K49" s="170"/>
      <c r="L49" s="170"/>
      <c r="M49" s="170"/>
      <c r="N49" s="170"/>
      <c r="O49" s="170"/>
      <c r="P49" s="170"/>
      <c r="Q49" s="170"/>
    </row>
    <row r="50" spans="1:17" ht="23.25" x14ac:dyDescent="0.2">
      <c r="A50" s="170" t="s">
        <v>200</v>
      </c>
      <c r="B50" s="173"/>
      <c r="C50" s="173"/>
      <c r="D50" s="173"/>
      <c r="E50" s="173"/>
      <c r="F50" s="173"/>
      <c r="G50" s="173"/>
      <c r="H50" s="173"/>
      <c r="I50" s="173"/>
      <c r="J50" s="173"/>
      <c r="K50" s="173"/>
      <c r="L50" s="173"/>
      <c r="M50" s="173"/>
      <c r="N50" s="173"/>
      <c r="O50" s="173"/>
      <c r="P50" s="173"/>
      <c r="Q50" s="173"/>
    </row>
    <row r="51" spans="1:17" ht="23.25" x14ac:dyDescent="0.2">
      <c r="A51" s="173" t="s">
        <v>23</v>
      </c>
      <c r="B51" s="173"/>
      <c r="C51" s="173"/>
      <c r="D51" s="173"/>
      <c r="E51" s="173"/>
      <c r="F51" s="173"/>
      <c r="G51" s="174"/>
      <c r="H51" s="173"/>
      <c r="I51" s="173"/>
      <c r="J51" s="173"/>
      <c r="K51" s="173"/>
      <c r="L51" s="173"/>
      <c r="M51" s="174"/>
      <c r="N51" s="174"/>
      <c r="O51" s="174"/>
      <c r="P51" s="173"/>
      <c r="Q51" s="175" t="s">
        <v>52</v>
      </c>
    </row>
    <row r="52" spans="1:17" ht="23.25" x14ac:dyDescent="0.2">
      <c r="A52" s="173"/>
      <c r="B52" s="173"/>
      <c r="C52" s="173"/>
      <c r="D52" s="173"/>
      <c r="E52" s="173"/>
      <c r="F52" s="173"/>
      <c r="G52" s="173"/>
      <c r="H52" s="6"/>
      <c r="I52" s="6"/>
      <c r="J52" s="6"/>
      <c r="K52" s="6"/>
      <c r="L52" s="6"/>
      <c r="M52" s="6"/>
      <c r="N52" s="6"/>
      <c r="O52" s="6"/>
      <c r="P52" s="6"/>
      <c r="Q52" s="186"/>
    </row>
    <row r="53" spans="1:17" x14ac:dyDescent="0.2">
      <c r="A53" s="186"/>
      <c r="B53" s="186"/>
      <c r="C53" s="186"/>
      <c r="D53" s="186"/>
      <c r="E53" s="186"/>
      <c r="F53" s="186"/>
      <c r="G53" s="186"/>
      <c r="H53" s="6"/>
      <c r="I53" s="6"/>
      <c r="J53" s="6"/>
      <c r="K53" s="6"/>
      <c r="L53" s="6"/>
      <c r="M53" s="6"/>
      <c r="N53" s="6"/>
      <c r="O53" s="6"/>
      <c r="P53" s="6"/>
      <c r="Q53" s="186"/>
    </row>
    <row r="54" spans="1:17" x14ac:dyDescent="0.2">
      <c r="A54" s="186"/>
      <c r="B54" s="186"/>
      <c r="C54" s="186"/>
      <c r="D54" s="186"/>
      <c r="E54" s="186"/>
      <c r="F54" s="186"/>
      <c r="G54" s="186"/>
      <c r="H54" s="6"/>
      <c r="I54" s="6"/>
      <c r="J54" s="6"/>
      <c r="K54" s="6"/>
      <c r="L54" s="6"/>
      <c r="M54" s="6"/>
      <c r="N54" s="6"/>
      <c r="O54" s="6"/>
      <c r="P54" s="6"/>
      <c r="Q54" s="186"/>
    </row>
    <row r="55" spans="1:17" ht="27.75" x14ac:dyDescent="0.2">
      <c r="A55" s="186"/>
      <c r="B55" s="186"/>
      <c r="C55" s="186"/>
      <c r="D55" s="186"/>
      <c r="E55" s="186"/>
      <c r="F55" s="186"/>
      <c r="G55" s="186"/>
      <c r="H55" s="6"/>
      <c r="I55" s="6"/>
      <c r="J55" s="6"/>
      <c r="K55" s="6"/>
      <c r="L55" s="6"/>
      <c r="M55" s="483"/>
      <c r="N55" s="6"/>
      <c r="O55" s="6"/>
      <c r="P55" s="6"/>
      <c r="Q55" s="186"/>
    </row>
    <row r="56" spans="1:17" x14ac:dyDescent="0.2">
      <c r="A56" s="6"/>
      <c r="B56" s="6"/>
      <c r="C56" s="6"/>
      <c r="D56" s="6"/>
      <c r="E56" s="6"/>
      <c r="F56" s="6"/>
      <c r="G56" s="6"/>
      <c r="H56" s="6"/>
      <c r="I56" s="6"/>
      <c r="J56" s="6"/>
      <c r="K56" s="6"/>
      <c r="L56" s="6"/>
      <c r="M56" s="6"/>
      <c r="N56" s="6"/>
      <c r="O56" s="6"/>
      <c r="P56" s="6"/>
      <c r="Q56" s="6"/>
    </row>
    <row r="57" spans="1:17" x14ac:dyDescent="0.2">
      <c r="A57" s="6"/>
      <c r="B57" s="6"/>
      <c r="C57" s="6"/>
      <c r="D57" s="6"/>
      <c r="E57" s="6"/>
      <c r="F57" s="6"/>
      <c r="G57" s="6"/>
      <c r="H57" s="6"/>
      <c r="I57" s="6"/>
      <c r="J57" s="6"/>
      <c r="K57" s="6"/>
      <c r="L57" s="6"/>
      <c r="M57" s="6"/>
      <c r="N57" s="6"/>
      <c r="O57" s="6"/>
      <c r="P57" s="6"/>
      <c r="Q57" s="6"/>
    </row>
    <row r="58" spans="1:17" x14ac:dyDescent="0.2">
      <c r="A58" s="6"/>
      <c r="B58" s="6"/>
      <c r="C58" s="6"/>
      <c r="D58" s="6"/>
      <c r="E58" s="6"/>
      <c r="F58" s="6"/>
      <c r="G58" s="6"/>
      <c r="H58" s="6"/>
      <c r="I58" s="6"/>
      <c r="J58" s="6"/>
      <c r="K58" s="6"/>
      <c r="L58" s="6"/>
      <c r="M58" s="6"/>
      <c r="N58" s="6"/>
      <c r="O58" s="6"/>
      <c r="P58" s="6"/>
      <c r="Q58" s="6"/>
    </row>
    <row r="59" spans="1:17" x14ac:dyDescent="0.2">
      <c r="A59" s="6"/>
      <c r="B59" s="6"/>
      <c r="C59" s="6"/>
      <c r="D59" s="6"/>
      <c r="E59" s="6"/>
      <c r="F59" s="6"/>
      <c r="G59" s="6"/>
      <c r="H59" s="6"/>
      <c r="I59" s="6"/>
      <c r="J59" s="6"/>
      <c r="K59" s="6"/>
      <c r="L59" s="6"/>
      <c r="M59" s="6"/>
      <c r="N59" s="6"/>
      <c r="O59" s="6"/>
      <c r="P59" s="6"/>
      <c r="Q59" s="6"/>
    </row>
    <row r="60" spans="1:17" x14ac:dyDescent="0.2">
      <c r="A60" s="6"/>
      <c r="B60" s="6"/>
      <c r="C60" s="6"/>
      <c r="D60" s="6"/>
      <c r="E60" s="6"/>
      <c r="F60" s="6"/>
      <c r="G60" s="6"/>
      <c r="H60" s="6"/>
      <c r="I60" s="6"/>
      <c r="J60" s="6"/>
      <c r="K60" s="6"/>
      <c r="L60" s="6"/>
      <c r="M60" s="6"/>
      <c r="N60" s="6"/>
      <c r="O60" s="6"/>
      <c r="P60" s="6"/>
      <c r="Q60" s="6"/>
    </row>
    <row r="61" spans="1:17" x14ac:dyDescent="0.2">
      <c r="A61" s="6"/>
      <c r="B61" s="6"/>
      <c r="C61" s="6"/>
      <c r="D61" s="6"/>
      <c r="E61" s="6"/>
      <c r="F61" s="6"/>
      <c r="G61" s="6"/>
      <c r="H61" s="6"/>
      <c r="I61" s="6"/>
      <c r="J61" s="6"/>
      <c r="K61" s="6"/>
      <c r="L61" s="6"/>
      <c r="M61" s="6"/>
      <c r="N61" s="6"/>
      <c r="O61" s="6"/>
      <c r="P61" s="6"/>
      <c r="Q61" s="6"/>
    </row>
    <row r="62" spans="1:17" x14ac:dyDescent="0.2">
      <c r="A62" s="6"/>
      <c r="B62" s="6"/>
      <c r="C62" s="6"/>
      <c r="D62" s="6"/>
      <c r="E62" s="6"/>
      <c r="F62" s="6"/>
      <c r="G62" s="6"/>
      <c r="H62" s="6"/>
      <c r="I62" s="6"/>
      <c r="J62" s="6"/>
      <c r="K62" s="6"/>
      <c r="L62" s="6"/>
      <c r="M62" s="6"/>
      <c r="N62" s="6"/>
      <c r="O62" s="6"/>
      <c r="P62" s="6"/>
      <c r="Q62" s="6"/>
    </row>
    <row r="63" spans="1:17" x14ac:dyDescent="0.2">
      <c r="A63" s="6"/>
      <c r="B63" s="6"/>
      <c r="C63" s="6"/>
      <c r="D63" s="6"/>
      <c r="E63" s="6"/>
      <c r="F63" s="6"/>
      <c r="G63" s="6"/>
      <c r="H63" s="6"/>
      <c r="I63" s="6"/>
      <c r="J63" s="6"/>
      <c r="K63" s="6"/>
      <c r="L63" s="6"/>
      <c r="M63" s="6"/>
      <c r="N63" s="6"/>
      <c r="O63" s="6"/>
      <c r="P63" s="6"/>
      <c r="Q63" s="6"/>
    </row>
    <row r="64" spans="1:17" x14ac:dyDescent="0.2">
      <c r="A64" s="6"/>
      <c r="B64" s="6"/>
      <c r="C64" s="6"/>
      <c r="D64" s="6"/>
      <c r="E64" s="6"/>
      <c r="F64" s="6"/>
      <c r="G64" s="6"/>
      <c r="H64" s="6"/>
      <c r="I64" s="6"/>
      <c r="J64" s="6"/>
      <c r="K64" s="6"/>
      <c r="L64" s="6"/>
      <c r="M64" s="6"/>
      <c r="N64" s="6"/>
      <c r="O64" s="6"/>
      <c r="P64" s="6"/>
      <c r="Q64" s="6"/>
    </row>
    <row r="65" spans="1:17" x14ac:dyDescent="0.2">
      <c r="A65" s="6"/>
      <c r="B65" s="6"/>
      <c r="C65" s="6"/>
      <c r="D65" s="6"/>
      <c r="E65" s="6"/>
      <c r="F65" s="6"/>
      <c r="G65" s="6"/>
      <c r="H65" s="6"/>
      <c r="I65" s="6"/>
      <c r="J65" s="6"/>
      <c r="K65" s="6"/>
      <c r="L65" s="6"/>
      <c r="M65" s="6"/>
      <c r="N65" s="6"/>
      <c r="O65" s="6"/>
      <c r="P65" s="6"/>
      <c r="Q65" s="6"/>
    </row>
    <row r="66" spans="1:17" x14ac:dyDescent="0.2">
      <c r="A66" s="6"/>
      <c r="B66" s="6"/>
      <c r="C66" s="6"/>
      <c r="D66" s="6"/>
      <c r="E66" s="6"/>
      <c r="F66" s="6"/>
      <c r="G66" s="6"/>
      <c r="H66" s="6"/>
      <c r="I66" s="6"/>
      <c r="J66" s="6"/>
      <c r="K66" s="6"/>
      <c r="L66" s="6"/>
      <c r="M66" s="6"/>
      <c r="N66" s="6"/>
      <c r="O66" s="6"/>
      <c r="P66" s="6"/>
      <c r="Q66" s="6"/>
    </row>
    <row r="67" spans="1:17" x14ac:dyDescent="0.2">
      <c r="A67" s="6"/>
      <c r="B67" s="6"/>
      <c r="C67" s="6"/>
      <c r="D67" s="6"/>
      <c r="E67" s="6"/>
      <c r="F67" s="6"/>
      <c r="G67" s="6"/>
      <c r="H67" s="6"/>
      <c r="I67" s="6"/>
      <c r="J67" s="6"/>
      <c r="K67" s="6"/>
      <c r="L67" s="6"/>
      <c r="M67" s="6"/>
      <c r="N67" s="6"/>
      <c r="O67" s="6"/>
      <c r="P67" s="6"/>
      <c r="Q67" s="6"/>
    </row>
    <row r="68" spans="1:17" x14ac:dyDescent="0.2">
      <c r="A68" s="6"/>
      <c r="B68" s="6"/>
      <c r="C68" s="6"/>
      <c r="D68" s="6"/>
      <c r="E68" s="6"/>
      <c r="F68" s="6"/>
      <c r="G68" s="6"/>
      <c r="H68" s="6"/>
      <c r="I68" s="6"/>
      <c r="J68" s="6"/>
      <c r="K68" s="6"/>
      <c r="L68" s="6"/>
      <c r="M68" s="6"/>
      <c r="N68" s="6"/>
      <c r="O68" s="6"/>
      <c r="P68" s="6"/>
      <c r="Q68" s="6"/>
    </row>
    <row r="69" spans="1:17" x14ac:dyDescent="0.2">
      <c r="A69" s="6"/>
      <c r="B69" s="6"/>
      <c r="C69" s="6"/>
      <c r="D69" s="6"/>
      <c r="E69" s="6"/>
      <c r="F69" s="6"/>
      <c r="G69" s="6"/>
      <c r="H69" s="6"/>
      <c r="I69" s="6"/>
      <c r="J69" s="6"/>
      <c r="K69" s="6"/>
      <c r="L69" s="6"/>
      <c r="M69" s="6"/>
      <c r="N69" s="6"/>
      <c r="O69" s="6"/>
      <c r="P69" s="6"/>
      <c r="Q69" s="6"/>
    </row>
    <row r="70" spans="1:17" x14ac:dyDescent="0.2">
      <c r="A70" s="6"/>
      <c r="B70" s="6"/>
      <c r="C70" s="6"/>
      <c r="D70" s="6"/>
      <c r="E70" s="6"/>
      <c r="F70" s="6"/>
      <c r="G70" s="6"/>
      <c r="H70" s="6"/>
      <c r="I70" s="6"/>
      <c r="J70" s="6"/>
      <c r="K70" s="6"/>
      <c r="L70" s="6"/>
      <c r="M70" s="6"/>
      <c r="N70" s="6"/>
      <c r="O70" s="6"/>
      <c r="P70" s="6"/>
      <c r="Q70" s="6"/>
    </row>
    <row r="71" spans="1:17" x14ac:dyDescent="0.2">
      <c r="A71" s="6"/>
      <c r="B71" s="6"/>
      <c r="C71" s="6"/>
      <c r="D71" s="6"/>
      <c r="E71" s="6"/>
      <c r="F71" s="6"/>
      <c r="G71" s="6"/>
      <c r="H71" s="6"/>
      <c r="I71" s="6"/>
      <c r="J71" s="6"/>
      <c r="K71" s="6"/>
      <c r="L71" s="6"/>
      <c r="M71" s="6"/>
      <c r="N71" s="6"/>
      <c r="O71" s="6"/>
      <c r="P71" s="6"/>
      <c r="Q71" s="6"/>
    </row>
    <row r="72" spans="1:17" x14ac:dyDescent="0.2">
      <c r="A72" s="6"/>
      <c r="B72" s="6"/>
      <c r="C72" s="6"/>
      <c r="D72" s="6"/>
      <c r="E72" s="6"/>
      <c r="F72" s="6"/>
      <c r="G72" s="6"/>
      <c r="H72" s="6"/>
      <c r="I72" s="6"/>
      <c r="J72" s="6"/>
      <c r="K72" s="6"/>
      <c r="L72" s="6"/>
      <c r="M72" s="6"/>
      <c r="N72" s="6"/>
      <c r="O72" s="6"/>
      <c r="P72" s="6"/>
      <c r="Q72" s="6"/>
    </row>
    <row r="73" spans="1:17" x14ac:dyDescent="0.2">
      <c r="A73" s="6"/>
      <c r="B73" s="6"/>
      <c r="C73" s="6"/>
      <c r="D73" s="6"/>
      <c r="E73" s="6"/>
      <c r="F73" s="6"/>
      <c r="G73" s="6"/>
      <c r="H73" s="6"/>
      <c r="I73" s="6"/>
      <c r="J73" s="6"/>
      <c r="K73" s="6"/>
      <c r="L73" s="6"/>
      <c r="M73" s="6"/>
      <c r="N73" s="6"/>
      <c r="O73" s="6"/>
      <c r="P73" s="6"/>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Q196" s="6"/>
    </row>
    <row r="197" spans="1:17" x14ac:dyDescent="0.2">
      <c r="A197" s="6"/>
      <c r="B197" s="6"/>
      <c r="C197" s="6"/>
      <c r="D197" s="6"/>
      <c r="E197" s="6"/>
      <c r="F197" s="6"/>
      <c r="G197" s="6"/>
      <c r="Q197" s="6"/>
    </row>
    <row r="198" spans="1:17" x14ac:dyDescent="0.2">
      <c r="A198" s="6"/>
      <c r="B198" s="6"/>
      <c r="C198" s="6"/>
      <c r="D198" s="6"/>
      <c r="E198" s="6"/>
      <c r="F198" s="6"/>
      <c r="G198" s="6"/>
      <c r="Q198" s="6"/>
    </row>
    <row r="199" spans="1:17" x14ac:dyDescent="0.2">
      <c r="A199" s="6"/>
      <c r="B199" s="6"/>
      <c r="C199" s="6"/>
      <c r="D199" s="6"/>
      <c r="E199" s="6"/>
      <c r="F199" s="6"/>
      <c r="G199" s="6"/>
      <c r="Q199" s="6"/>
    </row>
    <row r="200" spans="1:17" x14ac:dyDescent="0.2">
      <c r="A200" s="6"/>
      <c r="B200" s="6"/>
      <c r="C200" s="6"/>
      <c r="D200" s="6"/>
      <c r="E200" s="6"/>
      <c r="F200" s="6"/>
      <c r="G200" s="6"/>
      <c r="Q200" s="6"/>
    </row>
    <row r="201" spans="1:17" x14ac:dyDescent="0.2">
      <c r="A201" s="6"/>
      <c r="B201" s="6"/>
      <c r="C201" s="6"/>
      <c r="D201" s="6"/>
      <c r="E201" s="6"/>
      <c r="F201" s="6"/>
      <c r="G201" s="6"/>
      <c r="Q201" s="6"/>
    </row>
    <row r="202" spans="1:17" x14ac:dyDescent="0.2">
      <c r="A202" s="6"/>
      <c r="B202" s="6"/>
      <c r="C202" s="6"/>
      <c r="D202" s="6"/>
      <c r="E202" s="6"/>
      <c r="F202" s="6"/>
      <c r="G202" s="6"/>
      <c r="Q202" s="6"/>
    </row>
    <row r="203" spans="1:17" x14ac:dyDescent="0.2">
      <c r="A203" s="6"/>
      <c r="B203" s="6"/>
      <c r="C203" s="6"/>
      <c r="D203" s="6"/>
      <c r="E203" s="6"/>
      <c r="F203" s="6"/>
      <c r="G203" s="6"/>
      <c r="Q203" s="6"/>
    </row>
    <row r="204" spans="1:17" x14ac:dyDescent="0.2">
      <c r="A204" s="6"/>
      <c r="B204" s="6"/>
      <c r="C204" s="6"/>
      <c r="D204" s="6"/>
      <c r="E204" s="6"/>
      <c r="F204" s="6"/>
      <c r="G204" s="6"/>
      <c r="Q204" s="6"/>
    </row>
    <row r="205" spans="1:17" x14ac:dyDescent="0.2">
      <c r="A205" s="6"/>
      <c r="B205" s="6"/>
      <c r="C205" s="6"/>
      <c r="D205" s="6"/>
      <c r="E205" s="6"/>
      <c r="F205" s="6"/>
      <c r="G205" s="6"/>
      <c r="Q205" s="6"/>
    </row>
    <row r="206" spans="1:17" x14ac:dyDescent="0.2">
      <c r="A206" s="6"/>
      <c r="B206" s="6"/>
      <c r="C206" s="6"/>
      <c r="D206" s="6"/>
      <c r="E206" s="6"/>
      <c r="F206" s="6"/>
      <c r="G206" s="6"/>
      <c r="Q206" s="6"/>
    </row>
  </sheetData>
  <mergeCells count="54">
    <mergeCell ref="A1:Q1"/>
    <mergeCell ref="A2:Q2"/>
    <mergeCell ref="A3:Q3"/>
    <mergeCell ref="A35:F35"/>
    <mergeCell ref="A32:F32"/>
    <mergeCell ref="A34:F34"/>
    <mergeCell ref="A6:B6"/>
    <mergeCell ref="C6:N6"/>
    <mergeCell ref="A4:Q4"/>
    <mergeCell ref="A17:H17"/>
    <mergeCell ref="A7:B7"/>
    <mergeCell ref="C7:N7"/>
    <mergeCell ref="A9:B9"/>
    <mergeCell ref="C9:N9"/>
    <mergeCell ref="A10:B10"/>
    <mergeCell ref="C10:N10"/>
    <mergeCell ref="A12:B12"/>
    <mergeCell ref="C12:N12"/>
    <mergeCell ref="A13:B13"/>
    <mergeCell ref="C13:N13"/>
    <mergeCell ref="A16:H16"/>
    <mergeCell ref="A19:F21"/>
    <mergeCell ref="G19:L19"/>
    <mergeCell ref="M19:Q19"/>
    <mergeCell ref="G20:G21"/>
    <mergeCell ref="J20:J21"/>
    <mergeCell ref="K20:L20"/>
    <mergeCell ref="M20:O20"/>
    <mergeCell ref="P20:Q20"/>
    <mergeCell ref="H20:I20"/>
    <mergeCell ref="A37:F37"/>
    <mergeCell ref="A22:F22"/>
    <mergeCell ref="A23:F23"/>
    <mergeCell ref="A24:F24"/>
    <mergeCell ref="A25:F25"/>
    <mergeCell ref="A27:F27"/>
    <mergeCell ref="A28:F28"/>
    <mergeCell ref="A30:F30"/>
    <mergeCell ref="A31:F31"/>
    <mergeCell ref="A26:F26"/>
    <mergeCell ref="A29:F29"/>
    <mergeCell ref="A33:F33"/>
    <mergeCell ref="A36:F36"/>
    <mergeCell ref="A38:F38"/>
    <mergeCell ref="A39:F39"/>
    <mergeCell ref="A46:F46"/>
    <mergeCell ref="A47:F47"/>
    <mergeCell ref="A48:F48"/>
    <mergeCell ref="A40:F40"/>
    <mergeCell ref="A41:F41"/>
    <mergeCell ref="A42:F42"/>
    <mergeCell ref="A43:F43"/>
    <mergeCell ref="A44:F44"/>
    <mergeCell ref="A45:F45"/>
  </mergeCells>
  <printOptions horizontalCentered="1"/>
  <pageMargins left="0.9055118110236221" right="0.70866141732283472" top="0.74803149606299213" bottom="0.74803149606299213" header="0.31496062992125984" footer="0.31496062992125984"/>
  <pageSetup scale="27" orientation="landscape" r:id="rId1"/>
  <headerFooter alignWithMargins="0">
    <oddFooter>&amp;C&amp;"Gotham Book,Negrita"&amp;18Principio Rector 2  &amp;"Gotham Book,Normal" &amp;P de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36F8-AD0D-493E-98F6-0BBF94A23271}">
  <sheetPr>
    <tabColor rgb="FF00B0F0"/>
    <pageSetUpPr fitToPage="1"/>
  </sheetPr>
  <dimension ref="A1:T173"/>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20.85546875" style="2" customWidth="1"/>
    <col min="2" max="2" width="10.7109375" style="2" customWidth="1"/>
    <col min="3" max="3" width="20.7109375" style="2" customWidth="1"/>
    <col min="4" max="4" width="24.140625" style="2" customWidth="1"/>
    <col min="5" max="6" width="20.7109375" style="2" customWidth="1"/>
    <col min="7" max="7" width="26.42578125" style="2" customWidth="1"/>
    <col min="8" max="8" width="25.7109375" style="2" customWidth="1"/>
    <col min="9" max="10" width="25.5703125" style="2" customWidth="1"/>
    <col min="11" max="11" width="24.5703125" style="2" customWidth="1"/>
    <col min="12" max="12" width="28.42578125" style="2" customWidth="1"/>
    <col min="13" max="13" width="33.42578125" style="2" customWidth="1"/>
    <col min="14" max="14" width="31.5703125" style="2" customWidth="1"/>
    <col min="15" max="15" width="31.85546875" style="2" customWidth="1"/>
    <col min="16" max="16" width="28.140625" style="2" customWidth="1"/>
    <col min="17" max="17" width="24.42578125" style="2" customWidth="1"/>
    <col min="18" max="20" width="35" style="2" bestFit="1" customWidth="1"/>
    <col min="21"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2</v>
      </c>
      <c r="B10" s="614"/>
      <c r="C10" s="614" t="s">
        <v>57</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1</v>
      </c>
      <c r="B13" s="614"/>
      <c r="C13" s="648" t="s">
        <v>479</v>
      </c>
      <c r="D13" s="649"/>
      <c r="E13" s="649"/>
      <c r="F13" s="649"/>
      <c r="G13" s="649"/>
      <c r="H13" s="649"/>
      <c r="I13" s="649"/>
      <c r="J13" s="649"/>
      <c r="K13" s="649"/>
      <c r="L13" s="649"/>
      <c r="M13" s="649"/>
      <c r="N13" s="650"/>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30" customHeight="1" x14ac:dyDescent="0.2">
      <c r="A18" s="728" t="s">
        <v>36</v>
      </c>
      <c r="B18" s="620" t="s">
        <v>65</v>
      </c>
      <c r="C18" s="670"/>
      <c r="D18" s="670"/>
      <c r="E18" s="670"/>
      <c r="F18" s="670"/>
      <c r="G18" s="626" t="s">
        <v>5</v>
      </c>
      <c r="H18" s="627"/>
      <c r="I18" s="627"/>
      <c r="J18" s="627"/>
      <c r="K18" s="627"/>
      <c r="L18" s="628"/>
      <c r="M18" s="620" t="s">
        <v>16</v>
      </c>
      <c r="N18" s="620"/>
      <c r="O18" s="620"/>
      <c r="P18" s="620"/>
      <c r="Q18" s="623"/>
    </row>
    <row r="19" spans="1:17" s="3" customFormat="1" ht="44.25" customHeight="1" x14ac:dyDescent="0.2">
      <c r="A19" s="667"/>
      <c r="B19" s="626" t="s">
        <v>17</v>
      </c>
      <c r="C19" s="627"/>
      <c r="D19" s="627"/>
      <c r="E19" s="627"/>
      <c r="F19" s="628"/>
      <c r="G19" s="620" t="s">
        <v>6</v>
      </c>
      <c r="H19" s="626" t="s">
        <v>279</v>
      </c>
      <c r="I19" s="628"/>
      <c r="J19" s="620" t="s">
        <v>7</v>
      </c>
      <c r="K19" s="631" t="s">
        <v>9</v>
      </c>
      <c r="L19" s="632"/>
      <c r="M19" s="620" t="s">
        <v>280</v>
      </c>
      <c r="N19" s="620"/>
      <c r="O19" s="620"/>
      <c r="P19" s="620" t="s">
        <v>30</v>
      </c>
      <c r="Q19" s="623"/>
    </row>
    <row r="20" spans="1:17" s="3" customFormat="1" ht="89.25" customHeight="1" x14ac:dyDescent="0.2">
      <c r="A20" s="668"/>
      <c r="B20" s="622" t="s">
        <v>31</v>
      </c>
      <c r="C20" s="669"/>
      <c r="D20" s="669"/>
      <c r="E20" s="669"/>
      <c r="F20" s="669"/>
      <c r="G20" s="622"/>
      <c r="H20" s="126" t="s">
        <v>11</v>
      </c>
      <c r="I20" s="128" t="s">
        <v>12</v>
      </c>
      <c r="J20" s="622"/>
      <c r="K20" s="127" t="s">
        <v>20</v>
      </c>
      <c r="L20" s="128" t="s">
        <v>21</v>
      </c>
      <c r="M20" s="128" t="s">
        <v>13</v>
      </c>
      <c r="N20" s="128" t="s">
        <v>14</v>
      </c>
      <c r="O20" s="128" t="s">
        <v>15</v>
      </c>
      <c r="P20" s="127" t="s">
        <v>281</v>
      </c>
      <c r="Q20" s="316" t="s">
        <v>282</v>
      </c>
    </row>
    <row r="21" spans="1:17" s="3" customFormat="1" ht="14.25" customHeight="1" x14ac:dyDescent="0.2">
      <c r="A21" s="450"/>
      <c r="B21" s="729"/>
      <c r="C21" s="729"/>
      <c r="D21" s="729"/>
      <c r="E21" s="729"/>
      <c r="F21" s="729"/>
      <c r="G21" s="148" t="s">
        <v>28</v>
      </c>
      <c r="H21" s="145"/>
      <c r="I21" s="145"/>
      <c r="J21" s="145"/>
      <c r="K21" s="146"/>
      <c r="L21" s="146"/>
      <c r="M21" s="145"/>
      <c r="N21" s="145"/>
      <c r="O21" s="145"/>
      <c r="P21" s="146"/>
      <c r="Q21" s="146"/>
    </row>
    <row r="22" spans="1:17" s="3" customFormat="1" ht="52.5" hidden="1" customHeight="1" x14ac:dyDescent="0.2">
      <c r="A22" s="451"/>
      <c r="B22" s="730"/>
      <c r="C22" s="731"/>
      <c r="D22" s="731"/>
      <c r="E22" s="731"/>
      <c r="F22" s="732"/>
      <c r="G22" s="147"/>
      <c r="H22" s="149"/>
      <c r="I22" s="149"/>
      <c r="J22" s="149"/>
      <c r="K22" s="150"/>
      <c r="L22" s="150"/>
      <c r="M22" s="151"/>
      <c r="N22" s="151"/>
      <c r="O22" s="151"/>
      <c r="P22" s="150"/>
      <c r="Q22" s="150"/>
    </row>
    <row r="23" spans="1:17" s="3" customFormat="1" ht="14.25" customHeight="1" x14ac:dyDescent="0.2">
      <c r="A23" s="452"/>
      <c r="B23" s="730"/>
      <c r="C23" s="733"/>
      <c r="D23" s="733"/>
      <c r="E23" s="733"/>
      <c r="F23" s="734"/>
      <c r="G23" s="147"/>
      <c r="H23" s="149"/>
      <c r="I23" s="149"/>
      <c r="J23" s="149"/>
      <c r="K23" s="150"/>
      <c r="L23" s="150"/>
      <c r="M23" s="151"/>
      <c r="N23" s="151"/>
      <c r="O23" s="151"/>
      <c r="P23" s="150"/>
      <c r="Q23" s="150"/>
    </row>
    <row r="24" spans="1:17" s="3" customFormat="1" ht="10.5" customHeight="1" x14ac:dyDescent="0.2">
      <c r="A24" s="453"/>
      <c r="B24" s="715"/>
      <c r="C24" s="715"/>
      <c r="D24" s="715"/>
      <c r="E24" s="715"/>
      <c r="F24" s="715"/>
      <c r="G24" s="247"/>
      <c r="H24" s="248"/>
      <c r="I24" s="248"/>
      <c r="J24" s="248"/>
      <c r="K24" s="249"/>
      <c r="L24" s="249"/>
      <c r="M24" s="250"/>
      <c r="N24" s="250"/>
      <c r="O24" s="250"/>
      <c r="P24" s="249"/>
      <c r="Q24" s="249"/>
    </row>
    <row r="25" spans="1:17" s="3" customFormat="1" ht="10.5" customHeight="1" x14ac:dyDescent="0.2">
      <c r="A25" s="453"/>
      <c r="B25" s="715"/>
      <c r="C25" s="715"/>
      <c r="D25" s="715"/>
      <c r="E25" s="715"/>
      <c r="F25" s="715"/>
      <c r="G25" s="247"/>
      <c r="H25" s="255"/>
      <c r="I25" s="255"/>
      <c r="J25" s="255"/>
      <c r="K25" s="249"/>
      <c r="L25" s="249"/>
      <c r="M25" s="250"/>
      <c r="N25" s="250"/>
      <c r="O25" s="250"/>
      <c r="P25" s="249"/>
      <c r="Q25" s="249"/>
    </row>
    <row r="26" spans="1:17" s="3" customFormat="1" ht="4.5" customHeight="1" x14ac:dyDescent="0.2">
      <c r="A26" s="453"/>
      <c r="B26" s="721"/>
      <c r="C26" s="687"/>
      <c r="D26" s="687"/>
      <c r="E26" s="687"/>
      <c r="F26" s="722"/>
      <c r="G26" s="247"/>
      <c r="H26" s="255"/>
      <c r="I26" s="248"/>
      <c r="J26" s="248"/>
      <c r="K26" s="249"/>
      <c r="L26" s="249"/>
      <c r="M26" s="250"/>
      <c r="N26" s="250"/>
      <c r="O26" s="250"/>
      <c r="P26" s="249"/>
      <c r="Q26" s="249"/>
    </row>
    <row r="27" spans="1:17" s="12" customFormat="1" ht="3" customHeight="1" x14ac:dyDescent="0.2">
      <c r="A27" s="453"/>
      <c r="B27" s="721"/>
      <c r="C27" s="687"/>
      <c r="D27" s="687"/>
      <c r="E27" s="687"/>
      <c r="F27" s="722"/>
      <c r="G27" s="247"/>
      <c r="H27" s="255"/>
      <c r="I27" s="248"/>
      <c r="J27" s="248"/>
      <c r="K27" s="249"/>
      <c r="L27" s="249"/>
      <c r="M27" s="250"/>
      <c r="N27" s="250"/>
      <c r="O27" s="250"/>
      <c r="P27" s="249"/>
      <c r="Q27" s="249"/>
    </row>
    <row r="28" spans="1:17" s="3" customFormat="1" ht="54" customHeight="1" x14ac:dyDescent="0.2">
      <c r="A28" s="455">
        <v>65</v>
      </c>
      <c r="B28" s="723" t="s">
        <v>486</v>
      </c>
      <c r="C28" s="724"/>
      <c r="D28" s="724"/>
      <c r="E28" s="724"/>
      <c r="F28" s="725"/>
      <c r="G28" s="251" t="s">
        <v>28</v>
      </c>
      <c r="H28" s="373">
        <v>374</v>
      </c>
      <c r="I28" s="252">
        <v>222</v>
      </c>
      <c r="J28" s="252">
        <v>155</v>
      </c>
      <c r="K28" s="253">
        <v>0.41443850267379678</v>
      </c>
      <c r="L28" s="253">
        <v>0.69819819819819817</v>
      </c>
      <c r="M28" s="254">
        <v>6398276</v>
      </c>
      <c r="N28" s="254">
        <v>6398276</v>
      </c>
      <c r="O28" s="254">
        <v>5338</v>
      </c>
      <c r="P28" s="253">
        <v>8.3428723612423092E-4</v>
      </c>
      <c r="Q28" s="253">
        <v>8.3428723612423092E-4</v>
      </c>
    </row>
    <row r="29" spans="1:17" s="3" customFormat="1" ht="50.25" customHeight="1" x14ac:dyDescent="0.2">
      <c r="A29" s="455">
        <v>504</v>
      </c>
      <c r="B29" s="723" t="s">
        <v>25</v>
      </c>
      <c r="C29" s="724"/>
      <c r="D29" s="724"/>
      <c r="E29" s="724"/>
      <c r="F29" s="725"/>
      <c r="G29" s="251" t="s">
        <v>28</v>
      </c>
      <c r="H29" s="373">
        <v>374</v>
      </c>
      <c r="I29" s="252">
        <v>222</v>
      </c>
      <c r="J29" s="252">
        <v>155</v>
      </c>
      <c r="K29" s="253">
        <v>0.41443850267379678</v>
      </c>
      <c r="L29" s="253">
        <v>0.69819819819819817</v>
      </c>
      <c r="M29" s="254">
        <v>6398276</v>
      </c>
      <c r="N29" s="254">
        <v>6398276</v>
      </c>
      <c r="O29" s="254">
        <v>5338</v>
      </c>
      <c r="P29" s="253">
        <v>8.3428723612423092E-4</v>
      </c>
      <c r="Q29" s="253">
        <v>8.3428723612423092E-4</v>
      </c>
    </row>
    <row r="30" spans="1:17" s="3" customFormat="1" ht="62.25" customHeight="1" x14ac:dyDescent="0.2">
      <c r="A30" s="453">
        <v>1</v>
      </c>
      <c r="B30" s="721" t="s">
        <v>487</v>
      </c>
      <c r="C30" s="687"/>
      <c r="D30" s="687"/>
      <c r="E30" s="687"/>
      <c r="F30" s="722"/>
      <c r="G30" s="247" t="s">
        <v>488</v>
      </c>
      <c r="H30" s="255">
        <v>310</v>
      </c>
      <c r="I30" s="248">
        <v>158</v>
      </c>
      <c r="J30" s="248">
        <v>69</v>
      </c>
      <c r="K30" s="249">
        <v>0.22258064516129034</v>
      </c>
      <c r="L30" s="249">
        <v>0.43670886075949367</v>
      </c>
      <c r="M30" s="250">
        <v>310490</v>
      </c>
      <c r="N30" s="250">
        <v>310490</v>
      </c>
      <c r="O30" s="250">
        <v>0</v>
      </c>
      <c r="P30" s="249">
        <v>0</v>
      </c>
      <c r="Q30" s="249">
        <v>0</v>
      </c>
    </row>
    <row r="31" spans="1:17" s="3" customFormat="1" ht="56.25" customHeight="1" x14ac:dyDescent="0.2">
      <c r="A31" s="453">
        <v>2</v>
      </c>
      <c r="B31" s="726" t="s">
        <v>489</v>
      </c>
      <c r="C31" s="726"/>
      <c r="D31" s="726"/>
      <c r="E31" s="726"/>
      <c r="F31" s="726"/>
      <c r="G31" s="246" t="s">
        <v>186</v>
      </c>
      <c r="H31" s="247">
        <v>64</v>
      </c>
      <c r="I31" s="247">
        <v>64</v>
      </c>
      <c r="J31" s="247">
        <v>86</v>
      </c>
      <c r="K31" s="249">
        <v>1.34375</v>
      </c>
      <c r="L31" s="249">
        <v>1.34375</v>
      </c>
      <c r="M31" s="250">
        <v>6087786</v>
      </c>
      <c r="N31" s="250">
        <v>6087786</v>
      </c>
      <c r="O31" s="250">
        <v>5338</v>
      </c>
      <c r="P31" s="249">
        <v>8.7683765493727932E-4</v>
      </c>
      <c r="Q31" s="249">
        <v>8.7683765493727932E-4</v>
      </c>
    </row>
    <row r="32" spans="1:17" s="3" customFormat="1" ht="103.5" customHeight="1" x14ac:dyDescent="0.2">
      <c r="A32" s="454"/>
      <c r="B32" s="726"/>
      <c r="C32" s="726"/>
      <c r="D32" s="726"/>
      <c r="E32" s="726"/>
      <c r="F32" s="726"/>
      <c r="G32" s="247"/>
      <c r="H32" s="248"/>
      <c r="I32" s="248"/>
      <c r="J32" s="248"/>
      <c r="K32" s="249"/>
      <c r="L32" s="249"/>
      <c r="M32" s="374"/>
      <c r="N32" s="374"/>
      <c r="O32" s="374"/>
      <c r="P32" s="249"/>
      <c r="Q32" s="249"/>
    </row>
    <row r="33" spans="1:20" s="3" customFormat="1" ht="31.5" customHeight="1" x14ac:dyDescent="0.2">
      <c r="A33" s="453"/>
      <c r="B33" s="721"/>
      <c r="C33" s="687"/>
      <c r="D33" s="687"/>
      <c r="E33" s="687"/>
      <c r="F33" s="722"/>
      <c r="G33" s="247"/>
      <c r="H33" s="248"/>
      <c r="I33" s="248"/>
      <c r="J33" s="248"/>
      <c r="K33" s="249"/>
      <c r="L33" s="249"/>
      <c r="M33" s="250"/>
      <c r="N33" s="250"/>
      <c r="O33" s="250"/>
      <c r="P33" s="249"/>
      <c r="Q33" s="249"/>
    </row>
    <row r="34" spans="1:20" s="3" customFormat="1" ht="72" customHeight="1" x14ac:dyDescent="0.2">
      <c r="A34" s="453"/>
      <c r="B34" s="718"/>
      <c r="C34" s="719"/>
      <c r="D34" s="719"/>
      <c r="E34" s="719"/>
      <c r="F34" s="720"/>
      <c r="G34" s="247"/>
      <c r="H34" s="248"/>
      <c r="I34" s="248"/>
      <c r="J34" s="248"/>
      <c r="K34" s="249"/>
      <c r="L34" s="249"/>
      <c r="M34" s="250"/>
      <c r="N34" s="250"/>
      <c r="O34" s="250"/>
      <c r="P34" s="249"/>
      <c r="Q34" s="249"/>
    </row>
    <row r="35" spans="1:20" s="3" customFormat="1" ht="53.25" customHeight="1" x14ac:dyDescent="0.35">
      <c r="A35" s="454"/>
      <c r="B35" s="727"/>
      <c r="C35" s="727"/>
      <c r="D35" s="727"/>
      <c r="E35" s="727"/>
      <c r="F35" s="727"/>
      <c r="G35" s="251"/>
      <c r="H35" s="252"/>
      <c r="I35" s="252"/>
      <c r="J35" s="252"/>
      <c r="K35" s="253"/>
      <c r="L35" s="253"/>
      <c r="M35" s="254"/>
      <c r="N35" s="254"/>
      <c r="O35" s="254"/>
      <c r="P35" s="253"/>
      <c r="Q35" s="253"/>
      <c r="R35" s="351"/>
      <c r="S35" s="351"/>
      <c r="T35" s="351"/>
    </row>
    <row r="36" spans="1:20" s="3" customFormat="1" ht="18" customHeight="1" x14ac:dyDescent="0.2">
      <c r="A36" s="454"/>
      <c r="B36" s="716"/>
      <c r="C36" s="716"/>
      <c r="D36" s="716"/>
      <c r="E36" s="716"/>
      <c r="F36" s="716"/>
      <c r="G36" s="251"/>
      <c r="H36" s="252"/>
      <c r="I36" s="252"/>
      <c r="J36" s="252"/>
      <c r="K36" s="253"/>
      <c r="L36" s="253"/>
      <c r="M36" s="254"/>
      <c r="N36" s="254"/>
      <c r="O36" s="254"/>
      <c r="P36" s="253"/>
      <c r="Q36" s="253"/>
    </row>
    <row r="37" spans="1:20" s="3" customFormat="1" ht="51.75" customHeight="1" x14ac:dyDescent="0.2">
      <c r="A37" s="453"/>
      <c r="B37" s="715"/>
      <c r="C37" s="715"/>
      <c r="D37" s="715"/>
      <c r="E37" s="715"/>
      <c r="F37" s="715"/>
      <c r="G37" s="247"/>
      <c r="H37" s="248"/>
      <c r="I37" s="248"/>
      <c r="J37" s="248"/>
      <c r="K37" s="249"/>
      <c r="L37" s="249"/>
      <c r="M37" s="250"/>
      <c r="N37" s="250"/>
      <c r="O37" s="250"/>
      <c r="P37" s="249"/>
      <c r="Q37" s="249"/>
    </row>
    <row r="38" spans="1:20" s="12" customFormat="1" ht="13.5" customHeight="1" x14ac:dyDescent="0.2">
      <c r="A38" s="456"/>
      <c r="B38" s="261"/>
      <c r="C38" s="231"/>
      <c r="D38" s="231"/>
      <c r="E38" s="231"/>
      <c r="F38" s="262"/>
      <c r="G38" s="247"/>
      <c r="H38" s="248"/>
      <c r="I38" s="248"/>
      <c r="J38" s="248"/>
      <c r="K38" s="249"/>
      <c r="L38" s="249"/>
      <c r="M38" s="250"/>
      <c r="N38" s="250"/>
      <c r="O38" s="250"/>
      <c r="P38" s="249"/>
      <c r="Q38" s="249"/>
    </row>
    <row r="39" spans="1:20" s="3" customFormat="1" ht="52.5" customHeight="1" x14ac:dyDescent="0.2">
      <c r="A39" s="456"/>
      <c r="B39" s="716"/>
      <c r="C39" s="716"/>
      <c r="D39" s="716"/>
      <c r="E39" s="716"/>
      <c r="F39" s="716"/>
      <c r="G39" s="251"/>
      <c r="H39" s="252"/>
      <c r="I39" s="252"/>
      <c r="J39" s="252"/>
      <c r="K39" s="253"/>
      <c r="L39" s="253"/>
      <c r="M39" s="256"/>
      <c r="N39" s="256"/>
      <c r="O39" s="256"/>
      <c r="P39" s="253"/>
      <c r="Q39" s="253"/>
    </row>
    <row r="40" spans="1:20" s="3" customFormat="1" ht="36" customHeight="1" x14ac:dyDescent="0.2">
      <c r="A40" s="453"/>
      <c r="B40" s="717"/>
      <c r="C40" s="717"/>
      <c r="D40" s="717"/>
      <c r="E40" s="717"/>
      <c r="F40" s="717"/>
      <c r="G40" s="247"/>
      <c r="H40" s="248"/>
      <c r="I40" s="248"/>
      <c r="J40" s="248"/>
      <c r="K40" s="249"/>
      <c r="L40" s="249"/>
      <c r="M40" s="250"/>
      <c r="N40" s="250"/>
      <c r="O40" s="250"/>
      <c r="P40" s="249"/>
      <c r="Q40" s="249"/>
    </row>
    <row r="41" spans="1:20" s="3" customFormat="1" ht="20.25" customHeight="1" x14ac:dyDescent="0.2">
      <c r="A41" s="453"/>
      <c r="B41" s="718"/>
      <c r="C41" s="719"/>
      <c r="D41" s="719"/>
      <c r="E41" s="719"/>
      <c r="F41" s="720"/>
      <c r="G41" s="247"/>
      <c r="H41" s="248"/>
      <c r="I41" s="248"/>
      <c r="J41" s="248"/>
      <c r="K41" s="249"/>
      <c r="L41" s="249"/>
      <c r="M41" s="250"/>
      <c r="N41" s="250"/>
      <c r="O41" s="250"/>
      <c r="P41" s="249"/>
      <c r="Q41" s="249"/>
    </row>
    <row r="42" spans="1:20" s="3" customFormat="1" ht="9" customHeight="1" x14ac:dyDescent="0.2">
      <c r="A42" s="456"/>
      <c r="B42" s="261"/>
      <c r="C42" s="231"/>
      <c r="D42" s="231"/>
      <c r="E42" s="231"/>
      <c r="F42" s="262"/>
      <c r="G42" s="247"/>
      <c r="H42" s="248"/>
      <c r="I42" s="248"/>
      <c r="J42" s="248"/>
      <c r="K42" s="249"/>
      <c r="L42" s="249"/>
      <c r="M42" s="250"/>
      <c r="N42" s="250"/>
      <c r="O42" s="250"/>
      <c r="P42" s="249"/>
      <c r="Q42" s="249"/>
    </row>
    <row r="43" spans="1:20" s="3" customFormat="1" ht="31.5" customHeight="1" x14ac:dyDescent="0.2">
      <c r="A43" s="662" t="s">
        <v>45</v>
      </c>
      <c r="B43" s="663"/>
      <c r="C43" s="663"/>
      <c r="D43" s="663"/>
      <c r="E43" s="663"/>
      <c r="F43" s="663"/>
      <c r="G43" s="167" t="s">
        <v>28</v>
      </c>
      <c r="H43" s="167">
        <v>374</v>
      </c>
      <c r="I43" s="167">
        <v>222</v>
      </c>
      <c r="J43" s="167">
        <v>155</v>
      </c>
      <c r="K43" s="184">
        <v>0.41443850267379678</v>
      </c>
      <c r="L43" s="184">
        <v>0.69819819819819817</v>
      </c>
      <c r="M43" s="169">
        <v>6398276</v>
      </c>
      <c r="N43" s="169">
        <v>6398276</v>
      </c>
      <c r="O43" s="169">
        <v>5338</v>
      </c>
      <c r="P43" s="184">
        <v>8.3428723612423092E-4</v>
      </c>
      <c r="Q43" s="318">
        <v>8.3428723612423092E-4</v>
      </c>
    </row>
    <row r="44" spans="1:20" s="3" customFormat="1" ht="9" customHeight="1" x14ac:dyDescent="0.2">
      <c r="A44" s="170"/>
      <c r="B44" s="170"/>
      <c r="C44" s="170"/>
      <c r="D44" s="170"/>
      <c r="E44" s="170"/>
      <c r="F44" s="170"/>
      <c r="G44" s="170"/>
      <c r="H44" s="170"/>
      <c r="I44" s="170"/>
      <c r="J44" s="170"/>
      <c r="K44" s="170"/>
      <c r="L44" s="170"/>
      <c r="M44" s="170"/>
      <c r="N44" s="170"/>
      <c r="O44" s="170"/>
      <c r="P44" s="170"/>
      <c r="Q44" s="170"/>
    </row>
    <row r="45" spans="1:20" s="3" customFormat="1" ht="9" customHeight="1" x14ac:dyDescent="0.2">
      <c r="A45" s="170"/>
      <c r="B45" s="170"/>
      <c r="C45" s="170"/>
      <c r="D45" s="170"/>
      <c r="E45" s="170"/>
      <c r="F45" s="170"/>
      <c r="G45" s="170"/>
      <c r="H45" s="170"/>
      <c r="I45" s="170"/>
      <c r="J45" s="170"/>
      <c r="K45" s="170"/>
      <c r="L45" s="170"/>
      <c r="M45" s="170"/>
      <c r="N45" s="170"/>
      <c r="O45" s="170"/>
      <c r="P45" s="170"/>
      <c r="Q45" s="170"/>
    </row>
    <row r="46" spans="1:20" ht="9" customHeight="1" x14ac:dyDescent="0.2">
      <c r="A46" s="170"/>
      <c r="B46" s="170"/>
      <c r="C46" s="170"/>
      <c r="D46" s="170"/>
      <c r="E46" s="170"/>
      <c r="F46" s="170"/>
      <c r="G46" s="170"/>
      <c r="H46" s="170"/>
      <c r="I46" s="170"/>
      <c r="J46" s="170"/>
      <c r="K46" s="170"/>
      <c r="L46" s="170"/>
      <c r="M46" s="170"/>
      <c r="N46" s="170"/>
      <c r="O46" s="170"/>
      <c r="P46" s="170"/>
      <c r="Q46" s="170"/>
    </row>
    <row r="47" spans="1:20" ht="20.25" customHeight="1" x14ac:dyDescent="0.2">
      <c r="A47" s="170" t="s">
        <v>200</v>
      </c>
      <c r="B47" s="170"/>
      <c r="C47" s="170"/>
      <c r="D47" s="170"/>
      <c r="E47" s="170"/>
      <c r="F47" s="170"/>
      <c r="G47" s="170"/>
      <c r="H47" s="170"/>
      <c r="I47" s="170"/>
      <c r="J47" s="170"/>
      <c r="K47" s="170"/>
      <c r="L47" s="170"/>
      <c r="M47" s="170"/>
      <c r="N47" s="170"/>
      <c r="O47" s="170"/>
      <c r="P47" s="170"/>
      <c r="Q47" s="170"/>
    </row>
    <row r="48" spans="1:20" ht="20.25" customHeight="1" x14ac:dyDescent="0.2">
      <c r="A48" s="173" t="s">
        <v>23</v>
      </c>
      <c r="B48" s="170"/>
      <c r="C48" s="170"/>
      <c r="D48" s="170"/>
      <c r="E48" s="170"/>
      <c r="F48" s="170"/>
      <c r="G48" s="170"/>
      <c r="H48" s="170"/>
      <c r="I48" s="170"/>
      <c r="J48" s="170"/>
      <c r="K48" s="170"/>
      <c r="L48" s="170"/>
      <c r="M48" s="170"/>
      <c r="N48" s="170"/>
      <c r="O48" s="170"/>
      <c r="P48" s="170"/>
      <c r="Q48" s="175" t="s">
        <v>52</v>
      </c>
    </row>
    <row r="49" spans="1:17" ht="22.5" customHeight="1" x14ac:dyDescent="0.35">
      <c r="A49" s="279" t="s">
        <v>804</v>
      </c>
      <c r="B49" s="170"/>
      <c r="C49" s="170"/>
      <c r="D49" s="170"/>
      <c r="E49" s="170"/>
      <c r="F49" s="170"/>
      <c r="G49" s="170"/>
      <c r="H49" s="170"/>
      <c r="I49" s="170"/>
      <c r="J49" s="170"/>
      <c r="K49" s="170"/>
      <c r="L49" s="170"/>
      <c r="M49" s="170"/>
      <c r="N49" s="170"/>
      <c r="O49" s="170"/>
      <c r="P49" s="170"/>
      <c r="Q49" s="175"/>
    </row>
    <row r="50" spans="1:17" ht="22.5" customHeight="1" x14ac:dyDescent="0.35">
      <c r="A50" s="279"/>
      <c r="B50" s="170"/>
      <c r="C50" s="170"/>
      <c r="D50" s="170"/>
      <c r="E50" s="170"/>
      <c r="F50" s="170"/>
      <c r="G50" s="170"/>
      <c r="H50" s="170"/>
      <c r="I50" s="170"/>
      <c r="J50" s="170"/>
      <c r="K50" s="170"/>
      <c r="L50" s="170"/>
      <c r="M50" s="170"/>
      <c r="N50" s="170"/>
      <c r="O50" s="170"/>
      <c r="P50" s="170"/>
      <c r="Q50" s="175"/>
    </row>
    <row r="51" spans="1:17" ht="16.5" customHeight="1" x14ac:dyDescent="0.35">
      <c r="A51" s="279"/>
      <c r="B51" s="205"/>
      <c r="C51" s="205"/>
      <c r="D51" s="205"/>
      <c r="E51" s="205"/>
      <c r="F51" s="205"/>
      <c r="G51" s="206"/>
      <c r="H51" s="206"/>
      <c r="I51" s="206"/>
      <c r="J51" s="206"/>
      <c r="K51" s="206"/>
      <c r="L51" s="206"/>
      <c r="M51" s="206"/>
      <c r="N51" s="206"/>
      <c r="O51" s="206"/>
      <c r="P51" s="206"/>
      <c r="Q51" s="206"/>
    </row>
    <row r="52" spans="1:17" ht="18" customHeight="1" x14ac:dyDescent="0.2">
      <c r="A52" s="99"/>
      <c r="B52" s="99"/>
      <c r="C52" s="99"/>
      <c r="D52" s="99"/>
      <c r="E52" s="101"/>
      <c r="F52" s="101"/>
      <c r="G52" s="6"/>
      <c r="H52" s="6"/>
      <c r="P52" s="6"/>
      <c r="Q52" s="6"/>
    </row>
    <row r="53" spans="1:17" ht="23.25" customHeight="1" x14ac:dyDescent="0.3">
      <c r="A53" s="3"/>
      <c r="B53" s="3"/>
      <c r="C53" s="3"/>
      <c r="D53" s="3"/>
      <c r="E53" s="6"/>
      <c r="F53" s="6"/>
      <c r="G53" s="6"/>
      <c r="H53" s="419"/>
      <c r="I53" s="419"/>
      <c r="J53" s="419"/>
      <c r="K53" s="6"/>
      <c r="L53" s="6"/>
      <c r="M53" s="34"/>
      <c r="N53" s="42"/>
      <c r="O53" s="42"/>
      <c r="P53" s="6"/>
      <c r="Q53" s="6"/>
    </row>
    <row r="54" spans="1:17" ht="12.75" customHeight="1" x14ac:dyDescent="0.2">
      <c r="A54" s="6"/>
      <c r="B54" s="6"/>
      <c r="C54" s="3"/>
      <c r="D54" s="3"/>
      <c r="E54" s="3"/>
      <c r="F54" s="3"/>
      <c r="G54" s="3"/>
      <c r="H54" s="9"/>
      <c r="I54" s="3"/>
      <c r="J54" s="3"/>
      <c r="K54" s="6"/>
      <c r="L54" s="6"/>
      <c r="M54" s="6"/>
      <c r="N54" s="6"/>
      <c r="O54" s="6"/>
      <c r="P54" s="6"/>
      <c r="Q54" s="6"/>
    </row>
    <row r="55" spans="1:17" ht="12" customHeight="1" x14ac:dyDescent="0.2">
      <c r="A55" s="6"/>
      <c r="B55" s="6"/>
      <c r="C55" s="3"/>
      <c r="D55" s="3"/>
      <c r="E55" s="3"/>
      <c r="F55" s="3"/>
      <c r="G55" s="3"/>
      <c r="H55" s="3"/>
      <c r="I55" s="3"/>
      <c r="J55" s="3"/>
      <c r="K55" s="12"/>
      <c r="L55" s="12"/>
      <c r="M55" s="12"/>
      <c r="N55" s="12"/>
      <c r="O55" s="12"/>
      <c r="P55" s="12"/>
    </row>
    <row r="56" spans="1:17" ht="19.5" customHeight="1" x14ac:dyDescent="0.2">
      <c r="C56" s="3"/>
      <c r="D56" s="3"/>
      <c r="E56" s="3"/>
      <c r="F56" s="3"/>
      <c r="G56" s="3"/>
      <c r="H56" s="3"/>
      <c r="I56" s="3"/>
      <c r="M56" s="9"/>
      <c r="N56" s="3"/>
      <c r="O56" s="3"/>
      <c r="P56" s="12"/>
    </row>
    <row r="57" spans="1:17" ht="15.75" customHeight="1" x14ac:dyDescent="0.35">
      <c r="C57" s="3"/>
      <c r="D57" s="3"/>
      <c r="E57" s="3"/>
      <c r="F57" s="3"/>
      <c r="G57" s="3"/>
      <c r="H57" s="3"/>
      <c r="I57" s="3"/>
      <c r="P57" s="279"/>
      <c r="Q57" s="285"/>
    </row>
    <row r="58" spans="1:17" ht="19.5" customHeight="1" x14ac:dyDescent="0.35">
      <c r="C58" s="3"/>
      <c r="D58" s="3"/>
      <c r="E58" s="3"/>
      <c r="F58" s="3"/>
      <c r="G58" s="3"/>
      <c r="H58" s="3"/>
      <c r="I58" s="3"/>
      <c r="J58" s="400"/>
      <c r="K58" s="401"/>
      <c r="L58" s="402"/>
      <c r="M58" s="96"/>
      <c r="N58" s="96"/>
      <c r="O58" s="96"/>
      <c r="P58" s="279"/>
      <c r="Q58" s="285"/>
    </row>
    <row r="59" spans="1:17" ht="19.5" customHeight="1" x14ac:dyDescent="0.35">
      <c r="C59" s="3"/>
      <c r="D59" s="3"/>
      <c r="E59" s="3"/>
      <c r="F59" s="3"/>
      <c r="G59" s="3"/>
      <c r="H59" s="3"/>
      <c r="I59" s="3"/>
      <c r="J59" s="403"/>
      <c r="K59" s="404"/>
      <c r="L59" s="402"/>
      <c r="M59" s="96"/>
      <c r="N59" s="96"/>
      <c r="O59" s="96"/>
      <c r="P59" s="279"/>
      <c r="Q59" s="279"/>
    </row>
    <row r="60" spans="1:17" ht="21.75" customHeight="1" x14ac:dyDescent="0.35">
      <c r="C60" s="3"/>
      <c r="D60" s="3"/>
      <c r="E60" s="3"/>
      <c r="F60" s="3"/>
      <c r="G60" s="3"/>
      <c r="H60" s="3"/>
      <c r="I60" s="3"/>
      <c r="J60" s="398"/>
      <c r="K60" s="439"/>
      <c r="L60" s="402"/>
      <c r="M60" s="96"/>
      <c r="N60" s="96"/>
      <c r="O60" s="397"/>
      <c r="P60" s="279"/>
      <c r="Q60" s="279"/>
    </row>
    <row r="61" spans="1:17" ht="23.25" customHeight="1" x14ac:dyDescent="0.35">
      <c r="C61" s="18"/>
      <c r="D61" s="18"/>
      <c r="E61" s="18"/>
      <c r="F61" s="18"/>
      <c r="G61" s="18"/>
      <c r="H61" s="18"/>
      <c r="I61" s="18"/>
      <c r="J61" s="398"/>
      <c r="K61" s="439"/>
      <c r="L61" s="402"/>
      <c r="M61" s="96"/>
      <c r="N61" s="96"/>
      <c r="O61" s="397"/>
      <c r="P61" s="279"/>
      <c r="Q61" s="279"/>
    </row>
    <row r="62" spans="1:17" ht="25.5" customHeight="1" x14ac:dyDescent="0.35">
      <c r="C62" s="18"/>
      <c r="D62" s="18"/>
      <c r="E62" s="18"/>
      <c r="F62" s="18"/>
      <c r="G62" s="18"/>
      <c r="H62" s="18"/>
      <c r="I62" s="18"/>
      <c r="J62" s="398"/>
      <c r="K62" s="399"/>
      <c r="L62" s="396"/>
      <c r="M62" s="397"/>
      <c r="N62" s="397"/>
      <c r="O62" s="397"/>
      <c r="P62" s="279"/>
      <c r="Q62" s="279"/>
    </row>
    <row r="63" spans="1:17" ht="21" customHeight="1" x14ac:dyDescent="0.35">
      <c r="A63" s="35"/>
      <c r="B63" s="35"/>
      <c r="C63" s="18"/>
      <c r="D63" s="18"/>
      <c r="E63" s="18"/>
      <c r="F63" s="18"/>
      <c r="G63" s="18"/>
      <c r="H63" s="18"/>
      <c r="I63" s="18"/>
      <c r="J63" s="400"/>
      <c r="K63" s="496"/>
      <c r="L63" s="396"/>
      <c r="M63" s="397"/>
      <c r="N63" s="397"/>
      <c r="O63" s="397"/>
      <c r="P63" s="279"/>
      <c r="Q63" s="279"/>
    </row>
    <row r="64" spans="1:17" ht="23.25" x14ac:dyDescent="0.35">
      <c r="A64" s="35"/>
      <c r="B64" s="35"/>
      <c r="C64" s="18"/>
      <c r="D64" s="18"/>
      <c r="E64" s="18"/>
      <c r="F64" s="18"/>
      <c r="G64" s="18"/>
      <c r="H64" s="18"/>
      <c r="I64" s="18"/>
      <c r="J64" s="403"/>
      <c r="K64" s="404"/>
      <c r="L64" s="402"/>
      <c r="M64" s="96"/>
      <c r="N64" s="96"/>
      <c r="O64" s="96"/>
      <c r="P64" s="285"/>
      <c r="Q64" s="279"/>
    </row>
    <row r="65" spans="1:18" ht="23.25" x14ac:dyDescent="0.35">
      <c r="A65" s="35"/>
      <c r="B65" s="35"/>
      <c r="C65" s="18"/>
      <c r="D65" s="18"/>
      <c r="E65" s="18"/>
      <c r="F65" s="18"/>
      <c r="G65" s="18"/>
      <c r="H65" s="18"/>
      <c r="I65" s="18"/>
      <c r="J65" s="398"/>
      <c r="K65" s="399"/>
      <c r="L65" s="396"/>
      <c r="M65" s="397"/>
      <c r="N65" s="397"/>
      <c r="O65" s="397"/>
      <c r="P65" s="285"/>
      <c r="Q65" s="279"/>
    </row>
    <row r="66" spans="1:18" ht="23.25" customHeight="1" x14ac:dyDescent="0.35">
      <c r="A66" s="35"/>
      <c r="B66" s="35"/>
      <c r="C66" s="18"/>
      <c r="D66" s="18"/>
      <c r="E66" s="18"/>
      <c r="F66" s="18"/>
      <c r="G66" s="18"/>
      <c r="H66" s="18"/>
      <c r="I66" s="18"/>
      <c r="J66" s="18"/>
      <c r="K66" s="18"/>
      <c r="L66" s="67"/>
      <c r="M66" s="308"/>
      <c r="N66" s="309"/>
      <c r="O66" s="278"/>
      <c r="P66" s="279"/>
      <c r="Q66" s="285"/>
    </row>
    <row r="67" spans="1:18" ht="22.5" customHeight="1" x14ac:dyDescent="0.35">
      <c r="A67" s="35"/>
      <c r="B67" s="35"/>
      <c r="C67" s="18"/>
      <c r="D67" s="18"/>
      <c r="E67" s="18"/>
      <c r="F67" s="18"/>
      <c r="G67" s="18"/>
      <c r="H67" s="18"/>
      <c r="I67" s="18"/>
      <c r="J67" s="18"/>
      <c r="K67" s="18"/>
      <c r="L67" s="64"/>
      <c r="M67" s="328"/>
      <c r="N67" s="329"/>
      <c r="O67" s="278"/>
      <c r="P67" s="279"/>
      <c r="Q67" s="285"/>
    </row>
    <row r="68" spans="1:18" ht="23.25" x14ac:dyDescent="0.35">
      <c r="A68" s="35"/>
      <c r="B68" s="35"/>
      <c r="C68" s="18"/>
      <c r="D68" s="18"/>
      <c r="E68" s="18"/>
      <c r="F68" s="18"/>
      <c r="G68" s="18"/>
      <c r="H68" s="18"/>
      <c r="I68" s="18"/>
      <c r="J68" s="18"/>
      <c r="K68" s="18"/>
      <c r="L68" s="66"/>
      <c r="M68" s="280"/>
      <c r="N68" s="281"/>
      <c r="O68" s="278"/>
      <c r="P68" s="279"/>
      <c r="Q68" s="279"/>
    </row>
    <row r="69" spans="1:18" ht="23.25" x14ac:dyDescent="0.35">
      <c r="A69" s="35"/>
      <c r="B69" s="35"/>
      <c r="C69" s="18"/>
      <c r="D69" s="18"/>
      <c r="E69" s="18"/>
      <c r="F69" s="18"/>
      <c r="G69" s="18"/>
      <c r="H69" s="18"/>
      <c r="I69" s="18"/>
      <c r="J69" s="18"/>
      <c r="K69" s="18"/>
      <c r="L69" s="67"/>
      <c r="M69" s="280"/>
      <c r="N69" s="281"/>
      <c r="O69" s="278"/>
      <c r="P69" s="279"/>
      <c r="Q69" s="279"/>
    </row>
    <row r="70" spans="1:18" ht="23.25" x14ac:dyDescent="0.35">
      <c r="A70" s="35"/>
      <c r="B70" s="35"/>
      <c r="C70" s="18"/>
      <c r="D70" s="18"/>
      <c r="E70" s="18"/>
      <c r="F70" s="18"/>
      <c r="G70" s="18"/>
      <c r="H70" s="18"/>
      <c r="I70" s="18"/>
      <c r="J70" s="18"/>
      <c r="K70" s="18"/>
      <c r="L70" s="94"/>
      <c r="M70" s="306"/>
      <c r="N70" s="307"/>
      <c r="O70" s="284"/>
      <c r="P70" s="285"/>
      <c r="Q70" s="279"/>
    </row>
    <row r="71" spans="1:18" ht="23.25" x14ac:dyDescent="0.35">
      <c r="A71" s="35"/>
      <c r="B71" s="35"/>
      <c r="C71" s="18"/>
      <c r="D71" s="18"/>
      <c r="E71" s="18"/>
      <c r="F71" s="18"/>
      <c r="G71" s="18"/>
      <c r="H71" s="18"/>
      <c r="I71" s="18"/>
      <c r="J71" s="18"/>
      <c r="K71" s="18"/>
      <c r="L71" s="94"/>
      <c r="M71" s="306"/>
      <c r="N71" s="307"/>
      <c r="O71" s="284"/>
      <c r="P71" s="285"/>
      <c r="Q71" s="279"/>
    </row>
    <row r="72" spans="1:18" ht="23.25" x14ac:dyDescent="0.35">
      <c r="A72" s="35"/>
      <c r="B72" s="35"/>
      <c r="C72" s="18"/>
      <c r="D72" s="18"/>
      <c r="E72" s="18"/>
      <c r="F72" s="18"/>
      <c r="G72" s="18"/>
      <c r="H72" s="18"/>
      <c r="I72" s="18"/>
      <c r="J72" s="18"/>
      <c r="K72" s="18"/>
      <c r="L72" s="67"/>
      <c r="M72" s="308"/>
      <c r="N72" s="309"/>
      <c r="O72" s="278"/>
      <c r="P72" s="279"/>
      <c r="Q72" s="285"/>
    </row>
    <row r="73" spans="1:18" ht="23.25" x14ac:dyDescent="0.35">
      <c r="A73" s="35"/>
      <c r="B73" s="35"/>
      <c r="C73" s="18"/>
      <c r="D73" s="18"/>
      <c r="E73" s="18"/>
      <c r="F73" s="18"/>
      <c r="G73" s="18"/>
      <c r="H73" s="18"/>
      <c r="I73" s="18"/>
      <c r="J73" s="18"/>
      <c r="K73" s="18"/>
      <c r="L73" s="94"/>
      <c r="M73" s="286"/>
      <c r="N73" s="287"/>
      <c r="O73" s="284"/>
      <c r="P73" s="285"/>
      <c r="Q73" s="285"/>
    </row>
    <row r="74" spans="1:18" ht="23.25" x14ac:dyDescent="0.35">
      <c r="A74" s="35"/>
      <c r="B74" s="35"/>
      <c r="C74" s="18"/>
      <c r="D74" s="18"/>
      <c r="E74" s="18"/>
      <c r="F74" s="18"/>
      <c r="G74" s="18"/>
      <c r="H74" s="18"/>
      <c r="I74" s="18"/>
      <c r="J74" s="18"/>
      <c r="K74" s="18"/>
      <c r="L74" s="87"/>
      <c r="M74" s="306"/>
      <c r="N74" s="307"/>
      <c r="O74" s="284"/>
      <c r="P74" s="285"/>
      <c r="Q74" s="279"/>
      <c r="R74" s="285"/>
    </row>
    <row r="75" spans="1:18" ht="23.25" x14ac:dyDescent="0.35">
      <c r="A75" s="35"/>
      <c r="B75" s="35"/>
      <c r="C75" s="18"/>
      <c r="D75" s="18"/>
      <c r="E75" s="18"/>
      <c r="F75" s="18"/>
      <c r="G75" s="18"/>
      <c r="H75" s="18"/>
      <c r="I75" s="18"/>
      <c r="J75" s="18"/>
      <c r="K75" s="18"/>
      <c r="L75" s="330"/>
      <c r="M75" s="308"/>
      <c r="N75" s="309"/>
      <c r="O75" s="278"/>
      <c r="P75" s="279"/>
      <c r="Q75" s="279"/>
      <c r="R75" s="285"/>
    </row>
    <row r="76" spans="1:18" ht="23.25" x14ac:dyDescent="0.35">
      <c r="A76" s="35"/>
      <c r="B76" s="35"/>
      <c r="C76" s="18"/>
      <c r="D76" s="18"/>
      <c r="E76" s="18"/>
      <c r="F76" s="18"/>
      <c r="G76" s="18"/>
      <c r="H76" s="18"/>
      <c r="I76" s="18"/>
      <c r="J76" s="18"/>
      <c r="K76" s="18"/>
      <c r="L76" s="67"/>
      <c r="M76" s="328"/>
      <c r="N76" s="329"/>
      <c r="O76" s="278"/>
      <c r="P76" s="279"/>
      <c r="Q76" s="279"/>
      <c r="R76" s="279"/>
    </row>
    <row r="77" spans="1:18" ht="23.25" x14ac:dyDescent="0.35">
      <c r="A77" s="35"/>
      <c r="B77" s="35"/>
      <c r="C77" s="18"/>
      <c r="D77" s="18"/>
      <c r="E77" s="18"/>
      <c r="F77" s="18"/>
      <c r="G77" s="18"/>
      <c r="H77" s="18"/>
      <c r="I77" s="18"/>
      <c r="J77" s="18"/>
      <c r="K77" s="18"/>
      <c r="L77" s="67"/>
      <c r="M77" s="280"/>
      <c r="N77" s="281"/>
      <c r="O77" s="278"/>
      <c r="P77" s="279"/>
      <c r="Q77" s="279"/>
      <c r="R77" s="279"/>
    </row>
    <row r="78" spans="1:18" ht="23.25" x14ac:dyDescent="0.35">
      <c r="A78" s="35"/>
      <c r="B78" s="35"/>
      <c r="C78" s="18"/>
      <c r="D78" s="18"/>
      <c r="E78" s="18"/>
      <c r="F78" s="18"/>
      <c r="G78" s="18"/>
      <c r="H78" s="18"/>
      <c r="I78" s="18"/>
      <c r="J78" s="18"/>
      <c r="K78" s="18"/>
      <c r="L78" s="67"/>
      <c r="M78" s="280"/>
      <c r="N78" s="281"/>
      <c r="O78" s="278"/>
      <c r="P78" s="279"/>
      <c r="Q78" s="279"/>
      <c r="R78" s="279"/>
    </row>
    <row r="79" spans="1:18" ht="25.5" x14ac:dyDescent="0.35">
      <c r="A79" s="35"/>
      <c r="B79" s="35"/>
      <c r="C79" s="18"/>
      <c r="D79" s="18"/>
      <c r="E79" s="18"/>
      <c r="F79" s="18"/>
      <c r="G79" s="18"/>
      <c r="H79" s="18"/>
      <c r="I79" s="18"/>
      <c r="J79" s="18"/>
      <c r="K79" s="18"/>
      <c r="L79" s="67"/>
      <c r="M79" s="46"/>
      <c r="N79" s="67"/>
      <c r="O79" s="89"/>
      <c r="P79" s="84"/>
      <c r="Q79" s="84"/>
      <c r="R79" s="279"/>
    </row>
    <row r="80" spans="1:18" ht="25.5" x14ac:dyDescent="0.35">
      <c r="A80" s="35"/>
      <c r="B80" s="35"/>
      <c r="C80" s="18"/>
      <c r="D80" s="18"/>
      <c r="E80" s="18"/>
      <c r="F80" s="18"/>
      <c r="G80" s="18"/>
      <c r="H80" s="18"/>
      <c r="I80" s="18"/>
      <c r="J80" s="18"/>
      <c r="K80" s="92"/>
      <c r="L80" s="94"/>
      <c r="M80" s="46"/>
      <c r="N80" s="67"/>
      <c r="O80" s="89"/>
      <c r="P80" s="84"/>
      <c r="Q80" s="84"/>
      <c r="R80" s="279"/>
    </row>
    <row r="81" spans="1:18" ht="26.25" x14ac:dyDescent="0.4">
      <c r="A81" s="35"/>
      <c r="B81" s="35"/>
      <c r="C81" s="18"/>
      <c r="D81" s="18"/>
      <c r="E81" s="18"/>
      <c r="F81" s="18"/>
      <c r="G81" s="18"/>
      <c r="H81" s="18"/>
      <c r="I81" s="18"/>
      <c r="J81" s="18"/>
      <c r="K81" s="92"/>
      <c r="L81" s="87"/>
      <c r="M81" s="93"/>
      <c r="N81" s="87"/>
      <c r="O81" s="86"/>
      <c r="P81" s="82"/>
      <c r="Q81" s="82"/>
      <c r="R81" s="279"/>
    </row>
    <row r="82" spans="1:18" ht="26.25" x14ac:dyDescent="0.4">
      <c r="A82" s="35"/>
      <c r="B82" s="35"/>
      <c r="C82" s="18"/>
      <c r="D82" s="18"/>
      <c r="E82" s="18"/>
      <c r="F82" s="18"/>
      <c r="G82" s="18"/>
      <c r="H82" s="18"/>
      <c r="I82" s="18"/>
      <c r="J82" s="18"/>
      <c r="K82" s="68"/>
      <c r="L82" s="73"/>
      <c r="M82" s="46"/>
      <c r="N82" s="66"/>
      <c r="O82" s="91"/>
      <c r="P82" s="263"/>
      <c r="Q82" s="82"/>
      <c r="R82" s="279"/>
    </row>
    <row r="83" spans="1:18" ht="25.5" x14ac:dyDescent="0.35">
      <c r="A83" s="35"/>
      <c r="B83" s="35"/>
      <c r="C83" s="18"/>
      <c r="D83" s="18"/>
      <c r="E83" s="18"/>
      <c r="F83" s="18"/>
      <c r="G83" s="18"/>
      <c r="H83" s="18"/>
      <c r="I83" s="18"/>
      <c r="J83" s="18"/>
      <c r="K83" s="68"/>
      <c r="L83" s="74"/>
      <c r="M83" s="46"/>
      <c r="N83" s="67"/>
      <c r="O83" s="89"/>
      <c r="P83" s="84"/>
      <c r="Q83" s="84"/>
      <c r="R83" s="285"/>
    </row>
    <row r="84" spans="1:18" ht="26.25" x14ac:dyDescent="0.4">
      <c r="A84" s="35"/>
      <c r="B84" s="35"/>
      <c r="D84" s="3"/>
      <c r="E84" s="3"/>
      <c r="F84" s="3"/>
      <c r="G84" s="3"/>
      <c r="H84" s="3"/>
      <c r="I84" s="3"/>
      <c r="J84" s="3"/>
      <c r="K84" s="68"/>
      <c r="L84" s="72"/>
      <c r="M84" s="69"/>
      <c r="N84" s="64"/>
      <c r="O84" s="91"/>
      <c r="P84" s="263"/>
      <c r="Q84" s="82"/>
      <c r="R84" s="285"/>
    </row>
    <row r="85" spans="1:18" ht="26.25" x14ac:dyDescent="0.4">
      <c r="A85" s="35"/>
      <c r="B85" s="35"/>
      <c r="D85" s="3"/>
      <c r="E85" s="3"/>
      <c r="F85" s="3"/>
      <c r="G85" s="3"/>
      <c r="H85" s="3"/>
      <c r="I85" s="3"/>
      <c r="J85" s="3"/>
      <c r="K85" s="11"/>
      <c r="L85" s="11"/>
      <c r="M85" s="3"/>
      <c r="N85" s="3"/>
      <c r="O85" s="3"/>
      <c r="P85" s="11"/>
      <c r="Q85" s="82"/>
      <c r="R85" s="279"/>
    </row>
    <row r="86" spans="1:18" ht="25.5" x14ac:dyDescent="0.35">
      <c r="A86" s="35"/>
      <c r="B86" s="35"/>
      <c r="D86" s="3"/>
      <c r="E86" s="3"/>
      <c r="F86" s="3"/>
      <c r="G86" s="3"/>
      <c r="H86" s="3"/>
      <c r="I86" s="3"/>
      <c r="J86" s="3"/>
      <c r="K86" s="11"/>
      <c r="L86" s="11"/>
      <c r="R86" s="279"/>
    </row>
    <row r="87" spans="1:18" ht="25.5" x14ac:dyDescent="0.35">
      <c r="A87" s="35"/>
      <c r="B87" s="35"/>
      <c r="D87" s="3"/>
      <c r="E87" s="3"/>
      <c r="F87" s="3"/>
      <c r="G87" s="3"/>
      <c r="H87" s="3"/>
      <c r="I87" s="3"/>
      <c r="J87" s="3"/>
      <c r="K87" s="11"/>
      <c r="L87" s="11"/>
      <c r="R87" s="279"/>
    </row>
    <row r="88" spans="1:18" ht="25.5" x14ac:dyDescent="0.35">
      <c r="A88" s="35"/>
      <c r="B88" s="35"/>
      <c r="D88" s="3"/>
      <c r="E88" s="3"/>
      <c r="F88" s="3"/>
      <c r="G88" s="3"/>
      <c r="H88" s="3"/>
      <c r="I88" s="3"/>
      <c r="J88" s="3"/>
      <c r="K88" s="11"/>
      <c r="L88" s="11"/>
      <c r="R88" s="279"/>
    </row>
    <row r="89" spans="1:18" ht="25.5" x14ac:dyDescent="0.35">
      <c r="A89" s="35"/>
      <c r="B89" s="35"/>
      <c r="C89" s="11"/>
      <c r="D89" s="11"/>
      <c r="E89" s="344"/>
      <c r="F89" s="11"/>
      <c r="G89" s="11"/>
      <c r="H89" s="11"/>
      <c r="I89" s="11"/>
      <c r="J89" s="11"/>
      <c r="K89" s="11"/>
      <c r="L89" s="11"/>
      <c r="M89" s="11"/>
      <c r="N89" s="11"/>
      <c r="O89" s="11"/>
      <c r="P89" s="11"/>
      <c r="R89" s="285"/>
    </row>
    <row r="90" spans="1:18" ht="25.5" x14ac:dyDescent="0.35">
      <c r="A90" s="35"/>
      <c r="B90" s="35"/>
      <c r="C90" s="11"/>
      <c r="D90" s="11"/>
      <c r="E90" s="11"/>
      <c r="F90" s="11"/>
      <c r="G90" s="11"/>
      <c r="H90" s="11"/>
      <c r="I90" s="11"/>
      <c r="J90" s="11"/>
      <c r="K90" s="11"/>
      <c r="L90" s="11"/>
      <c r="M90" s="11"/>
      <c r="N90" s="11"/>
      <c r="O90" s="11"/>
      <c r="P90" s="11"/>
      <c r="R90" s="285"/>
    </row>
    <row r="91" spans="1:18" ht="25.5" x14ac:dyDescent="0.35">
      <c r="A91" s="35"/>
      <c r="B91" s="35"/>
      <c r="C91" s="292"/>
      <c r="D91" s="292"/>
      <c r="E91" s="11"/>
      <c r="F91" s="344"/>
      <c r="G91" s="344"/>
      <c r="H91" s="344"/>
      <c r="I91" s="344"/>
      <c r="J91" s="344"/>
      <c r="K91" s="344"/>
      <c r="L91" s="344"/>
      <c r="M91" s="11"/>
      <c r="N91" s="11"/>
      <c r="O91" s="11"/>
      <c r="P91" s="11"/>
      <c r="R91" s="279"/>
    </row>
    <row r="92" spans="1:18" ht="25.5" x14ac:dyDescent="0.35">
      <c r="A92" s="35"/>
      <c r="B92" s="35"/>
      <c r="C92" s="292"/>
      <c r="D92" s="292"/>
      <c r="E92" s="11"/>
      <c r="F92" s="344"/>
      <c r="G92" s="344"/>
      <c r="H92" s="344"/>
      <c r="I92" s="344"/>
      <c r="J92" s="344"/>
      <c r="K92" s="344"/>
      <c r="L92" s="344"/>
      <c r="M92" s="11"/>
      <c r="N92" s="11"/>
      <c r="O92" s="11"/>
      <c r="P92" s="11"/>
      <c r="R92" s="285"/>
    </row>
    <row r="93" spans="1:18" ht="25.5" x14ac:dyDescent="0.35">
      <c r="A93" s="35"/>
      <c r="B93" s="35"/>
      <c r="C93" s="292"/>
      <c r="D93" s="292"/>
      <c r="E93" s="11"/>
      <c r="F93" s="344"/>
      <c r="G93" s="344"/>
      <c r="H93" s="344"/>
      <c r="I93" s="344"/>
      <c r="J93" s="344"/>
      <c r="K93" s="344"/>
      <c r="L93" s="344"/>
      <c r="M93" s="11"/>
      <c r="N93" s="11"/>
      <c r="O93" s="11"/>
      <c r="P93" s="11"/>
      <c r="R93" s="285"/>
    </row>
    <row r="94" spans="1:18" ht="25.5" x14ac:dyDescent="0.35">
      <c r="A94" s="35"/>
      <c r="B94" s="35"/>
      <c r="C94" s="292"/>
      <c r="D94" s="292"/>
      <c r="E94" s="11"/>
      <c r="F94" s="344"/>
      <c r="G94" s="344"/>
      <c r="H94" s="344"/>
      <c r="I94" s="344"/>
      <c r="J94" s="344"/>
      <c r="K94" s="344"/>
      <c r="L94" s="344"/>
      <c r="M94" s="11"/>
      <c r="N94" s="11"/>
      <c r="O94" s="11"/>
      <c r="P94" s="11"/>
      <c r="R94" s="279"/>
    </row>
    <row r="95" spans="1:18" ht="25.5" x14ac:dyDescent="0.35">
      <c r="A95" s="35"/>
      <c r="B95" s="35"/>
      <c r="C95" s="292"/>
      <c r="D95" s="292"/>
      <c r="E95" s="11"/>
      <c r="F95" s="11"/>
      <c r="G95" s="11"/>
      <c r="H95" s="11"/>
      <c r="I95" s="11"/>
      <c r="J95" s="11"/>
      <c r="K95" s="11"/>
      <c r="L95" s="11"/>
      <c r="M95" s="11"/>
      <c r="N95" s="11"/>
      <c r="O95" s="11"/>
      <c r="P95" s="11"/>
      <c r="R95" s="279"/>
    </row>
    <row r="96" spans="1:18" ht="25.5" x14ac:dyDescent="0.3">
      <c r="A96" s="35"/>
      <c r="B96" s="35"/>
      <c r="C96" s="292"/>
      <c r="D96" s="292"/>
      <c r="E96" s="11"/>
      <c r="F96" s="11"/>
      <c r="G96" s="11"/>
      <c r="H96" s="11"/>
      <c r="I96" s="11"/>
      <c r="J96" s="11"/>
      <c r="K96" s="11"/>
      <c r="L96" s="11"/>
      <c r="M96" s="11"/>
      <c r="N96" s="11"/>
      <c r="O96" s="11"/>
      <c r="P96" s="11"/>
      <c r="R96" s="11"/>
    </row>
    <row r="97" spans="1:18" ht="25.5" x14ac:dyDescent="0.3">
      <c r="A97" s="35"/>
      <c r="B97" s="35"/>
      <c r="C97" s="11"/>
      <c r="D97" s="11"/>
      <c r="E97" s="11"/>
      <c r="F97" s="11"/>
      <c r="G97" s="11"/>
      <c r="H97" s="11"/>
      <c r="I97" s="11"/>
      <c r="J97" s="11"/>
      <c r="K97" s="11"/>
      <c r="L97" s="11"/>
      <c r="M97" s="11"/>
      <c r="N97" s="11"/>
      <c r="O97" s="11"/>
      <c r="P97" s="11"/>
      <c r="R97" s="11"/>
    </row>
    <row r="98" spans="1:18" ht="25.5" x14ac:dyDescent="0.3">
      <c r="A98" s="35"/>
      <c r="B98" s="35"/>
      <c r="C98" s="11"/>
      <c r="D98" s="11"/>
      <c r="E98" s="11"/>
      <c r="F98" s="11"/>
      <c r="G98" s="11"/>
      <c r="H98" s="11"/>
      <c r="I98" s="11"/>
      <c r="J98" s="11"/>
      <c r="K98" s="11"/>
      <c r="L98" s="11"/>
      <c r="M98" s="11"/>
      <c r="N98" s="11"/>
      <c r="O98" s="11"/>
      <c r="P98" s="11"/>
      <c r="R98" s="11"/>
    </row>
    <row r="99" spans="1:18" ht="25.5" x14ac:dyDescent="0.3">
      <c r="A99" s="35"/>
      <c r="B99" s="35"/>
      <c r="C99" s="11"/>
      <c r="D99" s="11"/>
      <c r="E99" s="11"/>
      <c r="F99" s="11"/>
      <c r="G99" s="11"/>
      <c r="H99" s="11"/>
      <c r="I99" s="11"/>
      <c r="J99" s="11"/>
      <c r="K99" s="11"/>
      <c r="L99" s="11"/>
      <c r="M99" s="11"/>
      <c r="N99" s="11"/>
      <c r="O99" s="11"/>
      <c r="P99" s="11"/>
      <c r="R99" s="11"/>
    </row>
    <row r="100" spans="1:18" ht="25.5" x14ac:dyDescent="0.3">
      <c r="A100" s="35"/>
      <c r="B100" s="35"/>
      <c r="C100" s="11"/>
      <c r="D100" s="11"/>
      <c r="E100" s="11"/>
      <c r="F100" s="11"/>
      <c r="G100" s="11"/>
      <c r="H100" s="11"/>
      <c r="I100" s="11"/>
      <c r="J100" s="11"/>
      <c r="K100" s="11"/>
      <c r="L100" s="11"/>
      <c r="M100" s="11"/>
      <c r="N100" s="11"/>
      <c r="O100" s="11"/>
      <c r="P100" s="11"/>
      <c r="R100" s="11"/>
    </row>
    <row r="101" spans="1:18" ht="25.5" x14ac:dyDescent="0.3">
      <c r="A101" s="35"/>
      <c r="B101" s="35"/>
      <c r="C101" s="11"/>
      <c r="D101" s="11"/>
      <c r="E101" s="11"/>
      <c r="F101" s="11"/>
      <c r="G101" s="11"/>
      <c r="H101" s="11"/>
      <c r="I101" s="11"/>
      <c r="J101" s="11"/>
      <c r="K101" s="11"/>
      <c r="L101" s="11"/>
      <c r="M101" s="11"/>
      <c r="N101" s="11"/>
      <c r="O101" s="11"/>
      <c r="P101" s="11"/>
      <c r="R101" s="11"/>
    </row>
    <row r="102" spans="1:18" ht="25.5" x14ac:dyDescent="0.3">
      <c r="A102" s="35"/>
      <c r="B102" s="35"/>
      <c r="C102" s="11"/>
      <c r="D102" s="11"/>
      <c r="E102" s="11"/>
      <c r="F102" s="344"/>
      <c r="G102" s="344"/>
      <c r="H102" s="344"/>
      <c r="I102" s="344"/>
      <c r="J102" s="344"/>
      <c r="K102" s="344"/>
      <c r="L102" s="344"/>
      <c r="M102" s="11"/>
      <c r="N102" s="11"/>
      <c r="O102" s="11"/>
      <c r="P102" s="11"/>
      <c r="R102" s="11"/>
    </row>
    <row r="103" spans="1:18" ht="25.5" x14ac:dyDescent="0.3">
      <c r="A103" s="35"/>
      <c r="B103" s="35"/>
      <c r="C103" s="11"/>
      <c r="D103" s="11"/>
      <c r="E103" s="11"/>
      <c r="F103" s="344"/>
      <c r="G103" s="344"/>
      <c r="H103" s="344"/>
      <c r="I103" s="344"/>
      <c r="J103" s="344"/>
      <c r="K103" s="344"/>
      <c r="L103" s="344"/>
      <c r="M103" s="11"/>
      <c r="N103" s="11"/>
      <c r="O103" s="11"/>
      <c r="P103" s="11"/>
    </row>
    <row r="104" spans="1:18" ht="25.5" x14ac:dyDescent="0.3">
      <c r="A104" s="35"/>
      <c r="B104" s="35"/>
      <c r="C104" s="11"/>
      <c r="D104" s="292"/>
      <c r="E104" s="11"/>
      <c r="F104" s="11"/>
      <c r="G104" s="11"/>
      <c r="H104" s="11"/>
      <c r="I104" s="11"/>
      <c r="J104" s="11"/>
      <c r="K104" s="11"/>
      <c r="L104" s="11"/>
      <c r="M104" s="11"/>
      <c r="N104" s="11"/>
      <c r="O104" s="11"/>
      <c r="P104" s="11"/>
    </row>
    <row r="105" spans="1:18" ht="25.5" x14ac:dyDescent="0.3">
      <c r="A105" s="35"/>
      <c r="B105" s="35"/>
      <c r="C105" s="11"/>
      <c r="D105" s="292"/>
      <c r="E105" s="11"/>
      <c r="F105" s="292"/>
      <c r="G105" s="292"/>
      <c r="H105" s="292"/>
      <c r="I105" s="292"/>
      <c r="J105" s="292"/>
      <c r="K105" s="292"/>
      <c r="L105" s="292"/>
      <c r="M105" s="11"/>
      <c r="N105" s="11"/>
      <c r="O105" s="11"/>
      <c r="P105" s="11"/>
    </row>
    <row r="106" spans="1:18" ht="25.5" x14ac:dyDescent="0.3">
      <c r="A106" s="35"/>
      <c r="B106" s="35"/>
      <c r="C106" s="154"/>
      <c r="D106" s="154"/>
      <c r="E106" s="11"/>
      <c r="F106" s="292"/>
      <c r="G106" s="292"/>
      <c r="H106" s="292"/>
      <c r="I106" s="292"/>
      <c r="J106" s="292"/>
      <c r="K106" s="292"/>
      <c r="L106" s="292"/>
      <c r="M106" s="11"/>
      <c r="N106" s="11"/>
      <c r="O106" s="11"/>
      <c r="P106" s="11"/>
    </row>
    <row r="107" spans="1:18" ht="25.5" x14ac:dyDescent="0.3">
      <c r="A107" s="35"/>
      <c r="B107" s="35"/>
      <c r="C107" s="154"/>
      <c r="D107" s="154"/>
      <c r="E107" s="154"/>
      <c r="F107" s="154"/>
      <c r="G107" s="154"/>
      <c r="H107" s="154"/>
      <c r="I107" s="11"/>
      <c r="J107" s="11"/>
      <c r="K107" s="11"/>
      <c r="L107" s="11"/>
      <c r="M107" s="11"/>
      <c r="N107" s="11"/>
      <c r="O107" s="11"/>
      <c r="P107" s="11"/>
    </row>
    <row r="108" spans="1:18" ht="25.5" x14ac:dyDescent="0.3">
      <c r="A108" s="35"/>
      <c r="B108" s="35"/>
      <c r="C108" s="154"/>
      <c r="D108" s="154"/>
      <c r="E108" s="154"/>
      <c r="F108" s="154"/>
      <c r="G108" s="154"/>
      <c r="H108" s="154"/>
      <c r="I108" s="11"/>
      <c r="J108" s="11"/>
      <c r="K108" s="11"/>
      <c r="L108" s="11"/>
      <c r="M108" s="11"/>
      <c r="N108" s="11"/>
      <c r="O108" s="11"/>
      <c r="P108" s="11"/>
    </row>
    <row r="109" spans="1:18" ht="25.5" x14ac:dyDescent="0.3">
      <c r="A109" s="35"/>
      <c r="B109" s="35"/>
      <c r="C109" s="154"/>
      <c r="D109" s="154"/>
      <c r="E109" s="154"/>
      <c r="F109" s="154"/>
      <c r="G109" s="154"/>
      <c r="H109" s="154"/>
      <c r="I109" s="11"/>
      <c r="J109" s="11"/>
      <c r="K109" s="11"/>
      <c r="L109" s="11"/>
      <c r="M109" s="11"/>
      <c r="N109" s="11"/>
      <c r="O109" s="11"/>
      <c r="P109" s="11"/>
    </row>
    <row r="110" spans="1:18" ht="25.5" x14ac:dyDescent="0.3">
      <c r="A110" s="35"/>
      <c r="B110" s="35"/>
      <c r="C110" s="154"/>
      <c r="D110" s="154"/>
      <c r="E110" s="154"/>
      <c r="F110" s="154"/>
      <c r="G110" s="154"/>
      <c r="H110" s="154"/>
      <c r="I110" s="11"/>
      <c r="J110" s="11"/>
      <c r="K110" s="11"/>
      <c r="L110" s="11"/>
      <c r="M110" s="11"/>
      <c r="N110" s="11"/>
      <c r="O110" s="11"/>
      <c r="P110" s="11"/>
    </row>
    <row r="111" spans="1:18" ht="25.5" x14ac:dyDescent="0.3">
      <c r="A111" s="35"/>
      <c r="B111" s="35"/>
      <c r="C111" s="154"/>
      <c r="D111" s="154"/>
      <c r="E111" s="154"/>
      <c r="F111" s="154"/>
      <c r="G111" s="154"/>
      <c r="H111" s="154"/>
      <c r="I111" s="11"/>
      <c r="J111" s="11"/>
      <c r="K111" s="11"/>
      <c r="L111" s="11"/>
      <c r="M111" s="11"/>
      <c r="N111" s="11"/>
      <c r="O111" s="11"/>
      <c r="P111" s="11"/>
      <c r="R111" s="11"/>
    </row>
    <row r="112" spans="1:18" ht="25.5" x14ac:dyDescent="0.3">
      <c r="A112" s="35"/>
      <c r="B112" s="35"/>
      <c r="C112" s="154"/>
      <c r="D112" s="154"/>
      <c r="E112" s="154"/>
      <c r="F112" s="154"/>
      <c r="G112" s="154"/>
      <c r="H112" s="154"/>
      <c r="I112" s="11"/>
      <c r="J112" s="11"/>
      <c r="K112" s="11"/>
      <c r="L112" s="11"/>
      <c r="M112" s="11"/>
      <c r="N112" s="11"/>
      <c r="O112" s="11"/>
      <c r="P112" s="11"/>
    </row>
    <row r="113" spans="1:18" ht="30.75" x14ac:dyDescent="0.3">
      <c r="A113" s="35"/>
      <c r="B113" s="35"/>
      <c r="C113" s="264"/>
      <c r="D113" s="265"/>
      <c r="E113" s="265"/>
      <c r="F113" s="265"/>
      <c r="G113" s="265"/>
      <c r="H113" s="265"/>
      <c r="I113" s="5"/>
      <c r="J113" s="5"/>
      <c r="K113" s="5"/>
      <c r="L113" s="5"/>
      <c r="M113" s="5"/>
      <c r="N113" s="5"/>
      <c r="O113" s="5"/>
      <c r="P113" s="5"/>
      <c r="Q113" s="5"/>
    </row>
    <row r="114" spans="1:18" ht="23.25" x14ac:dyDescent="0.35">
      <c r="A114" s="35"/>
      <c r="B114" s="35"/>
      <c r="C114" s="266"/>
      <c r="D114" s="266"/>
      <c r="E114" s="266"/>
      <c r="F114" s="266"/>
      <c r="G114" s="18"/>
      <c r="H114" s="18"/>
      <c r="I114" s="18"/>
    </row>
    <row r="115" spans="1:18" ht="25.5" x14ac:dyDescent="0.3">
      <c r="A115" s="35"/>
      <c r="B115" s="35"/>
      <c r="C115" s="154"/>
      <c r="D115" s="154"/>
      <c r="E115" s="154"/>
      <c r="F115" s="154"/>
      <c r="G115" s="11"/>
      <c r="H115" s="11"/>
      <c r="I115" s="11"/>
      <c r="J115" s="11"/>
      <c r="K115" s="11"/>
      <c r="L115" s="11"/>
      <c r="M115" s="11"/>
      <c r="N115" s="11"/>
      <c r="O115" s="11"/>
      <c r="P115" s="11"/>
    </row>
    <row r="116" spans="1:18" ht="25.5" x14ac:dyDescent="0.3">
      <c r="A116" s="35"/>
      <c r="B116" s="35"/>
      <c r="C116" s="11"/>
      <c r="D116" s="11"/>
      <c r="E116" s="11"/>
      <c r="F116" s="11"/>
      <c r="G116" s="11"/>
      <c r="H116" s="11"/>
      <c r="I116" s="11"/>
      <c r="J116" s="11"/>
      <c r="K116" s="11"/>
      <c r="L116" s="11"/>
      <c r="M116" s="11"/>
      <c r="N116" s="11"/>
      <c r="O116" s="11"/>
      <c r="P116" s="11"/>
    </row>
    <row r="117" spans="1:18" ht="25.5" x14ac:dyDescent="0.3">
      <c r="A117" s="35"/>
      <c r="B117" s="35"/>
      <c r="C117" s="11"/>
      <c r="D117" s="11"/>
      <c r="E117" s="11"/>
      <c r="F117" s="11"/>
      <c r="G117" s="11"/>
      <c r="H117" s="11"/>
      <c r="I117" s="11"/>
      <c r="J117" s="11"/>
      <c r="K117" s="11"/>
      <c r="L117" s="11"/>
      <c r="M117" s="11"/>
      <c r="N117" s="11"/>
      <c r="O117" s="11"/>
      <c r="P117" s="11"/>
      <c r="R117" s="37"/>
    </row>
    <row r="118" spans="1:18" ht="25.5" x14ac:dyDescent="0.3">
      <c r="A118" s="35"/>
      <c r="B118" s="35"/>
      <c r="C118" s="11"/>
      <c r="D118" s="11"/>
      <c r="E118" s="11"/>
      <c r="F118" s="11"/>
      <c r="G118" s="11"/>
      <c r="H118" s="11"/>
      <c r="I118" s="11"/>
      <c r="J118" s="11"/>
      <c r="K118" s="11"/>
      <c r="L118" s="11"/>
      <c r="M118" s="11"/>
      <c r="N118" s="11"/>
      <c r="O118" s="11"/>
      <c r="P118" s="11"/>
    </row>
    <row r="119" spans="1:18" ht="25.5" x14ac:dyDescent="0.3">
      <c r="A119" s="35"/>
      <c r="B119" s="35"/>
      <c r="C119" s="11"/>
      <c r="D119" s="11"/>
      <c r="E119" s="11"/>
      <c r="F119" s="11"/>
      <c r="G119" s="11"/>
      <c r="H119" s="11"/>
      <c r="I119" s="11"/>
      <c r="J119" s="11"/>
      <c r="K119" s="11"/>
      <c r="L119" s="11"/>
      <c r="M119" s="11"/>
      <c r="N119" s="11"/>
      <c r="O119" s="11"/>
      <c r="P119" s="11"/>
    </row>
    <row r="120" spans="1:18" ht="20.25" x14ac:dyDescent="0.3">
      <c r="A120" s="35"/>
      <c r="B120" s="35"/>
    </row>
    <row r="121" spans="1:18" ht="20.25" x14ac:dyDescent="0.3">
      <c r="A121" s="35"/>
      <c r="B121" s="35"/>
    </row>
    <row r="122" spans="1:18" ht="20.25" x14ac:dyDescent="0.3">
      <c r="A122" s="35"/>
      <c r="B122" s="35"/>
    </row>
    <row r="123" spans="1:18" ht="20.25" x14ac:dyDescent="0.3">
      <c r="A123" s="35"/>
      <c r="B123" s="35"/>
    </row>
    <row r="124" spans="1:18" ht="20.25" x14ac:dyDescent="0.3">
      <c r="A124" s="35"/>
      <c r="B124" s="35"/>
    </row>
    <row r="125" spans="1:18" ht="20.25" x14ac:dyDescent="0.3">
      <c r="A125" s="35"/>
      <c r="B125" s="35"/>
    </row>
    <row r="126" spans="1:18" ht="20.25" x14ac:dyDescent="0.3">
      <c r="A126" s="35"/>
      <c r="B126" s="35"/>
    </row>
    <row r="127" spans="1:18" ht="20.25" x14ac:dyDescent="0.3">
      <c r="A127" s="35"/>
      <c r="B127" s="35"/>
    </row>
    <row r="128" spans="1:18" ht="20.25" x14ac:dyDescent="0.3">
      <c r="A128" s="35"/>
      <c r="B128" s="35"/>
    </row>
    <row r="129" spans="1:18" ht="20.25" x14ac:dyDescent="0.3">
      <c r="A129" s="35"/>
      <c r="B129" s="35"/>
      <c r="R129" s="59"/>
    </row>
    <row r="130" spans="1:18" ht="20.25" x14ac:dyDescent="0.3">
      <c r="A130" s="35"/>
      <c r="B130" s="35"/>
    </row>
    <row r="131" spans="1:18" ht="20.25" x14ac:dyDescent="0.3">
      <c r="A131" s="35"/>
      <c r="B131" s="35"/>
    </row>
    <row r="132" spans="1:18" ht="20.25" x14ac:dyDescent="0.3">
      <c r="A132" s="35"/>
      <c r="B132" s="35"/>
    </row>
    <row r="133" spans="1:18" ht="20.25" x14ac:dyDescent="0.3">
      <c r="A133" s="35"/>
      <c r="B133" s="35"/>
    </row>
    <row r="134" spans="1:18" ht="20.25" x14ac:dyDescent="0.3">
      <c r="A134" s="35"/>
      <c r="B134" s="35"/>
    </row>
    <row r="135" spans="1:18" ht="20.25" x14ac:dyDescent="0.3">
      <c r="A135" s="35"/>
      <c r="B135" s="35"/>
    </row>
    <row r="136" spans="1:18" ht="20.25" x14ac:dyDescent="0.3">
      <c r="A136" s="35"/>
      <c r="B136" s="35"/>
    </row>
    <row r="137" spans="1:18" ht="20.25" x14ac:dyDescent="0.3">
      <c r="A137" s="35"/>
      <c r="B137" s="35"/>
    </row>
    <row r="138" spans="1:18" ht="20.25" x14ac:dyDescent="0.3">
      <c r="A138" s="35"/>
      <c r="B138" s="35"/>
    </row>
    <row r="139" spans="1:18" ht="20.25" x14ac:dyDescent="0.3">
      <c r="A139" s="35"/>
      <c r="B139" s="35"/>
    </row>
    <row r="140" spans="1:18" ht="20.25" x14ac:dyDescent="0.3">
      <c r="A140" s="35"/>
      <c r="B140" s="35"/>
    </row>
    <row r="141" spans="1:18" ht="20.25" x14ac:dyDescent="0.3">
      <c r="A141" s="35"/>
      <c r="B141" s="35"/>
    </row>
    <row r="142" spans="1:18" ht="20.25" x14ac:dyDescent="0.3">
      <c r="A142" s="35"/>
      <c r="B142" s="35"/>
    </row>
    <row r="143" spans="1:18" ht="20.25" x14ac:dyDescent="0.3">
      <c r="A143" s="35"/>
      <c r="B143" s="35"/>
    </row>
    <row r="144" spans="1:18" ht="20.25" x14ac:dyDescent="0.3">
      <c r="A144" s="35"/>
      <c r="B144" s="35"/>
    </row>
    <row r="145" spans="1:2" ht="20.25" x14ac:dyDescent="0.3">
      <c r="A145" s="35"/>
      <c r="B145" s="35"/>
    </row>
    <row r="146" spans="1:2" ht="20.25" x14ac:dyDescent="0.3">
      <c r="A146" s="35"/>
      <c r="B146" s="35"/>
    </row>
    <row r="147" spans="1:2" ht="20.25" x14ac:dyDescent="0.3">
      <c r="A147" s="35"/>
      <c r="B147" s="35"/>
    </row>
    <row r="148" spans="1:2" ht="20.25" x14ac:dyDescent="0.3">
      <c r="A148" s="35"/>
      <c r="B148" s="35"/>
    </row>
    <row r="149" spans="1:2" ht="20.25" x14ac:dyDescent="0.3">
      <c r="A149" s="35"/>
      <c r="B149" s="35"/>
    </row>
    <row r="150" spans="1:2" ht="20.25" x14ac:dyDescent="0.3">
      <c r="A150" s="35"/>
      <c r="B150" s="35"/>
    </row>
    <row r="151" spans="1:2" ht="20.25" x14ac:dyDescent="0.3">
      <c r="A151" s="35"/>
      <c r="B151" s="35"/>
    </row>
    <row r="152" spans="1:2" ht="20.25" x14ac:dyDescent="0.3">
      <c r="A152" s="35"/>
      <c r="B152" s="35"/>
    </row>
    <row r="153" spans="1:2" ht="20.25" x14ac:dyDescent="0.3">
      <c r="A153" s="35"/>
      <c r="B153" s="35"/>
    </row>
    <row r="154" spans="1:2" ht="20.25" x14ac:dyDescent="0.3">
      <c r="A154" s="35"/>
      <c r="B154" s="35"/>
    </row>
    <row r="155" spans="1:2" ht="20.25" x14ac:dyDescent="0.3">
      <c r="A155" s="35"/>
      <c r="B155" s="35"/>
    </row>
    <row r="156" spans="1:2" ht="20.25" x14ac:dyDescent="0.3">
      <c r="A156" s="35"/>
      <c r="B156" s="35"/>
    </row>
    <row r="157" spans="1:2" ht="20.25" x14ac:dyDescent="0.3">
      <c r="A157" s="35"/>
      <c r="B157" s="35"/>
    </row>
    <row r="158" spans="1:2" ht="20.25" x14ac:dyDescent="0.3">
      <c r="A158" s="35"/>
      <c r="B158" s="35"/>
    </row>
    <row r="159" spans="1:2" ht="20.25" x14ac:dyDescent="0.3">
      <c r="A159" s="35"/>
      <c r="B159" s="35"/>
    </row>
    <row r="160" spans="1:2" ht="20.25" x14ac:dyDescent="0.3">
      <c r="A160" s="35"/>
      <c r="B160" s="35"/>
    </row>
    <row r="161" spans="1:2" ht="20.25" x14ac:dyDescent="0.3">
      <c r="A161" s="35"/>
      <c r="B161" s="35"/>
    </row>
    <row r="162" spans="1:2" ht="20.25" x14ac:dyDescent="0.2">
      <c r="A162" s="37"/>
      <c r="B162" s="37"/>
    </row>
    <row r="163" spans="1:2" ht="20.25" x14ac:dyDescent="0.2">
      <c r="A163" s="37"/>
      <c r="B163" s="37"/>
    </row>
    <row r="164" spans="1:2" ht="23.25" x14ac:dyDescent="0.35">
      <c r="A164" s="18"/>
      <c r="B164" s="18"/>
    </row>
    <row r="165" spans="1:2" ht="23.25" x14ac:dyDescent="0.35">
      <c r="A165" s="18"/>
      <c r="B165" s="18"/>
    </row>
    <row r="166" spans="1:2" ht="23.25" x14ac:dyDescent="0.35">
      <c r="A166" s="18"/>
      <c r="B166" s="18"/>
    </row>
    <row r="167" spans="1:2" ht="23.25" x14ac:dyDescent="0.35">
      <c r="A167" s="18"/>
      <c r="B167" s="18"/>
    </row>
    <row r="168" spans="1:2" ht="23.25" x14ac:dyDescent="0.35">
      <c r="A168" s="18"/>
      <c r="B168" s="18"/>
    </row>
    <row r="169" spans="1:2" ht="23.25" x14ac:dyDescent="0.35">
      <c r="A169" s="18"/>
      <c r="B169" s="18"/>
    </row>
    <row r="170" spans="1:2" ht="23.25" x14ac:dyDescent="0.35">
      <c r="A170" s="18"/>
      <c r="B170" s="18"/>
    </row>
    <row r="171" spans="1:2" ht="23.25" x14ac:dyDescent="0.35">
      <c r="A171" s="18"/>
      <c r="B171" s="18"/>
    </row>
    <row r="172" spans="1:2" ht="23.25" x14ac:dyDescent="0.35">
      <c r="A172" s="18"/>
      <c r="B172" s="18"/>
    </row>
    <row r="173" spans="1:2" ht="23.25" x14ac:dyDescent="0.35">
      <c r="A173" s="18"/>
      <c r="B173" s="18"/>
    </row>
  </sheetData>
  <mergeCells count="51">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B24:F24"/>
    <mergeCell ref="A18:A20"/>
    <mergeCell ref="B18:F18"/>
    <mergeCell ref="G18:L18"/>
    <mergeCell ref="M18:Q18"/>
    <mergeCell ref="B19:F19"/>
    <mergeCell ref="G19:G20"/>
    <mergeCell ref="H19:I19"/>
    <mergeCell ref="J19:J20"/>
    <mergeCell ref="K19:L19"/>
    <mergeCell ref="M19:O19"/>
    <mergeCell ref="P19:Q19"/>
    <mergeCell ref="B20:F20"/>
    <mergeCell ref="B21:F21"/>
    <mergeCell ref="B22:F22"/>
    <mergeCell ref="B23:F23"/>
    <mergeCell ref="B36:F36"/>
    <mergeCell ref="B25:F25"/>
    <mergeCell ref="B26:F26"/>
    <mergeCell ref="B27:F27"/>
    <mergeCell ref="B28:F28"/>
    <mergeCell ref="B29:F29"/>
    <mergeCell ref="B30:F30"/>
    <mergeCell ref="B31:F31"/>
    <mergeCell ref="B32:F32"/>
    <mergeCell ref="B33:F33"/>
    <mergeCell ref="B34:F34"/>
    <mergeCell ref="B35:F35"/>
    <mergeCell ref="B37:F37"/>
    <mergeCell ref="B39:F39"/>
    <mergeCell ref="B40:F40"/>
    <mergeCell ref="B41:F41"/>
    <mergeCell ref="A43:F43"/>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826916-BC14-42A6-9E00-E1B4731CFA88}">
  <sheetPr>
    <tabColor rgb="FF00B0F0"/>
    <pageSetUpPr fitToPage="1"/>
  </sheetPr>
  <dimension ref="A1:T173"/>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20.85546875" style="2" customWidth="1"/>
    <col min="2" max="2" width="10.7109375" style="2" customWidth="1"/>
    <col min="3" max="3" width="20.7109375" style="2" customWidth="1"/>
    <col min="4" max="4" width="24.140625" style="2" customWidth="1"/>
    <col min="5" max="6" width="20.7109375" style="2" customWidth="1"/>
    <col min="7" max="7" width="26.42578125" style="2" customWidth="1"/>
    <col min="8" max="8" width="25.7109375" style="2" customWidth="1"/>
    <col min="9" max="10" width="25.5703125" style="2" customWidth="1"/>
    <col min="11" max="11" width="24.5703125" style="2" customWidth="1"/>
    <col min="12" max="12" width="28.42578125" style="2" customWidth="1"/>
    <col min="13" max="13" width="33.42578125" style="2" customWidth="1"/>
    <col min="14" max="14" width="31.5703125" style="2" customWidth="1"/>
    <col min="15" max="15" width="31.85546875" style="2" customWidth="1"/>
    <col min="16" max="16" width="28.140625" style="2" customWidth="1"/>
    <col min="17" max="17" width="24.42578125" style="2" customWidth="1"/>
    <col min="18" max="20" width="35" style="2" bestFit="1" customWidth="1"/>
    <col min="21"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2</v>
      </c>
      <c r="B10" s="614"/>
      <c r="C10" s="614" t="s">
        <v>57</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2</v>
      </c>
      <c r="B13" s="614"/>
      <c r="C13" s="648" t="s">
        <v>480</v>
      </c>
      <c r="D13" s="649"/>
      <c r="E13" s="649"/>
      <c r="F13" s="649"/>
      <c r="G13" s="649"/>
      <c r="H13" s="649"/>
      <c r="I13" s="649"/>
      <c r="J13" s="649"/>
      <c r="K13" s="649"/>
      <c r="L13" s="649"/>
      <c r="M13" s="649"/>
      <c r="N13" s="650"/>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30" customHeight="1" x14ac:dyDescent="0.2">
      <c r="A18" s="728" t="s">
        <v>36</v>
      </c>
      <c r="B18" s="620" t="s">
        <v>65</v>
      </c>
      <c r="C18" s="670"/>
      <c r="D18" s="670"/>
      <c r="E18" s="670"/>
      <c r="F18" s="670"/>
      <c r="G18" s="626" t="s">
        <v>5</v>
      </c>
      <c r="H18" s="627"/>
      <c r="I18" s="627"/>
      <c r="J18" s="627"/>
      <c r="K18" s="627"/>
      <c r="L18" s="628"/>
      <c r="M18" s="620" t="s">
        <v>16</v>
      </c>
      <c r="N18" s="620"/>
      <c r="O18" s="620"/>
      <c r="P18" s="620"/>
      <c r="Q18" s="623"/>
    </row>
    <row r="19" spans="1:17" s="3" customFormat="1" ht="44.25" customHeight="1" x14ac:dyDescent="0.2">
      <c r="A19" s="667"/>
      <c r="B19" s="626" t="s">
        <v>17</v>
      </c>
      <c r="C19" s="627"/>
      <c r="D19" s="627"/>
      <c r="E19" s="627"/>
      <c r="F19" s="628"/>
      <c r="G19" s="620" t="s">
        <v>6</v>
      </c>
      <c r="H19" s="626" t="s">
        <v>279</v>
      </c>
      <c r="I19" s="628"/>
      <c r="J19" s="620" t="s">
        <v>7</v>
      </c>
      <c r="K19" s="631" t="s">
        <v>9</v>
      </c>
      <c r="L19" s="632"/>
      <c r="M19" s="620" t="s">
        <v>280</v>
      </c>
      <c r="N19" s="620"/>
      <c r="O19" s="620"/>
      <c r="P19" s="620" t="s">
        <v>30</v>
      </c>
      <c r="Q19" s="623"/>
    </row>
    <row r="20" spans="1:17" s="3" customFormat="1" ht="89.25" customHeight="1" x14ac:dyDescent="0.2">
      <c r="A20" s="668"/>
      <c r="B20" s="622" t="s">
        <v>31</v>
      </c>
      <c r="C20" s="669"/>
      <c r="D20" s="669"/>
      <c r="E20" s="669"/>
      <c r="F20" s="669"/>
      <c r="G20" s="622"/>
      <c r="H20" s="126" t="s">
        <v>11</v>
      </c>
      <c r="I20" s="128" t="s">
        <v>12</v>
      </c>
      <c r="J20" s="622"/>
      <c r="K20" s="127" t="s">
        <v>20</v>
      </c>
      <c r="L20" s="128" t="s">
        <v>21</v>
      </c>
      <c r="M20" s="128" t="s">
        <v>13</v>
      </c>
      <c r="N20" s="128" t="s">
        <v>14</v>
      </c>
      <c r="O20" s="128" t="s">
        <v>15</v>
      </c>
      <c r="P20" s="127" t="s">
        <v>281</v>
      </c>
      <c r="Q20" s="316" t="s">
        <v>282</v>
      </c>
    </row>
    <row r="21" spans="1:17" s="3" customFormat="1" ht="14.25" customHeight="1" x14ac:dyDescent="0.2">
      <c r="A21" s="450"/>
      <c r="B21" s="729"/>
      <c r="C21" s="729"/>
      <c r="D21" s="729"/>
      <c r="E21" s="729"/>
      <c r="F21" s="729"/>
      <c r="G21" s="148" t="s">
        <v>28</v>
      </c>
      <c r="H21" s="145"/>
      <c r="I21" s="145"/>
      <c r="J21" s="145"/>
      <c r="K21" s="146"/>
      <c r="L21" s="146"/>
      <c r="M21" s="145"/>
      <c r="N21" s="145"/>
      <c r="O21" s="145"/>
      <c r="P21" s="146"/>
      <c r="Q21" s="146"/>
    </row>
    <row r="22" spans="1:17" s="3" customFormat="1" ht="52.5" hidden="1" customHeight="1" x14ac:dyDescent="0.2">
      <c r="A22" s="451"/>
      <c r="B22" s="730"/>
      <c r="C22" s="731"/>
      <c r="D22" s="731"/>
      <c r="E22" s="731"/>
      <c r="F22" s="732"/>
      <c r="G22" s="147"/>
      <c r="H22" s="149"/>
      <c r="I22" s="149"/>
      <c r="J22" s="149"/>
      <c r="K22" s="150"/>
      <c r="L22" s="150"/>
      <c r="M22" s="151"/>
      <c r="N22" s="151"/>
      <c r="O22" s="151"/>
      <c r="P22" s="150"/>
      <c r="Q22" s="150"/>
    </row>
    <row r="23" spans="1:17" s="3" customFormat="1" ht="14.25" customHeight="1" x14ac:dyDescent="0.2">
      <c r="A23" s="452"/>
      <c r="B23" s="730"/>
      <c r="C23" s="733"/>
      <c r="D23" s="733"/>
      <c r="E23" s="733"/>
      <c r="F23" s="734"/>
      <c r="G23" s="147"/>
      <c r="H23" s="149"/>
      <c r="I23" s="149"/>
      <c r="J23" s="149"/>
      <c r="K23" s="150"/>
      <c r="L23" s="150"/>
      <c r="M23" s="151"/>
      <c r="N23" s="151"/>
      <c r="O23" s="151"/>
      <c r="P23" s="150"/>
      <c r="Q23" s="150"/>
    </row>
    <row r="24" spans="1:17" s="3" customFormat="1" ht="10.5" customHeight="1" x14ac:dyDescent="0.2">
      <c r="A24" s="453"/>
      <c r="B24" s="715"/>
      <c r="C24" s="715"/>
      <c r="D24" s="715"/>
      <c r="E24" s="715"/>
      <c r="F24" s="715"/>
      <c r="G24" s="247"/>
      <c r="H24" s="248"/>
      <c r="I24" s="248"/>
      <c r="J24" s="248"/>
      <c r="K24" s="249"/>
      <c r="L24" s="249"/>
      <c r="M24" s="250"/>
      <c r="N24" s="250"/>
      <c r="O24" s="250"/>
      <c r="P24" s="249"/>
      <c r="Q24" s="249"/>
    </row>
    <row r="25" spans="1:17" s="3" customFormat="1" ht="10.5" customHeight="1" x14ac:dyDescent="0.2">
      <c r="A25" s="453"/>
      <c r="B25" s="715"/>
      <c r="C25" s="715"/>
      <c r="D25" s="715"/>
      <c r="E25" s="715"/>
      <c r="F25" s="715"/>
      <c r="G25" s="247"/>
      <c r="H25" s="255"/>
      <c r="I25" s="255"/>
      <c r="J25" s="255"/>
      <c r="K25" s="249"/>
      <c r="L25" s="249"/>
      <c r="M25" s="250"/>
      <c r="N25" s="250"/>
      <c r="O25" s="250"/>
      <c r="P25" s="249"/>
      <c r="Q25" s="249"/>
    </row>
    <row r="26" spans="1:17" s="3" customFormat="1" ht="4.5" customHeight="1" x14ac:dyDescent="0.2">
      <c r="A26" s="453"/>
      <c r="B26" s="721"/>
      <c r="C26" s="687"/>
      <c r="D26" s="687"/>
      <c r="E26" s="687"/>
      <c r="F26" s="722"/>
      <c r="G26" s="247"/>
      <c r="H26" s="255"/>
      <c r="I26" s="248"/>
      <c r="J26" s="248"/>
      <c r="K26" s="249"/>
      <c r="L26" s="249"/>
      <c r="M26" s="250"/>
      <c r="N26" s="250"/>
      <c r="O26" s="250"/>
      <c r="P26" s="249"/>
      <c r="Q26" s="249"/>
    </row>
    <row r="27" spans="1:17" s="12" customFormat="1" ht="3" customHeight="1" x14ac:dyDescent="0.2">
      <c r="A27" s="453"/>
      <c r="B27" s="721"/>
      <c r="C27" s="687"/>
      <c r="D27" s="687"/>
      <c r="E27" s="687"/>
      <c r="F27" s="722"/>
      <c r="G27" s="247"/>
      <c r="H27" s="255"/>
      <c r="I27" s="248"/>
      <c r="J27" s="248"/>
      <c r="K27" s="249"/>
      <c r="L27" s="249"/>
      <c r="M27" s="250"/>
      <c r="N27" s="250"/>
      <c r="O27" s="250"/>
      <c r="P27" s="249"/>
      <c r="Q27" s="249"/>
    </row>
    <row r="28" spans="1:17" s="3" customFormat="1" ht="54" customHeight="1" x14ac:dyDescent="0.2">
      <c r="A28" s="455">
        <v>68</v>
      </c>
      <c r="B28" s="723" t="s">
        <v>490</v>
      </c>
      <c r="C28" s="724"/>
      <c r="D28" s="724"/>
      <c r="E28" s="724"/>
      <c r="F28" s="725"/>
      <c r="G28" s="251" t="s">
        <v>28</v>
      </c>
      <c r="H28" s="373">
        <v>475790</v>
      </c>
      <c r="I28" s="252">
        <v>475790</v>
      </c>
      <c r="J28" s="252">
        <v>272611</v>
      </c>
      <c r="K28" s="253">
        <v>0.57296496353433235</v>
      </c>
      <c r="L28" s="253">
        <v>0.57296496353433235</v>
      </c>
      <c r="M28" s="254">
        <v>64356410</v>
      </c>
      <c r="N28" s="254">
        <v>63791451.950000003</v>
      </c>
      <c r="O28" s="254">
        <v>40541841</v>
      </c>
      <c r="P28" s="253">
        <v>0.62995808809099207</v>
      </c>
      <c r="Q28" s="253">
        <v>0.63553720382124013</v>
      </c>
    </row>
    <row r="29" spans="1:17" s="3" customFormat="1" ht="50.25" customHeight="1" x14ac:dyDescent="0.2">
      <c r="A29" s="455">
        <v>504</v>
      </c>
      <c r="B29" s="723" t="s">
        <v>25</v>
      </c>
      <c r="C29" s="724"/>
      <c r="D29" s="724"/>
      <c r="E29" s="724"/>
      <c r="F29" s="725"/>
      <c r="G29" s="251" t="s">
        <v>28</v>
      </c>
      <c r="H29" s="373">
        <v>475790</v>
      </c>
      <c r="I29" s="252">
        <v>475790</v>
      </c>
      <c r="J29" s="252">
        <v>272611</v>
      </c>
      <c r="K29" s="253">
        <v>0.57296496353433235</v>
      </c>
      <c r="L29" s="253">
        <v>0.57296496353433235</v>
      </c>
      <c r="M29" s="254">
        <v>64356410</v>
      </c>
      <c r="N29" s="254">
        <v>63791451.950000003</v>
      </c>
      <c r="O29" s="254">
        <v>40541841</v>
      </c>
      <c r="P29" s="253">
        <v>0.62995808809099207</v>
      </c>
      <c r="Q29" s="253">
        <v>0.63553720382124013</v>
      </c>
    </row>
    <row r="30" spans="1:17" s="3" customFormat="1" ht="45" customHeight="1" x14ac:dyDescent="0.2">
      <c r="A30" s="453">
        <v>1</v>
      </c>
      <c r="B30" s="721" t="s">
        <v>491</v>
      </c>
      <c r="C30" s="687"/>
      <c r="D30" s="687"/>
      <c r="E30" s="687"/>
      <c r="F30" s="722"/>
      <c r="G30" s="247" t="s">
        <v>492</v>
      </c>
      <c r="H30" s="255">
        <v>7</v>
      </c>
      <c r="I30" s="248">
        <v>7</v>
      </c>
      <c r="J30" s="248" t="s">
        <v>199</v>
      </c>
      <c r="K30" s="249">
        <v>0</v>
      </c>
      <c r="L30" s="249">
        <v>0</v>
      </c>
      <c r="M30" s="250">
        <v>51203377</v>
      </c>
      <c r="N30" s="250">
        <v>53857411</v>
      </c>
      <c r="O30" s="250">
        <v>37411468</v>
      </c>
      <c r="P30" s="249">
        <v>0.73064454323002959</v>
      </c>
      <c r="Q30" s="249">
        <v>0.69463918345425113</v>
      </c>
    </row>
    <row r="31" spans="1:17" s="3" customFormat="1" ht="56.25" customHeight="1" x14ac:dyDescent="0.2">
      <c r="A31" s="454">
        <v>2</v>
      </c>
      <c r="B31" s="726" t="s">
        <v>493</v>
      </c>
      <c r="C31" s="726"/>
      <c r="D31" s="726"/>
      <c r="E31" s="726"/>
      <c r="F31" s="726"/>
      <c r="G31" s="246" t="s">
        <v>494</v>
      </c>
      <c r="H31" s="247">
        <v>475783</v>
      </c>
      <c r="I31" s="247">
        <v>475783</v>
      </c>
      <c r="J31" s="247">
        <v>272611</v>
      </c>
      <c r="K31" s="249">
        <v>0.57297339333267472</v>
      </c>
      <c r="L31" s="249">
        <v>0.57297339333267472</v>
      </c>
      <c r="M31" s="250">
        <v>13153033</v>
      </c>
      <c r="N31" s="250">
        <v>9934040.9499999993</v>
      </c>
      <c r="O31" s="250">
        <v>3130373</v>
      </c>
      <c r="P31" s="249">
        <v>0.23799628572360459</v>
      </c>
      <c r="Q31" s="249">
        <v>0.31511577370737537</v>
      </c>
    </row>
    <row r="32" spans="1:17" s="3" customFormat="1" ht="24.75" customHeight="1" x14ac:dyDescent="0.2">
      <c r="A32" s="454"/>
      <c r="B32" s="726"/>
      <c r="C32" s="726"/>
      <c r="D32" s="726"/>
      <c r="E32" s="726"/>
      <c r="F32" s="726"/>
      <c r="G32" s="247"/>
      <c r="H32" s="248"/>
      <c r="I32" s="248"/>
      <c r="J32" s="248"/>
      <c r="K32" s="249"/>
      <c r="L32" s="249"/>
      <c r="M32" s="374"/>
      <c r="N32" s="374"/>
      <c r="O32" s="374"/>
      <c r="P32" s="249"/>
      <c r="Q32" s="249"/>
    </row>
    <row r="33" spans="1:20" s="3" customFormat="1" ht="21.75" customHeight="1" x14ac:dyDescent="0.2">
      <c r="A33" s="453"/>
      <c r="B33" s="721"/>
      <c r="C33" s="687"/>
      <c r="D33" s="687"/>
      <c r="E33" s="687"/>
      <c r="F33" s="722"/>
      <c r="G33" s="247"/>
      <c r="H33" s="248"/>
      <c r="I33" s="248"/>
      <c r="J33" s="248"/>
      <c r="K33" s="249"/>
      <c r="L33" s="249"/>
      <c r="M33" s="250"/>
      <c r="N33" s="250"/>
      <c r="O33" s="250"/>
      <c r="P33" s="249"/>
      <c r="Q33" s="249"/>
    </row>
    <row r="34" spans="1:20" s="3" customFormat="1" ht="12" customHeight="1" x14ac:dyDescent="0.2">
      <c r="A34" s="453"/>
      <c r="B34" s="718"/>
      <c r="C34" s="719"/>
      <c r="D34" s="719"/>
      <c r="E34" s="719"/>
      <c r="F34" s="720"/>
      <c r="G34" s="247"/>
      <c r="H34" s="248"/>
      <c r="I34" s="248"/>
      <c r="J34" s="248"/>
      <c r="K34" s="249"/>
      <c r="L34" s="249"/>
      <c r="M34" s="250"/>
      <c r="N34" s="250"/>
      <c r="O34" s="250"/>
      <c r="P34" s="249"/>
      <c r="Q34" s="249"/>
    </row>
    <row r="35" spans="1:20" s="3" customFormat="1" ht="53.25" customHeight="1" x14ac:dyDescent="0.35">
      <c r="A35" s="454">
        <v>173</v>
      </c>
      <c r="B35" s="727" t="s">
        <v>495</v>
      </c>
      <c r="C35" s="727"/>
      <c r="D35" s="727"/>
      <c r="E35" s="727"/>
      <c r="F35" s="727"/>
      <c r="G35" s="251" t="s">
        <v>28</v>
      </c>
      <c r="H35" s="252">
        <v>163244</v>
      </c>
      <c r="I35" s="252">
        <v>142833</v>
      </c>
      <c r="J35" s="252">
        <v>173377</v>
      </c>
      <c r="K35" s="253">
        <v>1.0620727254906766</v>
      </c>
      <c r="L35" s="253">
        <v>1.2138441396596025</v>
      </c>
      <c r="M35" s="254">
        <v>32652410</v>
      </c>
      <c r="N35" s="254">
        <v>34193234.310000002</v>
      </c>
      <c r="O35" s="254">
        <v>24515896.310000002</v>
      </c>
      <c r="P35" s="253">
        <v>0.75081429854641668</v>
      </c>
      <c r="Q35" s="253">
        <v>0.71698091171299905</v>
      </c>
      <c r="R35" s="351"/>
      <c r="S35" s="351"/>
      <c r="T35" s="351"/>
    </row>
    <row r="36" spans="1:20" s="3" customFormat="1" ht="56.25" customHeight="1" x14ac:dyDescent="0.2">
      <c r="A36" s="454">
        <v>501</v>
      </c>
      <c r="B36" s="716" t="s">
        <v>496</v>
      </c>
      <c r="C36" s="716"/>
      <c r="D36" s="716"/>
      <c r="E36" s="716"/>
      <c r="F36" s="716"/>
      <c r="G36" s="251" t="s">
        <v>28</v>
      </c>
      <c r="H36" s="252">
        <v>163244</v>
      </c>
      <c r="I36" s="252">
        <v>142833</v>
      </c>
      <c r="J36" s="252">
        <v>173377</v>
      </c>
      <c r="K36" s="253">
        <v>1.0620727254906766</v>
      </c>
      <c r="L36" s="253">
        <v>1.2138441396596025</v>
      </c>
      <c r="M36" s="254">
        <v>32652410</v>
      </c>
      <c r="N36" s="254">
        <v>34193234.310000002</v>
      </c>
      <c r="O36" s="254">
        <v>24515896.310000002</v>
      </c>
      <c r="P36" s="253">
        <v>0.75081429854641668</v>
      </c>
      <c r="Q36" s="253">
        <v>0.71698091171299905</v>
      </c>
    </row>
    <row r="37" spans="1:20" s="3" customFormat="1" ht="61.5" customHeight="1" x14ac:dyDescent="0.2">
      <c r="A37" s="453">
        <v>1</v>
      </c>
      <c r="B37" s="715" t="s">
        <v>497</v>
      </c>
      <c r="C37" s="715"/>
      <c r="D37" s="715"/>
      <c r="E37" s="715"/>
      <c r="F37" s="715"/>
      <c r="G37" s="247" t="s">
        <v>498</v>
      </c>
      <c r="H37" s="248">
        <v>87410</v>
      </c>
      <c r="I37" s="248">
        <v>71145</v>
      </c>
      <c r="J37" s="248">
        <v>54519</v>
      </c>
      <c r="K37" s="249">
        <v>0.62371582198833087</v>
      </c>
      <c r="L37" s="249">
        <v>0.76630824372759854</v>
      </c>
      <c r="M37" s="250">
        <v>15744864</v>
      </c>
      <c r="N37" s="250">
        <v>15961895.560000001</v>
      </c>
      <c r="O37" s="250">
        <v>11373094.560000001</v>
      </c>
      <c r="P37" s="249">
        <v>0.7223367924930949</v>
      </c>
      <c r="Q37" s="249">
        <v>0.71251528474479009</v>
      </c>
    </row>
    <row r="38" spans="1:20" s="12" customFormat="1" ht="79.5" customHeight="1" x14ac:dyDescent="0.2">
      <c r="A38" s="456">
        <v>2</v>
      </c>
      <c r="B38" s="735" t="s">
        <v>499</v>
      </c>
      <c r="C38" s="652"/>
      <c r="D38" s="652"/>
      <c r="E38" s="652"/>
      <c r="F38" s="736"/>
      <c r="G38" s="247" t="s">
        <v>498</v>
      </c>
      <c r="H38" s="248">
        <v>75828</v>
      </c>
      <c r="I38" s="248">
        <v>71682</v>
      </c>
      <c r="J38" s="248">
        <v>118858</v>
      </c>
      <c r="K38" s="249">
        <v>1.5674684812997837</v>
      </c>
      <c r="L38" s="249">
        <v>1.6581289584554002</v>
      </c>
      <c r="M38" s="250">
        <v>16907546</v>
      </c>
      <c r="N38" s="250">
        <v>18051510.75</v>
      </c>
      <c r="O38" s="250">
        <v>12962973.75</v>
      </c>
      <c r="P38" s="249">
        <v>0.76669752961192594</v>
      </c>
      <c r="Q38" s="249">
        <v>0.71811018642857916</v>
      </c>
    </row>
    <row r="39" spans="1:20" s="3" customFormat="1" ht="54.75" customHeight="1" x14ac:dyDescent="0.2">
      <c r="A39" s="456">
        <v>3</v>
      </c>
      <c r="B39" s="726" t="s">
        <v>779</v>
      </c>
      <c r="C39" s="726"/>
      <c r="D39" s="726"/>
      <c r="E39" s="726"/>
      <c r="F39" s="726"/>
      <c r="G39" s="247" t="s">
        <v>697</v>
      </c>
      <c r="H39" s="248">
        <v>6</v>
      </c>
      <c r="I39" s="248">
        <v>6</v>
      </c>
      <c r="J39" s="248" t="s">
        <v>199</v>
      </c>
      <c r="K39" s="249">
        <v>0</v>
      </c>
      <c r="L39" s="249">
        <v>0</v>
      </c>
      <c r="M39" s="374">
        <v>0</v>
      </c>
      <c r="N39" s="374">
        <v>179828</v>
      </c>
      <c r="O39" s="374">
        <v>179828</v>
      </c>
      <c r="P39" s="249">
        <v>0</v>
      </c>
      <c r="Q39" s="249">
        <v>1</v>
      </c>
    </row>
    <row r="40" spans="1:20" s="3" customFormat="1" ht="36" customHeight="1" x14ac:dyDescent="0.2">
      <c r="A40" s="453"/>
      <c r="B40" s="717"/>
      <c r="C40" s="717"/>
      <c r="D40" s="717"/>
      <c r="E40" s="717"/>
      <c r="F40" s="717"/>
      <c r="G40" s="247"/>
      <c r="H40" s="248"/>
      <c r="I40" s="248"/>
      <c r="J40" s="248"/>
      <c r="K40" s="249"/>
      <c r="L40" s="249"/>
      <c r="M40" s="250"/>
      <c r="N40" s="250"/>
      <c r="O40" s="250"/>
      <c r="P40" s="249"/>
      <c r="Q40" s="249"/>
    </row>
    <row r="41" spans="1:20" s="3" customFormat="1" ht="20.25" customHeight="1" x14ac:dyDescent="0.2">
      <c r="A41" s="453"/>
      <c r="B41" s="718"/>
      <c r="C41" s="719"/>
      <c r="D41" s="719"/>
      <c r="E41" s="719"/>
      <c r="F41" s="720"/>
      <c r="G41" s="247"/>
      <c r="H41" s="248"/>
      <c r="I41" s="248"/>
      <c r="J41" s="248"/>
      <c r="K41" s="249"/>
      <c r="L41" s="249"/>
      <c r="M41" s="250"/>
      <c r="N41" s="250"/>
      <c r="O41" s="250"/>
      <c r="P41" s="249"/>
      <c r="Q41" s="249"/>
    </row>
    <row r="42" spans="1:20" s="3" customFormat="1" ht="9" customHeight="1" x14ac:dyDescent="0.2">
      <c r="A42" s="456"/>
      <c r="B42" s="261"/>
      <c r="C42" s="231"/>
      <c r="D42" s="231"/>
      <c r="E42" s="231"/>
      <c r="F42" s="262"/>
      <c r="G42" s="247"/>
      <c r="H42" s="248"/>
      <c r="I42" s="248"/>
      <c r="J42" s="248"/>
      <c r="K42" s="249"/>
      <c r="L42" s="249"/>
      <c r="M42" s="250"/>
      <c r="N42" s="250"/>
      <c r="O42" s="250"/>
      <c r="P42" s="249"/>
      <c r="Q42" s="249"/>
    </row>
    <row r="43" spans="1:20" s="3" customFormat="1" ht="31.5" customHeight="1" x14ac:dyDescent="0.2">
      <c r="A43" s="662" t="s">
        <v>45</v>
      </c>
      <c r="B43" s="663"/>
      <c r="C43" s="663"/>
      <c r="D43" s="663"/>
      <c r="E43" s="663"/>
      <c r="F43" s="663"/>
      <c r="G43" s="167" t="s">
        <v>28</v>
      </c>
      <c r="H43" s="167">
        <v>639034</v>
      </c>
      <c r="I43" s="167">
        <v>618623</v>
      </c>
      <c r="J43" s="167">
        <v>445988</v>
      </c>
      <c r="K43" s="184">
        <v>0.6979096573891217</v>
      </c>
      <c r="L43" s="184">
        <v>0.72093666093889175</v>
      </c>
      <c r="M43" s="169">
        <v>97008820</v>
      </c>
      <c r="N43" s="169">
        <v>97984686.260000005</v>
      </c>
      <c r="O43" s="169">
        <v>65057737.310000002</v>
      </c>
      <c r="P43" s="184">
        <v>0.67063734318178492</v>
      </c>
      <c r="Q43" s="318">
        <v>0.66395821421901446</v>
      </c>
    </row>
    <row r="44" spans="1:20" s="3" customFormat="1" ht="9" customHeight="1" x14ac:dyDescent="0.2">
      <c r="A44" s="170"/>
      <c r="B44" s="170"/>
      <c r="C44" s="170"/>
      <c r="D44" s="170"/>
      <c r="E44" s="170"/>
      <c r="F44" s="170"/>
      <c r="G44" s="170"/>
      <c r="H44" s="170"/>
      <c r="I44" s="170"/>
      <c r="J44" s="170"/>
      <c r="K44" s="170"/>
      <c r="L44" s="170"/>
      <c r="M44" s="170"/>
      <c r="N44" s="170"/>
      <c r="O44" s="170"/>
      <c r="P44" s="170"/>
      <c r="Q44" s="170"/>
    </row>
    <row r="45" spans="1:20" s="3" customFormat="1" ht="9" customHeight="1" x14ac:dyDescent="0.2">
      <c r="A45" s="170"/>
      <c r="B45" s="170"/>
      <c r="C45" s="170"/>
      <c r="D45" s="170"/>
      <c r="E45" s="170"/>
      <c r="F45" s="170"/>
      <c r="G45" s="170"/>
      <c r="H45" s="170"/>
      <c r="I45" s="170"/>
      <c r="J45" s="170"/>
      <c r="K45" s="170"/>
      <c r="L45" s="170"/>
      <c r="M45" s="170"/>
      <c r="N45" s="170"/>
      <c r="O45" s="170"/>
      <c r="P45" s="170"/>
      <c r="Q45" s="170"/>
    </row>
    <row r="46" spans="1:20" ht="9" customHeight="1" x14ac:dyDescent="0.2">
      <c r="A46" s="170"/>
      <c r="B46" s="170"/>
      <c r="C46" s="170"/>
      <c r="D46" s="170"/>
      <c r="E46" s="170"/>
      <c r="F46" s="170"/>
      <c r="G46" s="170"/>
      <c r="H46" s="170"/>
      <c r="I46" s="170"/>
      <c r="J46" s="170"/>
      <c r="K46" s="170"/>
      <c r="L46" s="170"/>
      <c r="M46" s="170"/>
      <c r="N46" s="170"/>
      <c r="O46" s="170"/>
      <c r="P46" s="170"/>
      <c r="Q46" s="170"/>
    </row>
    <row r="47" spans="1:20" ht="20.25" customHeight="1" x14ac:dyDescent="0.2">
      <c r="A47" s="170" t="s">
        <v>200</v>
      </c>
      <c r="B47" s="170"/>
      <c r="C47" s="170"/>
      <c r="D47" s="170"/>
      <c r="E47" s="170"/>
      <c r="F47" s="170"/>
      <c r="G47" s="170"/>
      <c r="H47" s="170"/>
      <c r="I47" s="170"/>
      <c r="J47" s="170"/>
      <c r="K47" s="170"/>
      <c r="L47" s="170"/>
      <c r="M47" s="170"/>
      <c r="N47" s="170"/>
      <c r="O47" s="170"/>
      <c r="P47" s="170"/>
      <c r="Q47" s="170"/>
    </row>
    <row r="48" spans="1:20" ht="20.25" customHeight="1" x14ac:dyDescent="0.2">
      <c r="A48" s="173" t="s">
        <v>23</v>
      </c>
      <c r="B48" s="170"/>
      <c r="C48" s="170"/>
      <c r="D48" s="170"/>
      <c r="E48" s="170"/>
      <c r="F48" s="170"/>
      <c r="G48" s="170"/>
      <c r="H48" s="170"/>
      <c r="I48" s="170"/>
      <c r="J48" s="170"/>
      <c r="K48" s="170"/>
      <c r="L48" s="170"/>
      <c r="M48" s="170"/>
      <c r="N48" s="170"/>
      <c r="O48" s="170"/>
      <c r="P48" s="170"/>
      <c r="Q48" s="175" t="s">
        <v>52</v>
      </c>
    </row>
    <row r="49" spans="1:18" ht="22.5" customHeight="1" x14ac:dyDescent="0.35">
      <c r="A49" s="279" t="s">
        <v>761</v>
      </c>
      <c r="B49" s="170"/>
      <c r="C49" s="170"/>
      <c r="D49" s="170"/>
      <c r="E49" s="170"/>
      <c r="F49" s="170"/>
      <c r="G49" s="170"/>
      <c r="H49" s="170"/>
      <c r="I49" s="170"/>
      <c r="J49" s="170"/>
      <c r="K49" s="170"/>
      <c r="L49" s="170"/>
      <c r="M49" s="170"/>
      <c r="N49" s="170"/>
      <c r="O49" s="170"/>
      <c r="P49" s="170"/>
      <c r="Q49" s="175"/>
    </row>
    <row r="50" spans="1:18" ht="22.5" customHeight="1" x14ac:dyDescent="0.35">
      <c r="A50" s="279" t="s">
        <v>806</v>
      </c>
      <c r="B50" s="170"/>
      <c r="C50" s="170"/>
      <c r="D50" s="170"/>
      <c r="E50" s="170"/>
      <c r="F50" s="170"/>
      <c r="G50" s="170"/>
      <c r="H50" s="170"/>
      <c r="I50" s="170"/>
      <c r="J50" s="170"/>
      <c r="K50" s="170"/>
      <c r="L50" s="170"/>
      <c r="M50" s="170"/>
      <c r="N50" s="170"/>
      <c r="O50" s="170"/>
      <c r="P50" s="170"/>
      <c r="Q50" s="175"/>
    </row>
    <row r="51" spans="1:18" ht="22.5" customHeight="1" x14ac:dyDescent="0.35">
      <c r="A51" s="279" t="s">
        <v>805</v>
      </c>
      <c r="B51" s="205"/>
      <c r="C51" s="205"/>
      <c r="D51" s="205"/>
      <c r="E51" s="205"/>
      <c r="F51" s="205"/>
      <c r="G51" s="206"/>
      <c r="H51" s="206"/>
      <c r="I51" s="206"/>
      <c r="J51" s="206"/>
      <c r="K51" s="206"/>
      <c r="L51" s="206"/>
      <c r="M51" s="206"/>
      <c r="N51" s="206"/>
      <c r="O51" s="206"/>
      <c r="P51" s="206"/>
      <c r="Q51" s="206"/>
    </row>
    <row r="52" spans="1:18" ht="18" customHeight="1" x14ac:dyDescent="0.2">
      <c r="A52" s="99"/>
      <c r="B52" s="99"/>
      <c r="C52" s="99"/>
      <c r="D52" s="99"/>
      <c r="E52" s="101"/>
      <c r="F52" s="101"/>
      <c r="G52" s="6"/>
      <c r="H52" s="6"/>
      <c r="P52" s="6"/>
      <c r="Q52" s="6"/>
    </row>
    <row r="53" spans="1:18" ht="23.25" customHeight="1" x14ac:dyDescent="0.35">
      <c r="A53" s="3"/>
      <c r="B53" s="3"/>
      <c r="C53" s="18"/>
      <c r="D53" s="18"/>
      <c r="E53" s="18"/>
      <c r="F53" s="18"/>
      <c r="G53" s="18"/>
      <c r="H53" s="18"/>
      <c r="I53" s="18"/>
      <c r="J53" s="18"/>
      <c r="K53" s="92"/>
      <c r="L53" s="94"/>
      <c r="M53" s="46"/>
      <c r="N53" s="67"/>
      <c r="O53" s="89"/>
      <c r="P53" s="84"/>
      <c r="Q53" s="84"/>
      <c r="R53" s="279"/>
    </row>
    <row r="54" spans="1:18" ht="30" customHeight="1" x14ac:dyDescent="0.4">
      <c r="A54" s="6"/>
      <c r="B54" s="6"/>
      <c r="C54" s="18"/>
      <c r="D54" s="18"/>
      <c r="E54" s="18"/>
      <c r="F54" s="18"/>
      <c r="G54" s="18"/>
      <c r="H54" s="18"/>
      <c r="I54" s="18"/>
      <c r="J54" s="18"/>
      <c r="K54" s="92"/>
      <c r="L54" s="87"/>
      <c r="M54" s="93"/>
      <c r="N54" s="87"/>
      <c r="O54" s="86"/>
      <c r="P54" s="82"/>
      <c r="Q54" s="82"/>
      <c r="R54" s="279"/>
    </row>
    <row r="55" spans="1:18" ht="29.25" customHeight="1" x14ac:dyDescent="0.4">
      <c r="A55" s="6"/>
      <c r="B55" s="6"/>
      <c r="C55" s="18"/>
      <c r="D55" s="18"/>
      <c r="E55" s="18"/>
      <c r="F55" s="18"/>
      <c r="G55" s="18"/>
      <c r="H55" s="18"/>
      <c r="I55" s="18"/>
      <c r="J55" s="18"/>
      <c r="K55" s="68"/>
      <c r="L55" s="73"/>
      <c r="M55" s="46"/>
      <c r="N55" s="66"/>
      <c r="O55" s="91"/>
      <c r="P55" s="263"/>
      <c r="Q55" s="82"/>
      <c r="R55" s="279"/>
    </row>
    <row r="56" spans="1:18" ht="19.5" customHeight="1" x14ac:dyDescent="0.35">
      <c r="C56" s="18"/>
      <c r="D56" s="18"/>
      <c r="E56" s="18"/>
      <c r="F56" s="18"/>
      <c r="G56" s="18"/>
      <c r="H56" s="18"/>
      <c r="I56" s="18"/>
      <c r="J56" s="18"/>
      <c r="K56" s="68"/>
      <c r="L56" s="74"/>
      <c r="M56" s="46"/>
      <c r="N56" s="67"/>
      <c r="O56" s="89"/>
      <c r="P56" s="84"/>
      <c r="Q56" s="84"/>
      <c r="R56" s="285"/>
    </row>
    <row r="57" spans="1:18" ht="15.75" customHeight="1" x14ac:dyDescent="0.4">
      <c r="D57" s="3"/>
      <c r="E57" s="3"/>
      <c r="F57" s="3"/>
      <c r="G57" s="3"/>
      <c r="H57" s="3"/>
      <c r="I57" s="3"/>
      <c r="J57" s="3"/>
      <c r="K57" s="68"/>
      <c r="L57" s="72"/>
      <c r="M57" s="69"/>
      <c r="N57" s="64"/>
      <c r="O57" s="91"/>
      <c r="P57" s="263"/>
      <c r="Q57" s="82"/>
      <c r="R57" s="285"/>
    </row>
    <row r="58" spans="1:18" ht="19.5" customHeight="1" x14ac:dyDescent="0.4">
      <c r="D58" s="3"/>
      <c r="E58" s="3"/>
      <c r="F58" s="3"/>
      <c r="G58" s="3"/>
      <c r="H58" s="3"/>
      <c r="I58" s="3"/>
      <c r="J58" s="3"/>
      <c r="K58" s="11"/>
      <c r="L58" s="11"/>
      <c r="M58" s="3"/>
      <c r="N58" s="3"/>
      <c r="O58" s="3"/>
      <c r="P58" s="11"/>
      <c r="Q58" s="82"/>
      <c r="R58" s="279"/>
    </row>
    <row r="59" spans="1:18" ht="19.5" customHeight="1" x14ac:dyDescent="0.35">
      <c r="D59" s="3"/>
      <c r="E59" s="3"/>
      <c r="F59" s="3"/>
      <c r="G59" s="3"/>
      <c r="H59" s="3"/>
      <c r="I59" s="3"/>
      <c r="J59" s="3"/>
      <c r="K59" s="11"/>
      <c r="L59" s="11"/>
      <c r="R59" s="279"/>
    </row>
    <row r="60" spans="1:18" ht="21.75" customHeight="1" x14ac:dyDescent="0.35">
      <c r="D60" s="3"/>
      <c r="E60" s="3"/>
      <c r="F60" s="3"/>
      <c r="G60" s="3"/>
      <c r="H60" s="3"/>
      <c r="I60" s="3"/>
      <c r="J60" s="3"/>
      <c r="K60" s="11"/>
      <c r="L60" s="11"/>
      <c r="R60" s="279"/>
    </row>
    <row r="61" spans="1:18" ht="23.25" customHeight="1" x14ac:dyDescent="0.35">
      <c r="D61" s="3"/>
      <c r="E61" s="3"/>
      <c r="F61" s="3"/>
      <c r="G61" s="3"/>
      <c r="H61" s="3"/>
      <c r="I61" s="3"/>
      <c r="J61" s="3"/>
      <c r="K61" s="11"/>
      <c r="L61" s="11"/>
      <c r="R61" s="279"/>
    </row>
    <row r="62" spans="1:18" ht="25.5" customHeight="1" x14ac:dyDescent="0.35">
      <c r="C62" s="11"/>
      <c r="D62" s="11"/>
      <c r="E62" s="344"/>
      <c r="F62" s="11"/>
      <c r="G62" s="11"/>
      <c r="H62" s="11"/>
      <c r="I62" s="11"/>
      <c r="J62" s="11"/>
      <c r="K62" s="11"/>
      <c r="L62" s="11"/>
      <c r="M62" s="11"/>
      <c r="N62" s="11"/>
      <c r="O62" s="11"/>
      <c r="P62" s="11"/>
      <c r="R62" s="285"/>
    </row>
    <row r="63" spans="1:18" ht="21" customHeight="1" x14ac:dyDescent="0.35">
      <c r="A63" s="35"/>
      <c r="B63" s="35"/>
      <c r="C63" s="11"/>
      <c r="D63" s="11"/>
      <c r="E63" s="11"/>
      <c r="F63" s="11"/>
      <c r="G63" s="11"/>
      <c r="H63" s="11"/>
      <c r="I63" s="11"/>
      <c r="J63" s="11"/>
      <c r="K63" s="11"/>
      <c r="L63" s="11"/>
      <c r="M63" s="11"/>
      <c r="N63" s="11"/>
      <c r="O63" s="11"/>
      <c r="P63" s="11"/>
      <c r="R63" s="285"/>
    </row>
    <row r="64" spans="1:18" ht="25.5" x14ac:dyDescent="0.35">
      <c r="A64" s="35"/>
      <c r="B64" s="35"/>
      <c r="C64" s="292"/>
      <c r="D64" s="292"/>
      <c r="E64" s="11"/>
      <c r="F64" s="344"/>
      <c r="G64" s="344"/>
      <c r="H64" s="344"/>
      <c r="I64" s="344"/>
      <c r="J64" s="344"/>
      <c r="K64" s="344"/>
      <c r="L64" s="344"/>
      <c r="M64" s="11"/>
      <c r="N64" s="11"/>
      <c r="O64" s="11"/>
      <c r="P64" s="11"/>
      <c r="R64" s="279"/>
    </row>
    <row r="65" spans="1:18" ht="25.5" x14ac:dyDescent="0.35">
      <c r="A65" s="35"/>
      <c r="B65" s="35"/>
      <c r="C65" s="292"/>
      <c r="D65" s="292"/>
      <c r="E65" s="11"/>
      <c r="F65" s="344"/>
      <c r="G65" s="344"/>
      <c r="H65" s="344"/>
      <c r="I65" s="344"/>
      <c r="J65" s="344"/>
      <c r="K65" s="344"/>
      <c r="L65" s="344"/>
      <c r="M65" s="11"/>
      <c r="N65" s="11"/>
      <c r="O65" s="11"/>
      <c r="P65" s="11"/>
      <c r="R65" s="285"/>
    </row>
    <row r="66" spans="1:18" ht="23.25" customHeight="1" x14ac:dyDescent="0.35">
      <c r="A66" s="35"/>
      <c r="B66" s="35"/>
      <c r="C66" s="292"/>
      <c r="D66" s="292"/>
      <c r="E66" s="11"/>
      <c r="F66" s="344"/>
      <c r="G66" s="344"/>
      <c r="H66" s="344"/>
      <c r="I66" s="344"/>
      <c r="J66" s="344"/>
      <c r="K66" s="344"/>
      <c r="L66" s="344"/>
      <c r="M66" s="11"/>
      <c r="N66" s="11"/>
      <c r="O66" s="11"/>
      <c r="P66" s="11"/>
      <c r="R66" s="285"/>
    </row>
    <row r="67" spans="1:18" ht="22.5" customHeight="1" x14ac:dyDescent="0.35">
      <c r="A67" s="35"/>
      <c r="B67" s="35"/>
      <c r="C67" s="292"/>
      <c r="D67" s="292"/>
      <c r="E67" s="11"/>
      <c r="F67" s="344"/>
      <c r="G67" s="344"/>
      <c r="H67" s="344"/>
      <c r="I67" s="344"/>
      <c r="J67" s="344"/>
      <c r="K67" s="344"/>
      <c r="L67" s="344"/>
      <c r="M67" s="11"/>
      <c r="N67" s="11"/>
      <c r="O67" s="11"/>
      <c r="P67" s="11"/>
      <c r="R67" s="279"/>
    </row>
    <row r="68" spans="1:18" ht="25.5" x14ac:dyDescent="0.35">
      <c r="A68" s="35"/>
      <c r="B68" s="35"/>
      <c r="C68" s="292"/>
      <c r="D68" s="292"/>
      <c r="E68" s="11"/>
      <c r="F68" s="11"/>
      <c r="G68" s="11"/>
      <c r="H68" s="11"/>
      <c r="I68" s="11"/>
      <c r="J68" s="11"/>
      <c r="K68" s="11"/>
      <c r="L68" s="11"/>
      <c r="M68" s="11"/>
      <c r="N68" s="11"/>
      <c r="O68" s="11"/>
      <c r="P68" s="11"/>
      <c r="R68" s="279"/>
    </row>
    <row r="69" spans="1:18" ht="25.5" x14ac:dyDescent="0.3">
      <c r="A69" s="35"/>
      <c r="B69" s="35"/>
      <c r="C69" s="292"/>
      <c r="D69" s="292"/>
      <c r="E69" s="11"/>
      <c r="F69" s="11"/>
      <c r="G69" s="11"/>
      <c r="H69" s="11"/>
      <c r="I69" s="11"/>
      <c r="J69" s="11"/>
      <c r="K69" s="11"/>
      <c r="L69" s="11"/>
      <c r="M69" s="11"/>
      <c r="N69" s="11"/>
      <c r="O69" s="11"/>
      <c r="P69" s="11"/>
      <c r="R69" s="11"/>
    </row>
    <row r="70" spans="1:18" ht="25.5" x14ac:dyDescent="0.3">
      <c r="A70" s="35"/>
      <c r="B70" s="35"/>
      <c r="C70" s="11"/>
      <c r="D70" s="11"/>
      <c r="E70" s="11"/>
      <c r="F70" s="11"/>
      <c r="G70" s="11"/>
      <c r="H70" s="11"/>
      <c r="I70" s="11"/>
      <c r="J70" s="11"/>
      <c r="K70" s="11"/>
      <c r="L70" s="11"/>
      <c r="M70" s="11"/>
      <c r="N70" s="11"/>
      <c r="O70" s="11"/>
      <c r="P70" s="11"/>
      <c r="R70" s="11"/>
    </row>
    <row r="71" spans="1:18" ht="25.5" x14ac:dyDescent="0.3">
      <c r="A71" s="35"/>
      <c r="B71" s="35"/>
      <c r="C71" s="11"/>
      <c r="D71" s="11"/>
      <c r="E71" s="11"/>
      <c r="F71" s="11"/>
      <c r="G71" s="11"/>
      <c r="H71" s="11"/>
      <c r="I71" s="11"/>
      <c r="J71" s="11"/>
      <c r="K71" s="11"/>
      <c r="L71" s="11"/>
      <c r="M71" s="11"/>
      <c r="N71" s="11"/>
      <c r="O71" s="11"/>
      <c r="P71" s="11"/>
      <c r="R71" s="11"/>
    </row>
    <row r="72" spans="1:18" ht="25.5" x14ac:dyDescent="0.3">
      <c r="A72" s="35"/>
      <c r="B72" s="35"/>
      <c r="C72" s="11"/>
      <c r="D72" s="11"/>
      <c r="E72" s="11"/>
      <c r="F72" s="11"/>
      <c r="G72" s="11"/>
      <c r="H72" s="11"/>
      <c r="I72" s="11"/>
      <c r="J72" s="11"/>
      <c r="K72" s="11"/>
      <c r="L72" s="11"/>
      <c r="M72" s="11"/>
      <c r="N72" s="11"/>
      <c r="O72" s="11"/>
      <c r="P72" s="11"/>
      <c r="R72" s="11"/>
    </row>
    <row r="73" spans="1:18" ht="25.5" x14ac:dyDescent="0.3">
      <c r="A73" s="35"/>
      <c r="B73" s="35"/>
      <c r="C73" s="11"/>
      <c r="D73" s="11"/>
      <c r="E73" s="11"/>
      <c r="F73" s="11"/>
      <c r="G73" s="11"/>
      <c r="H73" s="11"/>
      <c r="I73" s="11"/>
      <c r="J73" s="11"/>
      <c r="K73" s="11"/>
      <c r="L73" s="11"/>
      <c r="M73" s="11"/>
      <c r="N73" s="11"/>
      <c r="O73" s="11"/>
      <c r="P73" s="11"/>
      <c r="R73" s="11"/>
    </row>
    <row r="74" spans="1:18" ht="25.5" x14ac:dyDescent="0.3">
      <c r="A74" s="35"/>
      <c r="B74" s="35"/>
      <c r="C74" s="11"/>
      <c r="D74" s="11"/>
      <c r="E74" s="11"/>
      <c r="F74" s="11"/>
      <c r="G74" s="11"/>
      <c r="H74" s="11"/>
      <c r="I74" s="11"/>
      <c r="J74" s="11"/>
      <c r="K74" s="11"/>
      <c r="L74" s="11"/>
      <c r="M74" s="11"/>
      <c r="N74" s="11"/>
      <c r="O74" s="11"/>
      <c r="P74" s="11"/>
      <c r="R74" s="11"/>
    </row>
    <row r="75" spans="1:18" ht="25.5" x14ac:dyDescent="0.3">
      <c r="A75" s="35"/>
      <c r="B75" s="35"/>
      <c r="C75" s="11"/>
      <c r="D75" s="11"/>
      <c r="E75" s="11"/>
      <c r="F75" s="344"/>
      <c r="G75" s="344"/>
      <c r="H75" s="344"/>
      <c r="I75" s="344"/>
      <c r="J75" s="344"/>
      <c r="K75" s="344"/>
      <c r="L75" s="344"/>
      <c r="M75" s="11"/>
      <c r="N75" s="11"/>
      <c r="O75" s="11"/>
      <c r="P75" s="11"/>
      <c r="R75" s="11"/>
    </row>
    <row r="76" spans="1:18" ht="25.5" x14ac:dyDescent="0.3">
      <c r="A76" s="35"/>
      <c r="B76" s="35"/>
      <c r="C76" s="11"/>
      <c r="D76" s="11"/>
      <c r="E76" s="11"/>
      <c r="F76" s="344"/>
      <c r="G76" s="344"/>
      <c r="H76" s="344"/>
      <c r="I76" s="344"/>
      <c r="J76" s="344"/>
      <c r="K76" s="344"/>
      <c r="L76" s="344"/>
      <c r="M76" s="11"/>
      <c r="N76" s="11"/>
      <c r="O76" s="11"/>
      <c r="P76" s="11"/>
    </row>
    <row r="77" spans="1:18" ht="25.5" x14ac:dyDescent="0.3">
      <c r="A77" s="35"/>
      <c r="B77" s="35"/>
      <c r="C77" s="11"/>
      <c r="D77" s="292"/>
      <c r="E77" s="11"/>
      <c r="F77" s="11"/>
      <c r="G77" s="11"/>
      <c r="H77" s="11"/>
      <c r="I77" s="11"/>
      <c r="J77" s="11"/>
      <c r="K77" s="11"/>
      <c r="L77" s="11"/>
      <c r="M77" s="11"/>
      <c r="N77" s="11"/>
      <c r="O77" s="11"/>
      <c r="P77" s="11"/>
    </row>
    <row r="78" spans="1:18" ht="25.5" x14ac:dyDescent="0.3">
      <c r="A78" s="35"/>
      <c r="B78" s="35"/>
      <c r="C78" s="11"/>
      <c r="D78" s="292"/>
      <c r="E78" s="11"/>
      <c r="F78" s="292"/>
      <c r="G78" s="292"/>
      <c r="H78" s="292"/>
      <c r="I78" s="292"/>
      <c r="J78" s="292"/>
      <c r="K78" s="292"/>
      <c r="L78" s="292"/>
      <c r="M78" s="11"/>
      <c r="N78" s="11"/>
      <c r="O78" s="11"/>
      <c r="P78" s="11"/>
    </row>
    <row r="79" spans="1:18" ht="25.5" x14ac:dyDescent="0.3">
      <c r="A79" s="35"/>
      <c r="B79" s="35"/>
      <c r="C79" s="154"/>
      <c r="D79" s="154"/>
      <c r="E79" s="11"/>
      <c r="F79" s="292"/>
      <c r="G79" s="292"/>
      <c r="H79" s="292"/>
      <c r="I79" s="292"/>
      <c r="J79" s="292"/>
      <c r="K79" s="292"/>
      <c r="L79" s="292"/>
      <c r="M79" s="11"/>
      <c r="N79" s="11"/>
      <c r="O79" s="11"/>
      <c r="P79" s="11"/>
    </row>
    <row r="80" spans="1:18" ht="25.5" x14ac:dyDescent="0.3">
      <c r="A80" s="35"/>
      <c r="B80" s="35"/>
      <c r="C80" s="154"/>
      <c r="D80" s="154"/>
      <c r="E80" s="154"/>
      <c r="F80" s="154"/>
      <c r="G80" s="154"/>
      <c r="H80" s="154"/>
      <c r="I80" s="11"/>
      <c r="J80" s="11"/>
      <c r="K80" s="11"/>
      <c r="L80" s="11"/>
      <c r="M80" s="11"/>
      <c r="N80" s="11"/>
      <c r="O80" s="11"/>
      <c r="P80" s="11"/>
    </row>
    <row r="81" spans="1:18" ht="25.5" x14ac:dyDescent="0.3">
      <c r="A81" s="35"/>
      <c r="B81" s="35"/>
      <c r="C81" s="154"/>
      <c r="D81" s="154"/>
      <c r="E81" s="154"/>
      <c r="F81" s="154"/>
      <c r="G81" s="154"/>
      <c r="H81" s="154"/>
      <c r="I81" s="11"/>
      <c r="J81" s="11"/>
      <c r="K81" s="11"/>
      <c r="L81" s="11"/>
      <c r="M81" s="11"/>
      <c r="N81" s="11"/>
      <c r="O81" s="11"/>
      <c r="P81" s="11"/>
    </row>
    <row r="82" spans="1:18" ht="25.5" x14ac:dyDescent="0.3">
      <c r="A82" s="35"/>
      <c r="B82" s="35"/>
      <c r="C82" s="154"/>
      <c r="D82" s="154"/>
      <c r="E82" s="154"/>
      <c r="F82" s="154"/>
      <c r="G82" s="154"/>
      <c r="H82" s="154"/>
      <c r="I82" s="11"/>
      <c r="J82" s="11"/>
      <c r="K82" s="11"/>
      <c r="L82" s="11"/>
      <c r="M82" s="11"/>
      <c r="N82" s="11"/>
      <c r="O82" s="11"/>
      <c r="P82" s="11"/>
    </row>
    <row r="83" spans="1:18" ht="25.5" x14ac:dyDescent="0.3">
      <c r="A83" s="35"/>
      <c r="B83" s="35"/>
      <c r="C83" s="154"/>
      <c r="D83" s="154"/>
      <c r="E83" s="154"/>
      <c r="F83" s="154"/>
      <c r="G83" s="154"/>
      <c r="H83" s="154"/>
      <c r="I83" s="11"/>
      <c r="J83" s="11"/>
      <c r="K83" s="11"/>
      <c r="L83" s="11"/>
      <c r="M83" s="11"/>
      <c r="N83" s="11"/>
      <c r="O83" s="11"/>
      <c r="P83" s="11"/>
    </row>
    <row r="84" spans="1:18" ht="25.5" x14ac:dyDescent="0.3">
      <c r="A84" s="35"/>
      <c r="B84" s="35"/>
      <c r="C84" s="154"/>
      <c r="D84" s="154"/>
      <c r="E84" s="154"/>
      <c r="F84" s="154"/>
      <c r="G84" s="154"/>
      <c r="H84" s="154"/>
      <c r="I84" s="11"/>
      <c r="J84" s="11"/>
      <c r="K84" s="11"/>
      <c r="L84" s="11"/>
      <c r="M84" s="11"/>
      <c r="N84" s="11"/>
      <c r="O84" s="11"/>
      <c r="P84" s="11"/>
      <c r="R84" s="11"/>
    </row>
    <row r="85" spans="1:18" ht="25.5" x14ac:dyDescent="0.3">
      <c r="A85" s="35"/>
      <c r="B85" s="35"/>
      <c r="C85" s="154"/>
      <c r="D85" s="154"/>
      <c r="E85" s="154"/>
      <c r="F85" s="154"/>
      <c r="G85" s="154"/>
      <c r="H85" s="154"/>
      <c r="I85" s="11"/>
      <c r="J85" s="11"/>
      <c r="K85" s="11"/>
      <c r="L85" s="11"/>
      <c r="M85" s="11"/>
      <c r="N85" s="11"/>
      <c r="O85" s="11"/>
      <c r="P85" s="11"/>
    </row>
    <row r="86" spans="1:18" ht="30.75" x14ac:dyDescent="0.3">
      <c r="A86" s="35"/>
      <c r="B86" s="35"/>
      <c r="C86" s="264"/>
      <c r="D86" s="265"/>
      <c r="E86" s="265"/>
      <c r="F86" s="265"/>
      <c r="G86" s="265"/>
      <c r="H86" s="265"/>
      <c r="I86" s="5"/>
      <c r="J86" s="5"/>
      <c r="K86" s="5"/>
      <c r="L86" s="5"/>
      <c r="M86" s="5"/>
      <c r="N86" s="5"/>
      <c r="O86" s="5"/>
      <c r="P86" s="5"/>
      <c r="Q86" s="5"/>
    </row>
    <row r="87" spans="1:18" ht="23.25" x14ac:dyDescent="0.35">
      <c r="A87" s="35"/>
      <c r="B87" s="35"/>
      <c r="C87" s="266"/>
      <c r="D87" s="266"/>
      <c r="E87" s="266"/>
      <c r="F87" s="266"/>
      <c r="G87" s="18"/>
      <c r="H87" s="18"/>
      <c r="I87" s="18"/>
    </row>
    <row r="88" spans="1:18" ht="25.5" x14ac:dyDescent="0.3">
      <c r="A88" s="35"/>
      <c r="B88" s="35"/>
      <c r="C88" s="154"/>
      <c r="D88" s="154"/>
      <c r="E88" s="154"/>
      <c r="F88" s="154"/>
      <c r="G88" s="11"/>
      <c r="H88" s="11"/>
      <c r="I88" s="11"/>
      <c r="J88" s="11"/>
      <c r="K88" s="11"/>
      <c r="L88" s="11"/>
      <c r="M88" s="11"/>
      <c r="N88" s="11"/>
      <c r="O88" s="11"/>
      <c r="P88" s="11"/>
    </row>
    <row r="89" spans="1:18" ht="25.5" x14ac:dyDescent="0.3">
      <c r="A89" s="35"/>
      <c r="B89" s="35"/>
      <c r="C89" s="11"/>
      <c r="D89" s="11"/>
      <c r="E89" s="11"/>
      <c r="F89" s="11"/>
      <c r="G89" s="11"/>
      <c r="H89" s="11"/>
      <c r="I89" s="11"/>
      <c r="J89" s="11"/>
      <c r="K89" s="11"/>
      <c r="L89" s="11"/>
      <c r="M89" s="11"/>
      <c r="N89" s="11"/>
      <c r="O89" s="11"/>
      <c r="P89" s="11"/>
    </row>
    <row r="90" spans="1:18" ht="25.5" x14ac:dyDescent="0.3">
      <c r="A90" s="35"/>
      <c r="B90" s="35"/>
      <c r="C90" s="11"/>
      <c r="D90" s="11"/>
      <c r="E90" s="11"/>
      <c r="F90" s="11"/>
      <c r="G90" s="11"/>
      <c r="H90" s="11"/>
      <c r="I90" s="11"/>
      <c r="J90" s="11"/>
      <c r="K90" s="11"/>
      <c r="L90" s="11"/>
      <c r="M90" s="11"/>
      <c r="N90" s="11"/>
      <c r="O90" s="11"/>
      <c r="P90" s="11"/>
      <c r="R90" s="37"/>
    </row>
    <row r="91" spans="1:18" ht="25.5" x14ac:dyDescent="0.3">
      <c r="A91" s="35"/>
      <c r="B91" s="35"/>
      <c r="C91" s="11"/>
      <c r="D91" s="11"/>
      <c r="E91" s="11"/>
      <c r="F91" s="11"/>
      <c r="G91" s="11"/>
      <c r="H91" s="11"/>
      <c r="I91" s="11"/>
      <c r="J91" s="11"/>
      <c r="K91" s="11"/>
      <c r="L91" s="11"/>
      <c r="M91" s="11"/>
      <c r="N91" s="11"/>
      <c r="O91" s="11"/>
      <c r="P91" s="11"/>
    </row>
    <row r="92" spans="1:18" ht="25.5" x14ac:dyDescent="0.3">
      <c r="A92" s="35"/>
      <c r="B92" s="35"/>
      <c r="C92" s="11"/>
      <c r="D92" s="11"/>
      <c r="E92" s="11"/>
      <c r="F92" s="11"/>
      <c r="G92" s="11"/>
      <c r="H92" s="11"/>
      <c r="I92" s="11"/>
      <c r="J92" s="11"/>
      <c r="K92" s="11"/>
      <c r="L92" s="11"/>
      <c r="M92" s="11"/>
      <c r="N92" s="11"/>
      <c r="O92" s="11"/>
      <c r="P92" s="11"/>
    </row>
    <row r="93" spans="1:18" ht="20.25" x14ac:dyDescent="0.3">
      <c r="A93" s="35"/>
      <c r="B93" s="35"/>
    </row>
    <row r="94" spans="1:18" ht="20.25" x14ac:dyDescent="0.3">
      <c r="A94" s="35"/>
      <c r="B94" s="35"/>
    </row>
    <row r="95" spans="1:18" ht="20.25" x14ac:dyDescent="0.3">
      <c r="A95" s="35"/>
      <c r="B95" s="35"/>
    </row>
    <row r="96" spans="1:18" ht="20.25" x14ac:dyDescent="0.3">
      <c r="A96" s="35"/>
      <c r="B96" s="35"/>
    </row>
    <row r="97" spans="1:18" ht="20.25" x14ac:dyDescent="0.3">
      <c r="A97" s="35"/>
      <c r="B97" s="35"/>
    </row>
    <row r="98" spans="1:18" ht="20.25" x14ac:dyDescent="0.3">
      <c r="A98" s="35"/>
      <c r="B98" s="35"/>
    </row>
    <row r="99" spans="1:18" ht="20.25" x14ac:dyDescent="0.3">
      <c r="A99" s="35"/>
      <c r="B99" s="35"/>
    </row>
    <row r="100" spans="1:18" ht="20.25" x14ac:dyDescent="0.3">
      <c r="A100" s="35"/>
      <c r="B100" s="35"/>
    </row>
    <row r="101" spans="1:18" ht="20.25" x14ac:dyDescent="0.3">
      <c r="A101" s="35"/>
      <c r="B101" s="35"/>
    </row>
    <row r="102" spans="1:18" ht="20.25" x14ac:dyDescent="0.3">
      <c r="A102" s="35"/>
      <c r="B102" s="35"/>
      <c r="R102" s="59"/>
    </row>
    <row r="103" spans="1:18" ht="20.25" x14ac:dyDescent="0.3">
      <c r="A103" s="35"/>
      <c r="B103" s="35"/>
    </row>
    <row r="104" spans="1:18" ht="20.25" x14ac:dyDescent="0.3">
      <c r="A104" s="35"/>
      <c r="B104" s="35"/>
    </row>
    <row r="105" spans="1:18" ht="20.25" x14ac:dyDescent="0.3">
      <c r="A105" s="35"/>
      <c r="B105" s="35"/>
    </row>
    <row r="106" spans="1:18" ht="20.25" x14ac:dyDescent="0.3">
      <c r="A106" s="35"/>
      <c r="B106" s="35"/>
    </row>
    <row r="107" spans="1:18" ht="20.25" x14ac:dyDescent="0.3">
      <c r="A107" s="35"/>
      <c r="B107" s="35"/>
    </row>
    <row r="108" spans="1:18" ht="20.25" x14ac:dyDescent="0.3">
      <c r="A108" s="35"/>
      <c r="B108" s="35"/>
    </row>
    <row r="109" spans="1:18" ht="20.25" x14ac:dyDescent="0.3">
      <c r="A109" s="35"/>
      <c r="B109" s="35"/>
    </row>
    <row r="110" spans="1:18" ht="20.25" x14ac:dyDescent="0.3">
      <c r="A110" s="35"/>
      <c r="B110" s="35"/>
    </row>
    <row r="111" spans="1:18" ht="20.25" x14ac:dyDescent="0.3">
      <c r="A111" s="35"/>
      <c r="B111" s="35"/>
    </row>
    <row r="112" spans="1:18" ht="20.25" x14ac:dyDescent="0.3">
      <c r="A112" s="35"/>
      <c r="B112" s="35"/>
    </row>
    <row r="113" spans="1:2" ht="20.25" x14ac:dyDescent="0.3">
      <c r="A113" s="35"/>
      <c r="B113" s="35"/>
    </row>
    <row r="114" spans="1:2" ht="20.25" x14ac:dyDescent="0.3">
      <c r="A114" s="35"/>
      <c r="B114" s="35"/>
    </row>
    <row r="115" spans="1:2" ht="20.25" x14ac:dyDescent="0.3">
      <c r="A115" s="35"/>
      <c r="B115" s="35"/>
    </row>
    <row r="116" spans="1:2" ht="20.25" x14ac:dyDescent="0.3">
      <c r="A116" s="35"/>
      <c r="B116" s="35"/>
    </row>
    <row r="117" spans="1:2" ht="20.25" x14ac:dyDescent="0.3">
      <c r="A117" s="35"/>
      <c r="B117" s="35"/>
    </row>
    <row r="118" spans="1:2" ht="20.25" x14ac:dyDescent="0.3">
      <c r="A118" s="35"/>
      <c r="B118" s="35"/>
    </row>
    <row r="119" spans="1:2" ht="20.25" x14ac:dyDescent="0.3">
      <c r="A119" s="35"/>
      <c r="B119" s="35"/>
    </row>
    <row r="120" spans="1:2" ht="20.25" x14ac:dyDescent="0.3">
      <c r="A120" s="35"/>
      <c r="B120" s="35"/>
    </row>
    <row r="121" spans="1:2" ht="20.25" x14ac:dyDescent="0.3">
      <c r="A121" s="35"/>
      <c r="B121" s="35"/>
    </row>
    <row r="122" spans="1:2" ht="20.25" x14ac:dyDescent="0.3">
      <c r="A122" s="35"/>
      <c r="B122" s="35"/>
    </row>
    <row r="123" spans="1:2" ht="20.25" x14ac:dyDescent="0.3">
      <c r="A123" s="35"/>
      <c r="B123" s="35"/>
    </row>
    <row r="124" spans="1:2" ht="20.25" x14ac:dyDescent="0.3">
      <c r="A124" s="35"/>
      <c r="B124" s="35"/>
    </row>
    <row r="125" spans="1:2" ht="20.25" x14ac:dyDescent="0.3">
      <c r="A125" s="35"/>
      <c r="B125" s="35"/>
    </row>
    <row r="126" spans="1:2" ht="20.25" x14ac:dyDescent="0.3">
      <c r="A126" s="35"/>
      <c r="B126" s="35"/>
    </row>
    <row r="127" spans="1:2" ht="20.25" x14ac:dyDescent="0.3">
      <c r="A127" s="35"/>
      <c r="B127" s="35"/>
    </row>
    <row r="128" spans="1:2" ht="20.25" x14ac:dyDescent="0.3">
      <c r="A128" s="35"/>
      <c r="B128" s="35"/>
    </row>
    <row r="129" spans="1:2" ht="20.25" x14ac:dyDescent="0.3">
      <c r="A129" s="35"/>
      <c r="B129" s="35"/>
    </row>
    <row r="130" spans="1:2" ht="20.25" x14ac:dyDescent="0.3">
      <c r="A130" s="35"/>
      <c r="B130" s="35"/>
    </row>
    <row r="131" spans="1:2" ht="20.25" x14ac:dyDescent="0.3">
      <c r="A131" s="35"/>
      <c r="B131" s="35"/>
    </row>
    <row r="132" spans="1:2" ht="20.25" x14ac:dyDescent="0.3">
      <c r="A132" s="35"/>
      <c r="B132" s="35"/>
    </row>
    <row r="133" spans="1:2" ht="20.25" x14ac:dyDescent="0.3">
      <c r="A133" s="35"/>
      <c r="B133" s="35"/>
    </row>
    <row r="134" spans="1:2" ht="20.25" x14ac:dyDescent="0.3">
      <c r="A134" s="35"/>
      <c r="B134" s="35"/>
    </row>
    <row r="135" spans="1:2" ht="20.25" x14ac:dyDescent="0.3">
      <c r="A135" s="35"/>
      <c r="B135" s="35"/>
    </row>
    <row r="136" spans="1:2" ht="20.25" x14ac:dyDescent="0.3">
      <c r="A136" s="35"/>
      <c r="B136" s="35"/>
    </row>
    <row r="137" spans="1:2" ht="20.25" x14ac:dyDescent="0.3">
      <c r="A137" s="35"/>
      <c r="B137" s="35"/>
    </row>
    <row r="138" spans="1:2" ht="20.25" x14ac:dyDescent="0.3">
      <c r="A138" s="35"/>
      <c r="B138" s="35"/>
    </row>
    <row r="139" spans="1:2" ht="20.25" x14ac:dyDescent="0.3">
      <c r="A139" s="35"/>
      <c r="B139" s="35"/>
    </row>
    <row r="140" spans="1:2" ht="20.25" x14ac:dyDescent="0.3">
      <c r="A140" s="35"/>
      <c r="B140" s="35"/>
    </row>
    <row r="141" spans="1:2" ht="20.25" x14ac:dyDescent="0.3">
      <c r="A141" s="35"/>
      <c r="B141" s="35"/>
    </row>
    <row r="142" spans="1:2" ht="20.25" x14ac:dyDescent="0.3">
      <c r="A142" s="35"/>
      <c r="B142" s="35"/>
    </row>
    <row r="143" spans="1:2" ht="20.25" x14ac:dyDescent="0.3">
      <c r="A143" s="35"/>
      <c r="B143" s="35"/>
    </row>
    <row r="144" spans="1:2" ht="20.25" x14ac:dyDescent="0.3">
      <c r="A144" s="35"/>
      <c r="B144" s="35"/>
    </row>
    <row r="145" spans="1:2" ht="20.25" x14ac:dyDescent="0.3">
      <c r="A145" s="35"/>
      <c r="B145" s="35"/>
    </row>
    <row r="146" spans="1:2" ht="20.25" x14ac:dyDescent="0.3">
      <c r="A146" s="35"/>
      <c r="B146" s="35"/>
    </row>
    <row r="147" spans="1:2" ht="20.25" x14ac:dyDescent="0.3">
      <c r="A147" s="35"/>
      <c r="B147" s="35"/>
    </row>
    <row r="148" spans="1:2" ht="20.25" x14ac:dyDescent="0.3">
      <c r="A148" s="35"/>
      <c r="B148" s="35"/>
    </row>
    <row r="149" spans="1:2" ht="20.25" x14ac:dyDescent="0.3">
      <c r="A149" s="35"/>
      <c r="B149" s="35"/>
    </row>
    <row r="150" spans="1:2" ht="20.25" x14ac:dyDescent="0.3">
      <c r="A150" s="35"/>
      <c r="B150" s="35"/>
    </row>
    <row r="151" spans="1:2" ht="20.25" x14ac:dyDescent="0.3">
      <c r="A151" s="35"/>
      <c r="B151" s="35"/>
    </row>
    <row r="152" spans="1:2" ht="20.25" x14ac:dyDescent="0.3">
      <c r="A152" s="35"/>
      <c r="B152" s="35"/>
    </row>
    <row r="153" spans="1:2" ht="20.25" x14ac:dyDescent="0.3">
      <c r="A153" s="35"/>
      <c r="B153" s="35"/>
    </row>
    <row r="154" spans="1:2" ht="20.25" x14ac:dyDescent="0.3">
      <c r="A154" s="35"/>
      <c r="B154" s="35"/>
    </row>
    <row r="155" spans="1:2" ht="20.25" x14ac:dyDescent="0.3">
      <c r="A155" s="35"/>
      <c r="B155" s="35"/>
    </row>
    <row r="156" spans="1:2" ht="20.25" x14ac:dyDescent="0.3">
      <c r="A156" s="35"/>
      <c r="B156" s="35"/>
    </row>
    <row r="157" spans="1:2" ht="20.25" x14ac:dyDescent="0.3">
      <c r="A157" s="35"/>
      <c r="B157" s="35"/>
    </row>
    <row r="158" spans="1:2" ht="20.25" x14ac:dyDescent="0.3">
      <c r="A158" s="35"/>
      <c r="B158" s="35"/>
    </row>
    <row r="159" spans="1:2" ht="20.25" x14ac:dyDescent="0.3">
      <c r="A159" s="35"/>
      <c r="B159" s="35"/>
    </row>
    <row r="160" spans="1:2" ht="20.25" x14ac:dyDescent="0.3">
      <c r="A160" s="35"/>
      <c r="B160" s="35"/>
    </row>
    <row r="161" spans="1:2" ht="20.25" x14ac:dyDescent="0.3">
      <c r="A161" s="35"/>
      <c r="B161" s="35"/>
    </row>
    <row r="162" spans="1:2" ht="20.25" x14ac:dyDescent="0.2">
      <c r="A162" s="37"/>
      <c r="B162" s="37"/>
    </row>
    <row r="163" spans="1:2" ht="20.25" x14ac:dyDescent="0.2">
      <c r="A163" s="37"/>
      <c r="B163" s="37"/>
    </row>
    <row r="164" spans="1:2" ht="23.25" x14ac:dyDescent="0.35">
      <c r="A164" s="18"/>
      <c r="B164" s="18"/>
    </row>
    <row r="165" spans="1:2" ht="23.25" x14ac:dyDescent="0.35">
      <c r="A165" s="18"/>
      <c r="B165" s="18"/>
    </row>
    <row r="166" spans="1:2" ht="23.25" x14ac:dyDescent="0.35">
      <c r="A166" s="18"/>
      <c r="B166" s="18"/>
    </row>
    <row r="167" spans="1:2" ht="23.25" x14ac:dyDescent="0.35">
      <c r="A167" s="18"/>
      <c r="B167" s="18"/>
    </row>
    <row r="168" spans="1:2" ht="23.25" x14ac:dyDescent="0.35">
      <c r="A168" s="18"/>
      <c r="B168" s="18"/>
    </row>
    <row r="169" spans="1:2" ht="23.25" x14ac:dyDescent="0.35">
      <c r="A169" s="18"/>
      <c r="B169" s="18"/>
    </row>
    <row r="170" spans="1:2" ht="23.25" x14ac:dyDescent="0.35">
      <c r="A170" s="18"/>
      <c r="B170" s="18"/>
    </row>
    <row r="171" spans="1:2" ht="23.25" x14ac:dyDescent="0.35">
      <c r="A171" s="18"/>
      <c r="B171" s="18"/>
    </row>
    <row r="172" spans="1:2" ht="23.25" x14ac:dyDescent="0.35">
      <c r="A172" s="18"/>
      <c r="B172" s="18"/>
    </row>
    <row r="173" spans="1:2" ht="23.25" x14ac:dyDescent="0.35">
      <c r="A173" s="18"/>
      <c r="B173" s="18"/>
    </row>
  </sheetData>
  <mergeCells count="52">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B24:F24"/>
    <mergeCell ref="A18:A20"/>
    <mergeCell ref="B18:F18"/>
    <mergeCell ref="G18:L18"/>
    <mergeCell ref="M18:Q18"/>
    <mergeCell ref="B19:F19"/>
    <mergeCell ref="G19:G20"/>
    <mergeCell ref="H19:I19"/>
    <mergeCell ref="J19:J20"/>
    <mergeCell ref="K19:L19"/>
    <mergeCell ref="M19:O19"/>
    <mergeCell ref="P19:Q19"/>
    <mergeCell ref="B20:F20"/>
    <mergeCell ref="B21:F21"/>
    <mergeCell ref="B22:F22"/>
    <mergeCell ref="B23:F23"/>
    <mergeCell ref="B36:F36"/>
    <mergeCell ref="B25:F25"/>
    <mergeCell ref="B26:F26"/>
    <mergeCell ref="B27:F27"/>
    <mergeCell ref="B28:F28"/>
    <mergeCell ref="B29:F29"/>
    <mergeCell ref="B30:F30"/>
    <mergeCell ref="B31:F31"/>
    <mergeCell ref="B32:F32"/>
    <mergeCell ref="B33:F33"/>
    <mergeCell ref="B34:F34"/>
    <mergeCell ref="B35:F35"/>
    <mergeCell ref="B37:F37"/>
    <mergeCell ref="B39:F39"/>
    <mergeCell ref="B40:F40"/>
    <mergeCell ref="B41:F41"/>
    <mergeCell ref="A43:F43"/>
    <mergeCell ref="B38:F38"/>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F5725B-E5BF-4D8E-BED0-73E09E6ED943}">
  <sheetPr>
    <tabColor rgb="FF00B0F0"/>
    <pageSetUpPr fitToPage="1"/>
  </sheetPr>
  <dimension ref="A1:T173"/>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20.85546875" style="2" customWidth="1"/>
    <col min="2" max="2" width="10.7109375" style="2" customWidth="1"/>
    <col min="3" max="3" width="20.7109375" style="2" customWidth="1"/>
    <col min="4" max="4" width="24.140625" style="2" customWidth="1"/>
    <col min="5" max="6" width="20.7109375" style="2" customWidth="1"/>
    <col min="7" max="7" width="26.42578125" style="2" customWidth="1"/>
    <col min="8" max="8" width="25.7109375" style="2" customWidth="1"/>
    <col min="9" max="10" width="25.5703125" style="2" customWidth="1"/>
    <col min="11" max="11" width="24.5703125" style="2" customWidth="1"/>
    <col min="12" max="12" width="28.42578125" style="2" customWidth="1"/>
    <col min="13" max="13" width="33.42578125" style="2" customWidth="1"/>
    <col min="14" max="14" width="31.5703125" style="2" customWidth="1"/>
    <col min="15" max="15" width="31.85546875" style="2" customWidth="1"/>
    <col min="16" max="16" width="28.140625" style="2" customWidth="1"/>
    <col min="17" max="17" width="24.42578125" style="2" customWidth="1"/>
    <col min="18" max="20" width="35" style="2" bestFit="1" customWidth="1"/>
    <col min="21"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2</v>
      </c>
      <c r="B10" s="614"/>
      <c r="C10" s="614" t="s">
        <v>57</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3</v>
      </c>
      <c r="B13" s="614"/>
      <c r="C13" s="648" t="s">
        <v>481</v>
      </c>
      <c r="D13" s="649"/>
      <c r="E13" s="649"/>
      <c r="F13" s="649"/>
      <c r="G13" s="649"/>
      <c r="H13" s="649"/>
      <c r="I13" s="649"/>
      <c r="J13" s="649"/>
      <c r="K13" s="649"/>
      <c r="L13" s="649"/>
      <c r="M13" s="649"/>
      <c r="N13" s="650"/>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30" customHeight="1" x14ac:dyDescent="0.2">
      <c r="A18" s="728" t="s">
        <v>36</v>
      </c>
      <c r="B18" s="620" t="s">
        <v>65</v>
      </c>
      <c r="C18" s="670"/>
      <c r="D18" s="670"/>
      <c r="E18" s="670"/>
      <c r="F18" s="670"/>
      <c r="G18" s="626" t="s">
        <v>5</v>
      </c>
      <c r="H18" s="627"/>
      <c r="I18" s="627"/>
      <c r="J18" s="627"/>
      <c r="K18" s="627"/>
      <c r="L18" s="628"/>
      <c r="M18" s="620" t="s">
        <v>16</v>
      </c>
      <c r="N18" s="620"/>
      <c r="O18" s="620"/>
      <c r="P18" s="620"/>
      <c r="Q18" s="623"/>
    </row>
    <row r="19" spans="1:17" s="3" customFormat="1" ht="44.25" customHeight="1" x14ac:dyDescent="0.2">
      <c r="A19" s="667"/>
      <c r="B19" s="626" t="s">
        <v>17</v>
      </c>
      <c r="C19" s="627"/>
      <c r="D19" s="627"/>
      <c r="E19" s="627"/>
      <c r="F19" s="628"/>
      <c r="G19" s="620" t="s">
        <v>6</v>
      </c>
      <c r="H19" s="626" t="s">
        <v>279</v>
      </c>
      <c r="I19" s="628"/>
      <c r="J19" s="620" t="s">
        <v>7</v>
      </c>
      <c r="K19" s="631" t="s">
        <v>9</v>
      </c>
      <c r="L19" s="632"/>
      <c r="M19" s="620" t="s">
        <v>280</v>
      </c>
      <c r="N19" s="620"/>
      <c r="O19" s="620"/>
      <c r="P19" s="620" t="s">
        <v>30</v>
      </c>
      <c r="Q19" s="623"/>
    </row>
    <row r="20" spans="1:17" s="3" customFormat="1" ht="89.25" customHeight="1" x14ac:dyDescent="0.2">
      <c r="A20" s="668"/>
      <c r="B20" s="622" t="s">
        <v>31</v>
      </c>
      <c r="C20" s="669"/>
      <c r="D20" s="669"/>
      <c r="E20" s="669"/>
      <c r="F20" s="669"/>
      <c r="G20" s="622"/>
      <c r="H20" s="126" t="s">
        <v>11</v>
      </c>
      <c r="I20" s="128" t="s">
        <v>12</v>
      </c>
      <c r="J20" s="622"/>
      <c r="K20" s="127" t="s">
        <v>20</v>
      </c>
      <c r="L20" s="128" t="s">
        <v>21</v>
      </c>
      <c r="M20" s="128" t="s">
        <v>13</v>
      </c>
      <c r="N20" s="128" t="s">
        <v>14</v>
      </c>
      <c r="O20" s="128" t="s">
        <v>15</v>
      </c>
      <c r="P20" s="127" t="s">
        <v>281</v>
      </c>
      <c r="Q20" s="316" t="s">
        <v>282</v>
      </c>
    </row>
    <row r="21" spans="1:17" s="3" customFormat="1" ht="44.25" customHeight="1" x14ac:dyDescent="0.2">
      <c r="A21" s="450"/>
      <c r="B21" s="729"/>
      <c r="C21" s="729"/>
      <c r="D21" s="729"/>
      <c r="E21" s="729"/>
      <c r="F21" s="729"/>
      <c r="G21" s="148" t="s">
        <v>28</v>
      </c>
      <c r="H21" s="145"/>
      <c r="I21" s="145"/>
      <c r="J21" s="145"/>
      <c r="K21" s="146"/>
      <c r="L21" s="146"/>
      <c r="M21" s="145"/>
      <c r="N21" s="145"/>
      <c r="O21" s="145"/>
      <c r="P21" s="146"/>
      <c r="Q21" s="146"/>
    </row>
    <row r="22" spans="1:17" s="3" customFormat="1" ht="52.5" hidden="1" customHeight="1" x14ac:dyDescent="0.2">
      <c r="A22" s="451"/>
      <c r="B22" s="730"/>
      <c r="C22" s="731"/>
      <c r="D22" s="731"/>
      <c r="E22" s="731"/>
      <c r="F22" s="732"/>
      <c r="G22" s="147"/>
      <c r="H22" s="149"/>
      <c r="I22" s="149"/>
      <c r="J22" s="149"/>
      <c r="K22" s="150"/>
      <c r="L22" s="150"/>
      <c r="M22" s="151"/>
      <c r="N22" s="151"/>
      <c r="O22" s="151"/>
      <c r="P22" s="150"/>
      <c r="Q22" s="150"/>
    </row>
    <row r="23" spans="1:17" s="3" customFormat="1" ht="61.5" customHeight="1" x14ac:dyDescent="0.2">
      <c r="A23" s="452">
        <v>69</v>
      </c>
      <c r="B23" s="730" t="s">
        <v>500</v>
      </c>
      <c r="C23" s="733"/>
      <c r="D23" s="733"/>
      <c r="E23" s="733"/>
      <c r="F23" s="734"/>
      <c r="G23" s="147" t="s">
        <v>28</v>
      </c>
      <c r="H23" s="149">
        <v>38864</v>
      </c>
      <c r="I23" s="149">
        <v>38058</v>
      </c>
      <c r="J23" s="149">
        <v>23957</v>
      </c>
      <c r="K23" s="150">
        <v>0.61643165911897901</v>
      </c>
      <c r="L23" s="150">
        <v>0.62948657312522993</v>
      </c>
      <c r="M23" s="151">
        <v>121067021</v>
      </c>
      <c r="N23" s="151">
        <v>112069162.09999999</v>
      </c>
      <c r="O23" s="151">
        <v>61155750.060000002</v>
      </c>
      <c r="P23" s="150">
        <v>0.5051396289002601</v>
      </c>
      <c r="Q23" s="150">
        <v>0.54569650485501409</v>
      </c>
    </row>
    <row r="24" spans="1:17" s="3" customFormat="1" ht="50.25" customHeight="1" x14ac:dyDescent="0.2">
      <c r="A24" s="455">
        <v>504</v>
      </c>
      <c r="B24" s="737" t="s">
        <v>25</v>
      </c>
      <c r="C24" s="737"/>
      <c r="D24" s="737"/>
      <c r="E24" s="737"/>
      <c r="F24" s="737"/>
      <c r="G24" s="251" t="s">
        <v>28</v>
      </c>
      <c r="H24" s="252">
        <v>38864</v>
      </c>
      <c r="I24" s="252">
        <v>38058</v>
      </c>
      <c r="J24" s="252">
        <v>23957</v>
      </c>
      <c r="K24" s="253">
        <v>0.61643165911897901</v>
      </c>
      <c r="L24" s="253">
        <v>0.62948657312522993</v>
      </c>
      <c r="M24" s="254">
        <v>121067021</v>
      </c>
      <c r="N24" s="254">
        <v>112069162.09999999</v>
      </c>
      <c r="O24" s="254">
        <v>61155750.060000002</v>
      </c>
      <c r="P24" s="253">
        <v>0.5051396289002601</v>
      </c>
      <c r="Q24" s="253">
        <v>0.54569650485501409</v>
      </c>
    </row>
    <row r="25" spans="1:17" s="3" customFormat="1" ht="57.75" customHeight="1" x14ac:dyDescent="0.2">
      <c r="A25" s="453">
        <v>1</v>
      </c>
      <c r="B25" s="715" t="s">
        <v>501</v>
      </c>
      <c r="C25" s="715"/>
      <c r="D25" s="715"/>
      <c r="E25" s="715"/>
      <c r="F25" s="715"/>
      <c r="G25" s="247" t="s">
        <v>502</v>
      </c>
      <c r="H25" s="255">
        <v>24094</v>
      </c>
      <c r="I25" s="255">
        <v>23288</v>
      </c>
      <c r="J25" s="255">
        <v>13256</v>
      </c>
      <c r="K25" s="249">
        <v>0.55017846766829914</v>
      </c>
      <c r="L25" s="249">
        <v>0.56922019924424594</v>
      </c>
      <c r="M25" s="250">
        <v>23085088</v>
      </c>
      <c r="N25" s="250">
        <v>21831365.07</v>
      </c>
      <c r="O25" s="250">
        <v>7461284.6699999999</v>
      </c>
      <c r="P25" s="249">
        <v>0.32320798040709225</v>
      </c>
      <c r="Q25" s="249">
        <v>0.34176903945658765</v>
      </c>
    </row>
    <row r="26" spans="1:17" s="3" customFormat="1" ht="69" customHeight="1" x14ac:dyDescent="0.2">
      <c r="A26" s="453">
        <v>2</v>
      </c>
      <c r="B26" s="721" t="s">
        <v>503</v>
      </c>
      <c r="C26" s="687"/>
      <c r="D26" s="687"/>
      <c r="E26" s="687"/>
      <c r="F26" s="722"/>
      <c r="G26" s="247" t="s">
        <v>39</v>
      </c>
      <c r="H26" s="255">
        <v>1770</v>
      </c>
      <c r="I26" s="248">
        <v>1770</v>
      </c>
      <c r="J26" s="248">
        <v>376</v>
      </c>
      <c r="K26" s="249">
        <v>0.21242937853107344</v>
      </c>
      <c r="L26" s="249">
        <v>0.21242937853107344</v>
      </c>
      <c r="M26" s="250">
        <v>14680471</v>
      </c>
      <c r="N26" s="250">
        <v>18711853.030000001</v>
      </c>
      <c r="O26" s="250">
        <v>13288705.529999999</v>
      </c>
      <c r="P26" s="249">
        <v>0.90519612960646834</v>
      </c>
      <c r="Q26" s="249">
        <v>0.71017581789974105</v>
      </c>
    </row>
    <row r="27" spans="1:17" s="12" customFormat="1" ht="44.25" customHeight="1" x14ac:dyDescent="0.2">
      <c r="A27" s="453">
        <v>3</v>
      </c>
      <c r="B27" s="721" t="s">
        <v>504</v>
      </c>
      <c r="C27" s="687"/>
      <c r="D27" s="687"/>
      <c r="E27" s="687"/>
      <c r="F27" s="722"/>
      <c r="G27" s="247" t="s">
        <v>505</v>
      </c>
      <c r="H27" s="255">
        <v>13000</v>
      </c>
      <c r="I27" s="248">
        <v>13000</v>
      </c>
      <c r="J27" s="248">
        <v>10325</v>
      </c>
      <c r="K27" s="249">
        <v>0.79423076923076918</v>
      </c>
      <c r="L27" s="249">
        <v>0.79423076923076918</v>
      </c>
      <c r="M27" s="250">
        <v>83301462</v>
      </c>
      <c r="N27" s="250">
        <v>71525944</v>
      </c>
      <c r="O27" s="250">
        <v>40405759.859999999</v>
      </c>
      <c r="P27" s="249">
        <v>0.48505463037371421</v>
      </c>
      <c r="Q27" s="249">
        <v>0.56491054294928289</v>
      </c>
    </row>
    <row r="28" spans="1:17" s="3" customFormat="1" ht="29.25" customHeight="1" x14ac:dyDescent="0.2">
      <c r="A28" s="455"/>
      <c r="B28" s="723"/>
      <c r="C28" s="724"/>
      <c r="D28" s="724"/>
      <c r="E28" s="724"/>
      <c r="F28" s="725"/>
      <c r="G28" s="251"/>
      <c r="H28" s="373"/>
      <c r="I28" s="252"/>
      <c r="J28" s="252"/>
      <c r="K28" s="253"/>
      <c r="L28" s="253"/>
      <c r="M28" s="254"/>
      <c r="N28" s="254"/>
      <c r="O28" s="254"/>
      <c r="P28" s="253"/>
      <c r="Q28" s="253"/>
    </row>
    <row r="29" spans="1:17" s="3" customFormat="1" ht="50.25" customHeight="1" x14ac:dyDescent="0.2">
      <c r="A29" s="455"/>
      <c r="B29" s="723"/>
      <c r="C29" s="724"/>
      <c r="D29" s="724"/>
      <c r="E29" s="724"/>
      <c r="F29" s="725"/>
      <c r="G29" s="251"/>
      <c r="H29" s="373"/>
      <c r="I29" s="252"/>
      <c r="J29" s="252"/>
      <c r="K29" s="253"/>
      <c r="L29" s="253"/>
      <c r="M29" s="254"/>
      <c r="N29" s="254"/>
      <c r="O29" s="254"/>
      <c r="P29" s="253"/>
      <c r="Q29" s="253"/>
    </row>
    <row r="30" spans="1:17" s="3" customFormat="1" ht="12.75" customHeight="1" x14ac:dyDescent="0.2">
      <c r="A30" s="453"/>
      <c r="B30" s="721"/>
      <c r="C30" s="687"/>
      <c r="D30" s="687"/>
      <c r="E30" s="687"/>
      <c r="F30" s="722"/>
      <c r="G30" s="247"/>
      <c r="H30" s="255"/>
      <c r="I30" s="248"/>
      <c r="J30" s="248"/>
      <c r="K30" s="249"/>
      <c r="L30" s="249"/>
      <c r="M30" s="250"/>
      <c r="N30" s="250"/>
      <c r="O30" s="250"/>
      <c r="P30" s="249"/>
      <c r="Q30" s="249"/>
    </row>
    <row r="31" spans="1:17" s="3" customFormat="1" ht="30" customHeight="1" x14ac:dyDescent="0.2">
      <c r="A31" s="454"/>
      <c r="B31" s="726"/>
      <c r="C31" s="726"/>
      <c r="D31" s="726"/>
      <c r="E31" s="726"/>
      <c r="F31" s="726"/>
      <c r="G31" s="246"/>
      <c r="H31" s="247"/>
      <c r="I31" s="247"/>
      <c r="J31" s="247"/>
      <c r="K31" s="249"/>
      <c r="L31" s="249"/>
      <c r="M31" s="250"/>
      <c r="N31" s="250"/>
      <c r="O31" s="250"/>
      <c r="P31" s="249"/>
      <c r="Q31" s="249"/>
    </row>
    <row r="32" spans="1:17" s="3" customFormat="1" ht="26.25" customHeight="1" x14ac:dyDescent="0.2">
      <c r="A32" s="454"/>
      <c r="B32" s="726"/>
      <c r="C32" s="726"/>
      <c r="D32" s="726"/>
      <c r="E32" s="726"/>
      <c r="F32" s="726"/>
      <c r="G32" s="247"/>
      <c r="H32" s="248"/>
      <c r="I32" s="248"/>
      <c r="J32" s="248"/>
      <c r="K32" s="249"/>
      <c r="L32" s="249"/>
      <c r="M32" s="374"/>
      <c r="N32" s="374"/>
      <c r="O32" s="374"/>
      <c r="P32" s="249"/>
      <c r="Q32" s="249"/>
    </row>
    <row r="33" spans="1:20" s="3" customFormat="1" ht="33" customHeight="1" x14ac:dyDescent="0.2">
      <c r="A33" s="453"/>
      <c r="B33" s="721"/>
      <c r="C33" s="687"/>
      <c r="D33" s="687"/>
      <c r="E33" s="687"/>
      <c r="F33" s="722"/>
      <c r="G33" s="247"/>
      <c r="H33" s="248"/>
      <c r="I33" s="248"/>
      <c r="J33" s="248"/>
      <c r="K33" s="249"/>
      <c r="L33" s="249"/>
      <c r="M33" s="250"/>
      <c r="N33" s="250"/>
      <c r="O33" s="250"/>
      <c r="P33" s="249"/>
      <c r="Q33" s="249"/>
    </row>
    <row r="34" spans="1:20" s="3" customFormat="1" ht="27" customHeight="1" x14ac:dyDescent="0.2">
      <c r="A34" s="453"/>
      <c r="B34" s="718"/>
      <c r="C34" s="719"/>
      <c r="D34" s="719"/>
      <c r="E34" s="719"/>
      <c r="F34" s="720"/>
      <c r="G34" s="247"/>
      <c r="H34" s="248"/>
      <c r="I34" s="248"/>
      <c r="J34" s="248"/>
      <c r="K34" s="249"/>
      <c r="L34" s="249"/>
      <c r="M34" s="250"/>
      <c r="N34" s="250"/>
      <c r="O34" s="250"/>
      <c r="P34" s="249"/>
      <c r="Q34" s="249"/>
    </row>
    <row r="35" spans="1:20" s="3" customFormat="1" ht="28.5" customHeight="1" x14ac:dyDescent="0.35">
      <c r="A35" s="454"/>
      <c r="B35" s="727"/>
      <c r="C35" s="727"/>
      <c r="D35" s="727"/>
      <c r="E35" s="727"/>
      <c r="F35" s="727"/>
      <c r="G35" s="251"/>
      <c r="H35" s="252"/>
      <c r="I35" s="252"/>
      <c r="J35" s="252"/>
      <c r="K35" s="253"/>
      <c r="L35" s="253"/>
      <c r="M35" s="254"/>
      <c r="N35" s="254"/>
      <c r="O35" s="254"/>
      <c r="P35" s="253"/>
      <c r="Q35" s="253"/>
      <c r="R35" s="351"/>
      <c r="S35" s="351"/>
      <c r="T35" s="351"/>
    </row>
    <row r="36" spans="1:20" s="3" customFormat="1" ht="18" customHeight="1" x14ac:dyDescent="0.2">
      <c r="A36" s="454"/>
      <c r="B36" s="716"/>
      <c r="C36" s="716"/>
      <c r="D36" s="716"/>
      <c r="E36" s="716"/>
      <c r="F36" s="716"/>
      <c r="G36" s="251"/>
      <c r="H36" s="252"/>
      <c r="I36" s="252"/>
      <c r="J36" s="252"/>
      <c r="K36" s="253"/>
      <c r="L36" s="253"/>
      <c r="M36" s="254"/>
      <c r="N36" s="254"/>
      <c r="O36" s="254"/>
      <c r="P36" s="253"/>
      <c r="Q36" s="253"/>
    </row>
    <row r="37" spans="1:20" s="3" customFormat="1" ht="21.75" customHeight="1" x14ac:dyDescent="0.2">
      <c r="A37" s="453"/>
      <c r="B37" s="715"/>
      <c r="C37" s="715"/>
      <c r="D37" s="715"/>
      <c r="E37" s="715"/>
      <c r="F37" s="715"/>
      <c r="G37" s="247"/>
      <c r="H37" s="248"/>
      <c r="I37" s="248"/>
      <c r="J37" s="248"/>
      <c r="K37" s="249"/>
      <c r="L37" s="249"/>
      <c r="M37" s="250"/>
      <c r="N37" s="250"/>
      <c r="O37" s="250"/>
      <c r="P37" s="249"/>
      <c r="Q37" s="249"/>
    </row>
    <row r="38" spans="1:20" s="12" customFormat="1" ht="13.5" customHeight="1" x14ac:dyDescent="0.2">
      <c r="A38" s="456"/>
      <c r="B38" s="261"/>
      <c r="C38" s="231"/>
      <c r="D38" s="231"/>
      <c r="E38" s="231"/>
      <c r="F38" s="262"/>
      <c r="G38" s="247"/>
      <c r="H38" s="248"/>
      <c r="I38" s="248"/>
      <c r="J38" s="248"/>
      <c r="K38" s="249"/>
      <c r="L38" s="249"/>
      <c r="M38" s="250"/>
      <c r="N38" s="250"/>
      <c r="O38" s="250"/>
      <c r="P38" s="249"/>
      <c r="Q38" s="249"/>
    </row>
    <row r="39" spans="1:20" s="3" customFormat="1" ht="22.5" customHeight="1" x14ac:dyDescent="0.2">
      <c r="A39" s="456"/>
      <c r="B39" s="716"/>
      <c r="C39" s="716"/>
      <c r="D39" s="716"/>
      <c r="E39" s="716"/>
      <c r="F39" s="716"/>
      <c r="G39" s="251"/>
      <c r="H39" s="252"/>
      <c r="I39" s="252"/>
      <c r="J39" s="252"/>
      <c r="K39" s="253"/>
      <c r="L39" s="253"/>
      <c r="M39" s="256"/>
      <c r="N39" s="256"/>
      <c r="O39" s="256"/>
      <c r="P39" s="253"/>
      <c r="Q39" s="253"/>
    </row>
    <row r="40" spans="1:20" s="3" customFormat="1" ht="36" customHeight="1" x14ac:dyDescent="0.2">
      <c r="A40" s="453"/>
      <c r="B40" s="717"/>
      <c r="C40" s="717"/>
      <c r="D40" s="717"/>
      <c r="E40" s="717"/>
      <c r="F40" s="717"/>
      <c r="G40" s="247"/>
      <c r="H40" s="248"/>
      <c r="I40" s="248"/>
      <c r="J40" s="248"/>
      <c r="K40" s="249"/>
      <c r="L40" s="249"/>
      <c r="M40" s="250"/>
      <c r="N40" s="250"/>
      <c r="O40" s="250"/>
      <c r="P40" s="249"/>
      <c r="Q40" s="249"/>
    </row>
    <row r="41" spans="1:20" s="3" customFormat="1" ht="20.25" customHeight="1" x14ac:dyDescent="0.2">
      <c r="A41" s="453"/>
      <c r="B41" s="718"/>
      <c r="C41" s="719"/>
      <c r="D41" s="719"/>
      <c r="E41" s="719"/>
      <c r="F41" s="720"/>
      <c r="G41" s="247"/>
      <c r="H41" s="248"/>
      <c r="I41" s="248"/>
      <c r="J41" s="248"/>
      <c r="K41" s="249"/>
      <c r="L41" s="249"/>
      <c r="M41" s="250"/>
      <c r="N41" s="250"/>
      <c r="O41" s="250"/>
      <c r="P41" s="249"/>
      <c r="Q41" s="249"/>
    </row>
    <row r="42" spans="1:20" s="3" customFormat="1" ht="9" customHeight="1" x14ac:dyDescent="0.2">
      <c r="A42" s="456"/>
      <c r="B42" s="261"/>
      <c r="C42" s="231"/>
      <c r="D42" s="231"/>
      <c r="E42" s="231"/>
      <c r="F42" s="262"/>
      <c r="G42" s="247"/>
      <c r="H42" s="248"/>
      <c r="I42" s="248"/>
      <c r="J42" s="248"/>
      <c r="K42" s="249"/>
      <c r="L42" s="249"/>
      <c r="M42" s="250"/>
      <c r="N42" s="250"/>
      <c r="O42" s="250"/>
      <c r="P42" s="249"/>
      <c r="Q42" s="249"/>
    </row>
    <row r="43" spans="1:20" s="3" customFormat="1" ht="31.5" customHeight="1" x14ac:dyDescent="0.2">
      <c r="A43" s="662" t="s">
        <v>45</v>
      </c>
      <c r="B43" s="663"/>
      <c r="C43" s="663"/>
      <c r="D43" s="663"/>
      <c r="E43" s="663"/>
      <c r="F43" s="663"/>
      <c r="G43" s="167" t="s">
        <v>28</v>
      </c>
      <c r="H43" s="167">
        <v>38864</v>
      </c>
      <c r="I43" s="167">
        <v>38058</v>
      </c>
      <c r="J43" s="167">
        <v>23957</v>
      </c>
      <c r="K43" s="184">
        <v>0.61643165911897901</v>
      </c>
      <c r="L43" s="184">
        <v>0.62948657312522993</v>
      </c>
      <c r="M43" s="169">
        <v>121067021</v>
      </c>
      <c r="N43" s="169">
        <v>112069162.09999999</v>
      </c>
      <c r="O43" s="169">
        <v>61155750.060000002</v>
      </c>
      <c r="P43" s="184">
        <v>0.5051396289002601</v>
      </c>
      <c r="Q43" s="318">
        <v>0.54569650485501409</v>
      </c>
    </row>
    <row r="44" spans="1:20" s="3" customFormat="1" ht="9" customHeight="1" x14ac:dyDescent="0.2">
      <c r="A44" s="170"/>
      <c r="B44" s="170"/>
      <c r="C44" s="170"/>
      <c r="D44" s="170"/>
      <c r="E44" s="170"/>
      <c r="F44" s="170"/>
      <c r="G44" s="170"/>
      <c r="H44" s="170"/>
      <c r="I44" s="170"/>
      <c r="J44" s="170"/>
      <c r="K44" s="170"/>
      <c r="L44" s="170"/>
      <c r="M44" s="170"/>
      <c r="N44" s="170"/>
      <c r="O44" s="170"/>
      <c r="P44" s="170"/>
      <c r="Q44" s="170"/>
    </row>
    <row r="45" spans="1:20" s="3" customFormat="1" ht="9" customHeight="1" x14ac:dyDescent="0.2">
      <c r="A45" s="170"/>
      <c r="B45" s="170"/>
      <c r="C45" s="170"/>
      <c r="D45" s="170"/>
      <c r="E45" s="170"/>
      <c r="F45" s="170"/>
      <c r="G45" s="170"/>
      <c r="H45" s="170"/>
      <c r="I45" s="170"/>
      <c r="J45" s="170"/>
      <c r="K45" s="170"/>
      <c r="L45" s="170"/>
      <c r="M45" s="170"/>
      <c r="N45" s="170"/>
      <c r="O45" s="170"/>
      <c r="P45" s="170"/>
      <c r="Q45" s="170"/>
    </row>
    <row r="46" spans="1:20" ht="9" customHeight="1" x14ac:dyDescent="0.2">
      <c r="A46" s="170"/>
      <c r="B46" s="170"/>
      <c r="C46" s="170"/>
      <c r="D46" s="170"/>
      <c r="E46" s="170"/>
      <c r="F46" s="170"/>
      <c r="G46" s="170"/>
      <c r="H46" s="170"/>
      <c r="I46" s="170"/>
      <c r="J46" s="170"/>
      <c r="K46" s="170"/>
      <c r="L46" s="170"/>
      <c r="M46" s="170"/>
      <c r="N46" s="170"/>
      <c r="O46" s="170"/>
      <c r="P46" s="170"/>
      <c r="Q46" s="170"/>
    </row>
    <row r="47" spans="1:20" ht="20.25" customHeight="1" x14ac:dyDescent="0.2">
      <c r="A47" s="170" t="s">
        <v>200</v>
      </c>
      <c r="B47" s="170"/>
      <c r="C47" s="170"/>
      <c r="D47" s="170"/>
      <c r="E47" s="170"/>
      <c r="F47" s="170"/>
      <c r="G47" s="170"/>
      <c r="H47" s="170"/>
      <c r="I47" s="170"/>
      <c r="J47" s="170"/>
      <c r="K47" s="170"/>
      <c r="L47" s="170"/>
      <c r="M47" s="170"/>
      <c r="N47" s="170"/>
      <c r="O47" s="170"/>
      <c r="P47" s="170"/>
      <c r="Q47" s="170"/>
    </row>
    <row r="48" spans="1:20" ht="20.25" customHeight="1" x14ac:dyDescent="0.2">
      <c r="A48" s="173" t="s">
        <v>23</v>
      </c>
      <c r="B48" s="170"/>
      <c r="C48" s="170"/>
      <c r="D48" s="170"/>
      <c r="E48" s="170"/>
      <c r="F48" s="170"/>
      <c r="G48" s="170"/>
      <c r="H48" s="170"/>
      <c r="I48" s="170"/>
      <c r="J48" s="170"/>
      <c r="K48" s="170"/>
      <c r="L48" s="170"/>
      <c r="M48" s="170"/>
      <c r="N48" s="170"/>
      <c r="O48" s="170"/>
      <c r="P48" s="170"/>
      <c r="Q48" s="175" t="s">
        <v>52</v>
      </c>
    </row>
    <row r="49" spans="1:17" ht="22.5" customHeight="1" x14ac:dyDescent="0.35">
      <c r="A49" s="279"/>
      <c r="B49" s="170"/>
      <c r="C49" s="170"/>
      <c r="D49" s="170"/>
      <c r="E49" s="170"/>
      <c r="F49" s="170"/>
      <c r="G49" s="170"/>
      <c r="H49" s="170"/>
      <c r="I49" s="170"/>
      <c r="J49" s="170"/>
      <c r="K49" s="170"/>
      <c r="L49" s="170"/>
      <c r="M49" s="170"/>
      <c r="N49" s="170"/>
      <c r="O49" s="170"/>
      <c r="P49" s="170"/>
      <c r="Q49" s="175"/>
    </row>
    <row r="50" spans="1:17" ht="22.5" customHeight="1" x14ac:dyDescent="0.35">
      <c r="A50" s="279"/>
      <c r="B50" s="170"/>
      <c r="C50" s="170"/>
      <c r="D50" s="170"/>
      <c r="E50" s="170"/>
      <c r="F50" s="170"/>
      <c r="G50" s="170"/>
      <c r="H50" s="170"/>
      <c r="I50" s="170"/>
      <c r="J50" s="170"/>
      <c r="K50" s="170"/>
      <c r="L50" s="170"/>
      <c r="M50" s="170"/>
      <c r="N50" s="170"/>
      <c r="O50" s="170"/>
      <c r="P50" s="170"/>
      <c r="Q50" s="175"/>
    </row>
    <row r="51" spans="1:17" ht="16.5" customHeight="1" x14ac:dyDescent="0.35">
      <c r="A51" s="279"/>
      <c r="B51" s="205"/>
      <c r="C51" s="205"/>
      <c r="D51" s="205"/>
      <c r="E51" s="205"/>
      <c r="F51" s="205"/>
      <c r="G51" s="206"/>
      <c r="H51" s="206"/>
      <c r="I51" s="206"/>
      <c r="J51" s="206"/>
      <c r="K51" s="206"/>
      <c r="L51" s="206"/>
      <c r="M51" s="206"/>
      <c r="N51" s="206"/>
      <c r="O51" s="206"/>
      <c r="P51" s="206"/>
      <c r="Q51" s="206"/>
    </row>
    <row r="52" spans="1:17" ht="18" customHeight="1" x14ac:dyDescent="0.2">
      <c r="A52" s="99"/>
      <c r="B52" s="99"/>
      <c r="C52" s="99"/>
      <c r="D52" s="99"/>
      <c r="E52" s="101"/>
      <c r="F52" s="101"/>
      <c r="G52" s="6"/>
      <c r="H52" s="6"/>
      <c r="P52" s="6"/>
      <c r="Q52" s="6"/>
    </row>
    <row r="53" spans="1:17" ht="23.25" customHeight="1" x14ac:dyDescent="0.3">
      <c r="A53" s="3"/>
      <c r="B53" s="3"/>
      <c r="C53" s="3"/>
      <c r="D53" s="3"/>
      <c r="E53" s="6"/>
      <c r="F53" s="6"/>
      <c r="G53" s="6"/>
      <c r="H53" s="419"/>
      <c r="I53" s="419"/>
      <c r="J53" s="419"/>
      <c r="K53" s="6"/>
      <c r="L53" s="6"/>
      <c r="M53" s="34"/>
      <c r="N53" s="42"/>
      <c r="O53" s="42"/>
      <c r="P53" s="6"/>
      <c r="Q53" s="6"/>
    </row>
    <row r="54" spans="1:17" ht="27.75" customHeight="1" x14ac:dyDescent="0.2">
      <c r="A54" s="6"/>
      <c r="B54" s="6"/>
      <c r="C54" s="3"/>
      <c r="D54" s="3"/>
      <c r="E54" s="3"/>
      <c r="F54" s="3"/>
      <c r="G54" s="3"/>
      <c r="H54" s="9"/>
      <c r="I54" s="3"/>
      <c r="J54" s="3"/>
      <c r="K54" s="6"/>
      <c r="L54" s="6"/>
      <c r="M54" s="6"/>
      <c r="N54" s="6"/>
      <c r="O54" s="6"/>
      <c r="P54" s="6"/>
      <c r="Q54" s="6"/>
    </row>
    <row r="55" spans="1:17" ht="25.5" customHeight="1" x14ac:dyDescent="0.2">
      <c r="A55" s="6"/>
      <c r="B55" s="6"/>
      <c r="C55" s="3"/>
      <c r="D55" s="3"/>
      <c r="E55" s="3"/>
      <c r="F55" s="3"/>
      <c r="G55" s="3"/>
      <c r="H55" s="3"/>
      <c r="I55" s="3"/>
      <c r="J55" s="3"/>
      <c r="K55" s="12"/>
      <c r="L55" s="12"/>
      <c r="M55" s="12"/>
      <c r="N55" s="12"/>
      <c r="O55" s="12"/>
      <c r="P55" s="12"/>
    </row>
    <row r="56" spans="1:17" ht="19.5" customHeight="1" x14ac:dyDescent="0.2">
      <c r="C56" s="3"/>
      <c r="D56" s="3"/>
      <c r="E56" s="3"/>
      <c r="F56" s="3"/>
      <c r="G56" s="3"/>
      <c r="H56" s="3"/>
      <c r="I56" s="3"/>
      <c r="M56" s="9"/>
      <c r="N56" s="3"/>
      <c r="O56" s="3"/>
      <c r="P56" s="12"/>
    </row>
    <row r="57" spans="1:17" ht="15.75" customHeight="1" x14ac:dyDescent="0.35">
      <c r="C57" s="3"/>
      <c r="D57" s="3"/>
      <c r="E57" s="3"/>
      <c r="F57" s="3"/>
      <c r="G57" s="3"/>
      <c r="H57" s="3"/>
      <c r="I57" s="3"/>
      <c r="P57" s="279"/>
      <c r="Q57" s="285"/>
    </row>
    <row r="58" spans="1:17" ht="19.5" customHeight="1" x14ac:dyDescent="0.35">
      <c r="C58" s="3"/>
      <c r="D58" s="3"/>
      <c r="E58" s="3"/>
      <c r="F58" s="3"/>
      <c r="G58" s="3"/>
      <c r="H58" s="3"/>
      <c r="I58" s="3"/>
      <c r="J58" s="400"/>
      <c r="K58" s="401"/>
      <c r="L58" s="402"/>
      <c r="M58" s="96"/>
      <c r="N58" s="96"/>
      <c r="O58" s="96"/>
      <c r="P58" s="279"/>
      <c r="Q58" s="285"/>
    </row>
    <row r="59" spans="1:17" ht="19.5" customHeight="1" x14ac:dyDescent="0.35">
      <c r="C59" s="3"/>
      <c r="D59" s="3"/>
      <c r="E59" s="3"/>
      <c r="F59" s="3"/>
      <c r="G59" s="3"/>
      <c r="H59" s="3"/>
      <c r="I59" s="3"/>
      <c r="J59" s="403"/>
      <c r="K59" s="404"/>
      <c r="L59" s="402"/>
      <c r="M59" s="96"/>
      <c r="N59" s="96"/>
      <c r="O59" s="96"/>
      <c r="P59" s="279"/>
      <c r="Q59" s="279"/>
    </row>
    <row r="60" spans="1:17" ht="21.75" customHeight="1" x14ac:dyDescent="0.35">
      <c r="C60" s="3"/>
      <c r="D60" s="3"/>
      <c r="E60" s="3"/>
      <c r="F60" s="3"/>
      <c r="G60" s="3"/>
      <c r="H60" s="3"/>
      <c r="I60" s="3"/>
      <c r="J60" s="398"/>
      <c r="K60" s="439"/>
      <c r="L60" s="402"/>
      <c r="M60" s="96"/>
      <c r="N60" s="96"/>
      <c r="O60" s="397"/>
      <c r="P60" s="279"/>
      <c r="Q60" s="279"/>
    </row>
    <row r="61" spans="1:17" ht="23.25" customHeight="1" x14ac:dyDescent="0.35">
      <c r="C61" s="18"/>
      <c r="D61" s="18"/>
      <c r="E61" s="18"/>
      <c r="F61" s="18"/>
      <c r="G61" s="18"/>
      <c r="H61" s="18"/>
      <c r="I61" s="18"/>
      <c r="J61" s="398"/>
      <c r="K61" s="439"/>
      <c r="L61" s="402"/>
      <c r="M61" s="96"/>
      <c r="N61" s="96"/>
      <c r="O61" s="397"/>
      <c r="P61" s="279"/>
      <c r="Q61" s="279"/>
    </row>
    <row r="62" spans="1:17" ht="25.5" customHeight="1" x14ac:dyDescent="0.35">
      <c r="C62" s="18"/>
      <c r="D62" s="18"/>
      <c r="E62" s="18"/>
      <c r="F62" s="18"/>
      <c r="G62" s="18"/>
      <c r="H62" s="18"/>
      <c r="I62" s="18"/>
      <c r="J62" s="398"/>
      <c r="K62" s="399"/>
      <c r="L62" s="396"/>
      <c r="M62" s="397"/>
      <c r="N62" s="397"/>
      <c r="O62" s="397"/>
      <c r="P62" s="279"/>
      <c r="Q62" s="279"/>
    </row>
    <row r="63" spans="1:17" ht="21" customHeight="1" x14ac:dyDescent="0.35">
      <c r="A63" s="35"/>
      <c r="B63" s="35"/>
      <c r="C63" s="18"/>
      <c r="D63" s="18"/>
      <c r="E63" s="18"/>
      <c r="F63" s="18"/>
      <c r="G63" s="18"/>
      <c r="H63" s="18"/>
      <c r="I63" s="18"/>
      <c r="J63" s="400"/>
      <c r="K63" s="496"/>
      <c r="L63" s="396"/>
      <c r="M63" s="397"/>
      <c r="N63" s="397"/>
      <c r="O63" s="397"/>
      <c r="P63" s="279"/>
      <c r="Q63" s="279"/>
    </row>
    <row r="64" spans="1:17" ht="23.25" x14ac:dyDescent="0.35">
      <c r="A64" s="35"/>
      <c r="B64" s="35"/>
      <c r="C64" s="18"/>
      <c r="D64" s="18"/>
      <c r="E64" s="18"/>
      <c r="F64" s="18"/>
      <c r="G64" s="18"/>
      <c r="H64" s="18"/>
      <c r="I64" s="18"/>
      <c r="J64" s="403"/>
      <c r="K64" s="438"/>
      <c r="L64" s="396"/>
      <c r="M64" s="397"/>
      <c r="N64" s="397"/>
      <c r="O64" s="397"/>
      <c r="P64" s="279"/>
      <c r="Q64" s="279"/>
    </row>
    <row r="65" spans="1:18" ht="23.25" x14ac:dyDescent="0.35">
      <c r="A65" s="35"/>
      <c r="B65" s="35"/>
      <c r="C65" s="18"/>
      <c r="D65" s="18"/>
      <c r="E65" s="18"/>
      <c r="F65" s="18"/>
      <c r="G65" s="18"/>
      <c r="H65" s="18"/>
      <c r="I65" s="18"/>
      <c r="J65" s="398"/>
      <c r="K65" s="399"/>
      <c r="L65" s="396"/>
      <c r="M65" s="397"/>
      <c r="N65" s="397"/>
      <c r="O65" s="397"/>
      <c r="P65" s="285"/>
      <c r="Q65" s="279"/>
    </row>
    <row r="66" spans="1:18" ht="23.25" customHeight="1" x14ac:dyDescent="0.35">
      <c r="A66" s="35"/>
      <c r="B66" s="35"/>
      <c r="C66" s="18"/>
      <c r="D66" s="18"/>
      <c r="E66" s="18"/>
      <c r="F66" s="18"/>
      <c r="G66" s="18"/>
      <c r="H66" s="18"/>
      <c r="I66" s="18"/>
      <c r="J66" s="18"/>
      <c r="K66" s="18"/>
      <c r="L66" s="67"/>
      <c r="M66" s="308"/>
      <c r="N66" s="309"/>
      <c r="O66" s="278"/>
      <c r="P66" s="279"/>
      <c r="Q66" s="285"/>
    </row>
    <row r="67" spans="1:18" ht="22.5" customHeight="1" x14ac:dyDescent="0.35">
      <c r="A67" s="35"/>
      <c r="B67" s="35"/>
      <c r="C67" s="18"/>
      <c r="D67" s="18"/>
      <c r="E67" s="18"/>
      <c r="F67" s="18"/>
      <c r="G67" s="18"/>
      <c r="H67" s="18"/>
      <c r="I67" s="18"/>
      <c r="J67" s="18"/>
      <c r="K67" s="18"/>
      <c r="L67" s="64"/>
      <c r="M67" s="328"/>
      <c r="N67" s="329"/>
      <c r="O67" s="278"/>
      <c r="P67" s="279"/>
      <c r="Q67" s="285"/>
    </row>
    <row r="68" spans="1:18" ht="23.25" x14ac:dyDescent="0.35">
      <c r="A68" s="35"/>
      <c r="B68" s="35"/>
      <c r="C68" s="18"/>
      <c r="D68" s="18"/>
      <c r="E68" s="18"/>
      <c r="F68" s="18"/>
      <c r="G68" s="18"/>
      <c r="H68" s="18"/>
      <c r="I68" s="18"/>
      <c r="J68" s="18"/>
      <c r="K68" s="18"/>
      <c r="L68" s="66"/>
      <c r="M68" s="280"/>
      <c r="N68" s="281"/>
      <c r="O68" s="278"/>
      <c r="P68" s="279"/>
      <c r="Q68" s="279"/>
    </row>
    <row r="69" spans="1:18" ht="23.25" x14ac:dyDescent="0.35">
      <c r="A69" s="35"/>
      <c r="B69" s="35"/>
      <c r="C69" s="18"/>
      <c r="D69" s="18"/>
      <c r="E69" s="18"/>
      <c r="F69" s="18"/>
      <c r="G69" s="18"/>
      <c r="H69" s="18"/>
      <c r="I69" s="18"/>
      <c r="J69" s="18"/>
      <c r="K69" s="18"/>
      <c r="L69" s="67"/>
      <c r="M69" s="280"/>
      <c r="N69" s="281"/>
      <c r="O69" s="278"/>
      <c r="P69" s="279"/>
      <c r="Q69" s="279"/>
    </row>
    <row r="70" spans="1:18" ht="23.25" x14ac:dyDescent="0.35">
      <c r="A70" s="35"/>
      <c r="B70" s="35"/>
      <c r="C70" s="18"/>
      <c r="D70" s="18"/>
      <c r="E70" s="18"/>
      <c r="F70" s="18"/>
      <c r="G70" s="18"/>
      <c r="H70" s="18"/>
      <c r="I70" s="18"/>
      <c r="J70" s="18"/>
      <c r="K70" s="18"/>
      <c r="L70" s="94"/>
      <c r="M70" s="306"/>
      <c r="N70" s="307"/>
      <c r="O70" s="284"/>
      <c r="P70" s="285"/>
      <c r="Q70" s="279"/>
    </row>
    <row r="71" spans="1:18" ht="23.25" x14ac:dyDescent="0.35">
      <c r="A71" s="35"/>
      <c r="B71" s="35"/>
      <c r="C71" s="18"/>
      <c r="D71" s="18"/>
      <c r="E71" s="18"/>
      <c r="F71" s="18"/>
      <c r="G71" s="18"/>
      <c r="H71" s="18"/>
      <c r="I71" s="18"/>
      <c r="J71" s="18"/>
      <c r="K71" s="18"/>
      <c r="L71" s="94"/>
      <c r="M71" s="306"/>
      <c r="N71" s="307"/>
      <c r="O71" s="284"/>
      <c r="P71" s="285"/>
      <c r="Q71" s="279"/>
    </row>
    <row r="72" spans="1:18" ht="23.25" x14ac:dyDescent="0.35">
      <c r="A72" s="35"/>
      <c r="B72" s="35"/>
      <c r="C72" s="18"/>
      <c r="D72" s="18"/>
      <c r="E72" s="18"/>
      <c r="F72" s="18"/>
      <c r="G72" s="18"/>
      <c r="H72" s="18"/>
      <c r="I72" s="18"/>
      <c r="J72" s="18"/>
      <c r="K72" s="18"/>
      <c r="L72" s="67"/>
      <c r="M72" s="308"/>
      <c r="N72" s="309"/>
      <c r="O72" s="278"/>
      <c r="P72" s="279"/>
      <c r="Q72" s="285"/>
    </row>
    <row r="73" spans="1:18" ht="23.25" x14ac:dyDescent="0.35">
      <c r="A73" s="35"/>
      <c r="B73" s="35"/>
      <c r="C73" s="18"/>
      <c r="D73" s="18"/>
      <c r="E73" s="18"/>
      <c r="F73" s="18"/>
      <c r="G73" s="18"/>
      <c r="H73" s="18"/>
      <c r="I73" s="18"/>
      <c r="J73" s="18"/>
      <c r="K73" s="18"/>
      <c r="L73" s="94"/>
      <c r="M73" s="286"/>
      <c r="N73" s="287"/>
      <c r="O73" s="284"/>
      <c r="P73" s="285"/>
      <c r="Q73" s="285"/>
    </row>
    <row r="74" spans="1:18" ht="23.25" x14ac:dyDescent="0.35">
      <c r="A74" s="35"/>
      <c r="B74" s="35"/>
      <c r="C74" s="18"/>
      <c r="D74" s="18"/>
      <c r="E74" s="18"/>
      <c r="F74" s="18"/>
      <c r="G74" s="18"/>
      <c r="H74" s="18"/>
      <c r="I74" s="18"/>
      <c r="J74" s="18"/>
      <c r="K74" s="18"/>
      <c r="L74" s="87"/>
      <c r="M74" s="306"/>
      <c r="N74" s="307"/>
      <c r="O74" s="284"/>
      <c r="P74" s="285"/>
      <c r="Q74" s="279"/>
      <c r="R74" s="285"/>
    </row>
    <row r="75" spans="1:18" ht="23.25" x14ac:dyDescent="0.35">
      <c r="A75" s="35"/>
      <c r="B75" s="35"/>
      <c r="C75" s="18"/>
      <c r="D75" s="18"/>
      <c r="E75" s="18"/>
      <c r="F75" s="18"/>
      <c r="G75" s="18"/>
      <c r="H75" s="18"/>
      <c r="I75" s="18"/>
      <c r="J75" s="18"/>
      <c r="K75" s="18"/>
      <c r="L75" s="330"/>
      <c r="M75" s="308"/>
      <c r="N75" s="309"/>
      <c r="O75" s="278"/>
      <c r="P75" s="279"/>
      <c r="Q75" s="279"/>
      <c r="R75" s="285"/>
    </row>
    <row r="76" spans="1:18" ht="23.25" x14ac:dyDescent="0.35">
      <c r="A76" s="35"/>
      <c r="B76" s="35"/>
      <c r="C76" s="18"/>
      <c r="D76" s="18"/>
      <c r="E76" s="18"/>
      <c r="F76" s="18"/>
      <c r="G76" s="18"/>
      <c r="H76" s="18"/>
      <c r="I76" s="18"/>
      <c r="J76" s="18"/>
      <c r="K76" s="18"/>
      <c r="L76" s="67"/>
      <c r="M76" s="328"/>
      <c r="N76" s="329"/>
      <c r="O76" s="278"/>
      <c r="P76" s="279"/>
      <c r="Q76" s="279"/>
      <c r="R76" s="279"/>
    </row>
    <row r="77" spans="1:18" ht="23.25" x14ac:dyDescent="0.35">
      <c r="A77" s="35"/>
      <c r="B77" s="35"/>
      <c r="C77" s="18"/>
      <c r="D77" s="18"/>
      <c r="E77" s="18"/>
      <c r="F77" s="18"/>
      <c r="G77" s="18"/>
      <c r="H77" s="18"/>
      <c r="I77" s="18"/>
      <c r="J77" s="18"/>
      <c r="K77" s="18"/>
      <c r="L77" s="67"/>
      <c r="M77" s="280"/>
      <c r="N77" s="281"/>
      <c r="O77" s="278"/>
      <c r="P77" s="279"/>
      <c r="Q77" s="279"/>
      <c r="R77" s="279"/>
    </row>
    <row r="78" spans="1:18" ht="23.25" x14ac:dyDescent="0.35">
      <c r="A78" s="35"/>
      <c r="B78" s="35"/>
      <c r="C78" s="18"/>
      <c r="D78" s="18"/>
      <c r="E78" s="18"/>
      <c r="F78" s="18"/>
      <c r="G78" s="18"/>
      <c r="H78" s="18"/>
      <c r="I78" s="18"/>
      <c r="J78" s="18"/>
      <c r="K78" s="18"/>
      <c r="L78" s="67"/>
      <c r="M78" s="280"/>
      <c r="N78" s="281"/>
      <c r="O78" s="278"/>
      <c r="P78" s="279"/>
      <c r="Q78" s="279"/>
      <c r="R78" s="279"/>
    </row>
    <row r="79" spans="1:18" ht="25.5" x14ac:dyDescent="0.35">
      <c r="A79" s="35"/>
      <c r="B79" s="35"/>
      <c r="C79" s="18"/>
      <c r="D79" s="18"/>
      <c r="E79" s="18"/>
      <c r="F79" s="18"/>
      <c r="G79" s="18"/>
      <c r="H79" s="18"/>
      <c r="I79" s="18"/>
      <c r="J79" s="18"/>
      <c r="K79" s="18"/>
      <c r="L79" s="67"/>
      <c r="M79" s="46"/>
      <c r="N79" s="67"/>
      <c r="O79" s="89"/>
      <c r="P79" s="84"/>
      <c r="Q79" s="84"/>
      <c r="R79" s="279"/>
    </row>
    <row r="80" spans="1:18" ht="25.5" x14ac:dyDescent="0.35">
      <c r="A80" s="35"/>
      <c r="B80" s="35"/>
      <c r="C80" s="18"/>
      <c r="D80" s="18"/>
      <c r="E80" s="18"/>
      <c r="F80" s="18"/>
      <c r="G80" s="18"/>
      <c r="H80" s="18"/>
      <c r="I80" s="18"/>
      <c r="J80" s="18"/>
      <c r="K80" s="92"/>
      <c r="L80" s="94"/>
      <c r="M80" s="46"/>
      <c r="N80" s="67"/>
      <c r="O80" s="89"/>
      <c r="P80" s="84"/>
      <c r="Q80" s="84"/>
      <c r="R80" s="279"/>
    </row>
    <row r="81" spans="1:18" ht="26.25" x14ac:dyDescent="0.4">
      <c r="A81" s="35"/>
      <c r="B81" s="35"/>
      <c r="C81" s="18"/>
      <c r="D81" s="18"/>
      <c r="E81" s="18"/>
      <c r="F81" s="18"/>
      <c r="G81" s="18"/>
      <c r="H81" s="18"/>
      <c r="I81" s="18"/>
      <c r="J81" s="18"/>
      <c r="K81" s="92"/>
      <c r="L81" s="87"/>
      <c r="M81" s="93"/>
      <c r="N81" s="87"/>
      <c r="O81" s="86"/>
      <c r="P81" s="82"/>
      <c r="Q81" s="82"/>
      <c r="R81" s="279"/>
    </row>
    <row r="82" spans="1:18" ht="26.25" x14ac:dyDescent="0.4">
      <c r="A82" s="35"/>
      <c r="B82" s="35"/>
      <c r="C82" s="18"/>
      <c r="D82" s="18"/>
      <c r="E82" s="18"/>
      <c r="F82" s="18"/>
      <c r="G82" s="18"/>
      <c r="H82" s="18"/>
      <c r="I82" s="18"/>
      <c r="J82" s="18"/>
      <c r="K82" s="68"/>
      <c r="L82" s="73"/>
      <c r="M82" s="46"/>
      <c r="N82" s="66"/>
      <c r="O82" s="91"/>
      <c r="P82" s="263"/>
      <c r="Q82" s="82"/>
      <c r="R82" s="279"/>
    </row>
    <row r="83" spans="1:18" ht="25.5" x14ac:dyDescent="0.35">
      <c r="A83" s="35"/>
      <c r="B83" s="35"/>
      <c r="C83" s="18"/>
      <c r="D83" s="18"/>
      <c r="E83" s="18"/>
      <c r="F83" s="18"/>
      <c r="G83" s="18"/>
      <c r="H83" s="18"/>
      <c r="I83" s="18"/>
      <c r="J83" s="18"/>
      <c r="K83" s="68"/>
      <c r="L83" s="74"/>
      <c r="M83" s="46"/>
      <c r="N83" s="67"/>
      <c r="O83" s="89"/>
      <c r="P83" s="84"/>
      <c r="Q83" s="84"/>
      <c r="R83" s="285"/>
    </row>
    <row r="84" spans="1:18" ht="26.25" x14ac:dyDescent="0.4">
      <c r="A84" s="35"/>
      <c r="B84" s="35"/>
      <c r="D84" s="3"/>
      <c r="E84" s="3"/>
      <c r="F84" s="3"/>
      <c r="G84" s="3"/>
      <c r="H84" s="3"/>
      <c r="I84" s="3"/>
      <c r="J84" s="3"/>
      <c r="K84" s="68"/>
      <c r="L84" s="72"/>
      <c r="M84" s="69"/>
      <c r="N84" s="64"/>
      <c r="O84" s="91"/>
      <c r="P84" s="263"/>
      <c r="Q84" s="82"/>
      <c r="R84" s="285"/>
    </row>
    <row r="85" spans="1:18" ht="26.25" x14ac:dyDescent="0.4">
      <c r="A85" s="35"/>
      <c r="B85" s="35"/>
      <c r="D85" s="3"/>
      <c r="E85" s="3"/>
      <c r="F85" s="3"/>
      <c r="G85" s="3"/>
      <c r="H85" s="3"/>
      <c r="I85" s="3"/>
      <c r="J85" s="3"/>
      <c r="K85" s="11"/>
      <c r="L85" s="11"/>
      <c r="M85" s="3"/>
      <c r="N85" s="3"/>
      <c r="O85" s="3"/>
      <c r="P85" s="11"/>
      <c r="Q85" s="82"/>
      <c r="R85" s="279"/>
    </row>
    <row r="86" spans="1:18" ht="25.5" x14ac:dyDescent="0.35">
      <c r="A86" s="35"/>
      <c r="B86" s="35"/>
      <c r="D86" s="3"/>
      <c r="E86" s="3"/>
      <c r="F86" s="3"/>
      <c r="G86" s="3"/>
      <c r="H86" s="3"/>
      <c r="I86" s="3"/>
      <c r="J86" s="3"/>
      <c r="K86" s="11"/>
      <c r="L86" s="11"/>
      <c r="R86" s="279"/>
    </row>
    <row r="87" spans="1:18" ht="25.5" x14ac:dyDescent="0.35">
      <c r="A87" s="35"/>
      <c r="B87" s="35"/>
      <c r="D87" s="3"/>
      <c r="E87" s="3"/>
      <c r="F87" s="3"/>
      <c r="G87" s="3"/>
      <c r="H87" s="3"/>
      <c r="I87" s="3"/>
      <c r="J87" s="3"/>
      <c r="K87" s="11"/>
      <c r="L87" s="11"/>
      <c r="R87" s="279"/>
    </row>
    <row r="88" spans="1:18" ht="25.5" x14ac:dyDescent="0.35">
      <c r="A88" s="35"/>
      <c r="B88" s="35"/>
      <c r="D88" s="3"/>
      <c r="E88" s="3"/>
      <c r="F88" s="3"/>
      <c r="G88" s="3"/>
      <c r="H88" s="3"/>
      <c r="I88" s="3"/>
      <c r="J88" s="3"/>
      <c r="K88" s="11"/>
      <c r="L88" s="11"/>
      <c r="R88" s="279"/>
    </row>
    <row r="89" spans="1:18" ht="25.5" x14ac:dyDescent="0.35">
      <c r="A89" s="35"/>
      <c r="B89" s="35"/>
      <c r="C89" s="11"/>
      <c r="D89" s="11"/>
      <c r="E89" s="344"/>
      <c r="F89" s="11"/>
      <c r="G89" s="11"/>
      <c r="H89" s="11"/>
      <c r="I89" s="11"/>
      <c r="J89" s="11"/>
      <c r="K89" s="11"/>
      <c r="L89" s="11"/>
      <c r="M89" s="11"/>
      <c r="N89" s="11"/>
      <c r="O89" s="11"/>
      <c r="P89" s="11"/>
      <c r="R89" s="285"/>
    </row>
    <row r="90" spans="1:18" ht="25.5" x14ac:dyDescent="0.35">
      <c r="A90" s="35"/>
      <c r="B90" s="35"/>
      <c r="C90" s="11"/>
      <c r="D90" s="11"/>
      <c r="E90" s="11"/>
      <c r="F90" s="11"/>
      <c r="G90" s="11"/>
      <c r="H90" s="11"/>
      <c r="I90" s="11"/>
      <c r="J90" s="11"/>
      <c r="K90" s="11"/>
      <c r="L90" s="11"/>
      <c r="M90" s="11"/>
      <c r="N90" s="11"/>
      <c r="O90" s="11"/>
      <c r="P90" s="11"/>
      <c r="R90" s="285"/>
    </row>
    <row r="91" spans="1:18" ht="25.5" x14ac:dyDescent="0.35">
      <c r="A91" s="35"/>
      <c r="B91" s="35"/>
      <c r="C91" s="292"/>
      <c r="D91" s="292"/>
      <c r="E91" s="11"/>
      <c r="F91" s="344"/>
      <c r="G91" s="344"/>
      <c r="H91" s="344"/>
      <c r="I91" s="344"/>
      <c r="J91" s="344"/>
      <c r="K91" s="344"/>
      <c r="L91" s="344"/>
      <c r="M91" s="11"/>
      <c r="N91" s="11"/>
      <c r="O91" s="11"/>
      <c r="P91" s="11"/>
      <c r="R91" s="279"/>
    </row>
    <row r="92" spans="1:18" ht="25.5" x14ac:dyDescent="0.35">
      <c r="A92" s="35"/>
      <c r="B92" s="35"/>
      <c r="C92" s="292"/>
      <c r="D92" s="292"/>
      <c r="E92" s="11"/>
      <c r="F92" s="344"/>
      <c r="G92" s="344"/>
      <c r="H92" s="344"/>
      <c r="I92" s="344"/>
      <c r="J92" s="344"/>
      <c r="K92" s="344"/>
      <c r="L92" s="344"/>
      <c r="M92" s="11"/>
      <c r="N92" s="11"/>
      <c r="O92" s="11"/>
      <c r="P92" s="11"/>
      <c r="R92" s="285"/>
    </row>
    <row r="93" spans="1:18" ht="25.5" x14ac:dyDescent="0.35">
      <c r="A93" s="35"/>
      <c r="B93" s="35"/>
      <c r="C93" s="292"/>
      <c r="D93" s="292"/>
      <c r="E93" s="11"/>
      <c r="F93" s="344"/>
      <c r="G93" s="344"/>
      <c r="H93" s="344"/>
      <c r="I93" s="344"/>
      <c r="J93" s="344"/>
      <c r="K93" s="344"/>
      <c r="L93" s="344"/>
      <c r="M93" s="11"/>
      <c r="N93" s="11"/>
      <c r="O93" s="11"/>
      <c r="P93" s="11"/>
      <c r="R93" s="285"/>
    </row>
    <row r="94" spans="1:18" ht="25.5" x14ac:dyDescent="0.35">
      <c r="A94" s="35"/>
      <c r="B94" s="35"/>
      <c r="C94" s="292"/>
      <c r="D94" s="292"/>
      <c r="E94" s="11"/>
      <c r="F94" s="344"/>
      <c r="G94" s="344"/>
      <c r="H94" s="344"/>
      <c r="I94" s="344"/>
      <c r="J94" s="344"/>
      <c r="K94" s="344"/>
      <c r="L94" s="344"/>
      <c r="M94" s="11"/>
      <c r="N94" s="11"/>
      <c r="O94" s="11"/>
      <c r="P94" s="11"/>
      <c r="R94" s="279"/>
    </row>
    <row r="95" spans="1:18" ht="25.5" x14ac:dyDescent="0.35">
      <c r="A95" s="35"/>
      <c r="B95" s="35"/>
      <c r="C95" s="292"/>
      <c r="D95" s="292"/>
      <c r="E95" s="11"/>
      <c r="F95" s="11"/>
      <c r="G95" s="11"/>
      <c r="H95" s="11"/>
      <c r="I95" s="11"/>
      <c r="J95" s="11"/>
      <c r="K95" s="11"/>
      <c r="L95" s="11"/>
      <c r="M95" s="11"/>
      <c r="N95" s="11"/>
      <c r="O95" s="11"/>
      <c r="P95" s="11"/>
      <c r="R95" s="279"/>
    </row>
    <row r="96" spans="1:18" ht="25.5" x14ac:dyDescent="0.3">
      <c r="A96" s="35"/>
      <c r="B96" s="35"/>
      <c r="C96" s="292"/>
      <c r="D96" s="292"/>
      <c r="E96" s="11"/>
      <c r="F96" s="11"/>
      <c r="G96" s="11"/>
      <c r="H96" s="11"/>
      <c r="I96" s="11"/>
      <c r="J96" s="11"/>
      <c r="K96" s="11"/>
      <c r="L96" s="11"/>
      <c r="M96" s="11"/>
      <c r="N96" s="11"/>
      <c r="O96" s="11"/>
      <c r="P96" s="11"/>
      <c r="R96" s="11"/>
    </row>
    <row r="97" spans="1:18" ht="25.5" x14ac:dyDescent="0.3">
      <c r="A97" s="35"/>
      <c r="B97" s="35"/>
      <c r="C97" s="11"/>
      <c r="D97" s="11"/>
      <c r="E97" s="11"/>
      <c r="F97" s="11"/>
      <c r="G97" s="11"/>
      <c r="H97" s="11"/>
      <c r="I97" s="11"/>
      <c r="J97" s="11"/>
      <c r="K97" s="11"/>
      <c r="L97" s="11"/>
      <c r="M97" s="11"/>
      <c r="N97" s="11"/>
      <c r="O97" s="11"/>
      <c r="P97" s="11"/>
      <c r="R97" s="11"/>
    </row>
    <row r="98" spans="1:18" ht="25.5" x14ac:dyDescent="0.3">
      <c r="A98" s="35"/>
      <c r="B98" s="35"/>
      <c r="C98" s="11"/>
      <c r="D98" s="11"/>
      <c r="E98" s="11"/>
      <c r="F98" s="11"/>
      <c r="G98" s="11"/>
      <c r="H98" s="11"/>
      <c r="I98" s="11"/>
      <c r="J98" s="11"/>
      <c r="K98" s="11"/>
      <c r="L98" s="11"/>
      <c r="M98" s="11"/>
      <c r="N98" s="11"/>
      <c r="O98" s="11"/>
      <c r="P98" s="11"/>
      <c r="R98" s="11"/>
    </row>
    <row r="99" spans="1:18" ht="25.5" x14ac:dyDescent="0.3">
      <c r="A99" s="35"/>
      <c r="B99" s="35"/>
      <c r="C99" s="11"/>
      <c r="D99" s="11"/>
      <c r="E99" s="11"/>
      <c r="F99" s="11"/>
      <c r="G99" s="11"/>
      <c r="H99" s="11"/>
      <c r="I99" s="11"/>
      <c r="J99" s="11"/>
      <c r="K99" s="11"/>
      <c r="L99" s="11"/>
      <c r="M99" s="11"/>
      <c r="N99" s="11"/>
      <c r="O99" s="11"/>
      <c r="P99" s="11"/>
      <c r="R99" s="11"/>
    </row>
    <row r="100" spans="1:18" ht="25.5" x14ac:dyDescent="0.3">
      <c r="A100" s="35"/>
      <c r="B100" s="35"/>
      <c r="C100" s="11"/>
      <c r="D100" s="11"/>
      <c r="E100" s="11"/>
      <c r="F100" s="11"/>
      <c r="G100" s="11"/>
      <c r="H100" s="11"/>
      <c r="I100" s="11"/>
      <c r="J100" s="11"/>
      <c r="K100" s="11"/>
      <c r="L100" s="11"/>
      <c r="M100" s="11"/>
      <c r="N100" s="11"/>
      <c r="O100" s="11"/>
      <c r="P100" s="11"/>
      <c r="R100" s="11"/>
    </row>
    <row r="101" spans="1:18" ht="25.5" x14ac:dyDescent="0.3">
      <c r="A101" s="35"/>
      <c r="B101" s="35"/>
      <c r="C101" s="11"/>
      <c r="D101" s="11"/>
      <c r="E101" s="11"/>
      <c r="F101" s="11"/>
      <c r="G101" s="11"/>
      <c r="H101" s="11"/>
      <c r="I101" s="11"/>
      <c r="J101" s="11"/>
      <c r="K101" s="11"/>
      <c r="L101" s="11"/>
      <c r="M101" s="11"/>
      <c r="N101" s="11"/>
      <c r="O101" s="11"/>
      <c r="P101" s="11"/>
      <c r="R101" s="11"/>
    </row>
    <row r="102" spans="1:18" ht="25.5" x14ac:dyDescent="0.3">
      <c r="A102" s="35"/>
      <c r="B102" s="35"/>
      <c r="C102" s="11"/>
      <c r="D102" s="11"/>
      <c r="E102" s="11"/>
      <c r="F102" s="344"/>
      <c r="G102" s="344"/>
      <c r="H102" s="344"/>
      <c r="I102" s="344"/>
      <c r="J102" s="344"/>
      <c r="K102" s="344"/>
      <c r="L102" s="344"/>
      <c r="M102" s="11"/>
      <c r="N102" s="11"/>
      <c r="O102" s="11"/>
      <c r="P102" s="11"/>
      <c r="R102" s="11"/>
    </row>
    <row r="103" spans="1:18" ht="25.5" x14ac:dyDescent="0.3">
      <c r="A103" s="35"/>
      <c r="B103" s="35"/>
      <c r="C103" s="11"/>
      <c r="D103" s="11"/>
      <c r="E103" s="11"/>
      <c r="F103" s="344"/>
      <c r="G103" s="344"/>
      <c r="H103" s="344"/>
      <c r="I103" s="344"/>
      <c r="J103" s="344"/>
      <c r="K103" s="344"/>
      <c r="L103" s="344"/>
      <c r="M103" s="11"/>
      <c r="N103" s="11"/>
      <c r="O103" s="11"/>
      <c r="P103" s="11"/>
    </row>
    <row r="104" spans="1:18" ht="25.5" x14ac:dyDescent="0.3">
      <c r="A104" s="35"/>
      <c r="B104" s="35"/>
      <c r="C104" s="11"/>
      <c r="D104" s="292"/>
      <c r="E104" s="11"/>
      <c r="F104" s="11"/>
      <c r="G104" s="11"/>
      <c r="H104" s="11"/>
      <c r="I104" s="11"/>
      <c r="J104" s="11"/>
      <c r="K104" s="11"/>
      <c r="L104" s="11"/>
      <c r="M104" s="11"/>
      <c r="N104" s="11"/>
      <c r="O104" s="11"/>
      <c r="P104" s="11"/>
    </row>
    <row r="105" spans="1:18" ht="25.5" x14ac:dyDescent="0.3">
      <c r="A105" s="35"/>
      <c r="B105" s="35"/>
      <c r="C105" s="11"/>
      <c r="D105" s="292"/>
      <c r="E105" s="11"/>
      <c r="F105" s="292"/>
      <c r="G105" s="292"/>
      <c r="H105" s="292"/>
      <c r="I105" s="292"/>
      <c r="J105" s="292"/>
      <c r="K105" s="292"/>
      <c r="L105" s="292"/>
      <c r="M105" s="11"/>
      <c r="N105" s="11"/>
      <c r="O105" s="11"/>
      <c r="P105" s="11"/>
    </row>
    <row r="106" spans="1:18" ht="25.5" x14ac:dyDescent="0.3">
      <c r="A106" s="35"/>
      <c r="B106" s="35"/>
      <c r="C106" s="154"/>
      <c r="D106" s="154"/>
      <c r="E106" s="11"/>
      <c r="F106" s="292"/>
      <c r="G106" s="292"/>
      <c r="H106" s="292"/>
      <c r="I106" s="292"/>
      <c r="J106" s="292"/>
      <c r="K106" s="292"/>
      <c r="L106" s="292"/>
      <c r="M106" s="11"/>
      <c r="N106" s="11"/>
      <c r="O106" s="11"/>
      <c r="P106" s="11"/>
    </row>
    <row r="107" spans="1:18" ht="25.5" x14ac:dyDescent="0.3">
      <c r="A107" s="35"/>
      <c r="B107" s="35"/>
      <c r="C107" s="154"/>
      <c r="D107" s="154"/>
      <c r="E107" s="154"/>
      <c r="F107" s="154"/>
      <c r="G107" s="154"/>
      <c r="H107" s="154"/>
      <c r="I107" s="11"/>
      <c r="J107" s="11"/>
      <c r="K107" s="11"/>
      <c r="L107" s="11"/>
      <c r="M107" s="11"/>
      <c r="N107" s="11"/>
      <c r="O107" s="11"/>
      <c r="P107" s="11"/>
    </row>
    <row r="108" spans="1:18" ht="25.5" x14ac:dyDescent="0.3">
      <c r="A108" s="35"/>
      <c r="B108" s="35"/>
      <c r="C108" s="154"/>
      <c r="D108" s="154"/>
      <c r="E108" s="154"/>
      <c r="F108" s="154"/>
      <c r="G108" s="154"/>
      <c r="H108" s="154"/>
      <c r="I108" s="11"/>
      <c r="J108" s="11"/>
      <c r="K108" s="11"/>
      <c r="L108" s="11"/>
      <c r="M108" s="11"/>
      <c r="N108" s="11"/>
      <c r="O108" s="11"/>
      <c r="P108" s="11"/>
    </row>
    <row r="109" spans="1:18" ht="25.5" x14ac:dyDescent="0.3">
      <c r="A109" s="35"/>
      <c r="B109" s="35"/>
      <c r="C109" s="154"/>
      <c r="D109" s="154"/>
      <c r="E109" s="154"/>
      <c r="F109" s="154"/>
      <c r="G109" s="154"/>
      <c r="H109" s="154"/>
      <c r="I109" s="11"/>
      <c r="J109" s="11"/>
      <c r="K109" s="11"/>
      <c r="L109" s="11"/>
      <c r="M109" s="11"/>
      <c r="N109" s="11"/>
      <c r="O109" s="11"/>
      <c r="P109" s="11"/>
    </row>
    <row r="110" spans="1:18" ht="25.5" x14ac:dyDescent="0.3">
      <c r="A110" s="35"/>
      <c r="B110" s="35"/>
      <c r="C110" s="154"/>
      <c r="D110" s="154"/>
      <c r="E110" s="154"/>
      <c r="F110" s="154"/>
      <c r="G110" s="154"/>
      <c r="H110" s="154"/>
      <c r="I110" s="11"/>
      <c r="J110" s="11"/>
      <c r="K110" s="11"/>
      <c r="L110" s="11"/>
      <c r="M110" s="11"/>
      <c r="N110" s="11"/>
      <c r="O110" s="11"/>
      <c r="P110" s="11"/>
    </row>
    <row r="111" spans="1:18" ht="25.5" x14ac:dyDescent="0.3">
      <c r="A111" s="35"/>
      <c r="B111" s="35"/>
      <c r="C111" s="154"/>
      <c r="D111" s="154"/>
      <c r="E111" s="154"/>
      <c r="F111" s="154"/>
      <c r="G111" s="154"/>
      <c r="H111" s="154"/>
      <c r="I111" s="11"/>
      <c r="J111" s="11"/>
      <c r="K111" s="11"/>
      <c r="L111" s="11"/>
      <c r="M111" s="11"/>
      <c r="N111" s="11"/>
      <c r="O111" s="11"/>
      <c r="P111" s="11"/>
      <c r="R111" s="11"/>
    </row>
    <row r="112" spans="1:18" ht="25.5" x14ac:dyDescent="0.3">
      <c r="A112" s="35"/>
      <c r="B112" s="35"/>
      <c r="C112" s="154"/>
      <c r="D112" s="154"/>
      <c r="E112" s="154"/>
      <c r="F112" s="154"/>
      <c r="G112" s="154"/>
      <c r="H112" s="154"/>
      <c r="I112" s="11"/>
      <c r="J112" s="11"/>
      <c r="K112" s="11"/>
      <c r="L112" s="11"/>
      <c r="M112" s="11"/>
      <c r="N112" s="11"/>
      <c r="O112" s="11"/>
      <c r="P112" s="11"/>
    </row>
    <row r="113" spans="1:18" ht="30.75" x14ac:dyDescent="0.3">
      <c r="A113" s="35"/>
      <c r="B113" s="35"/>
      <c r="C113" s="264"/>
      <c r="D113" s="265"/>
      <c r="E113" s="265"/>
      <c r="F113" s="265"/>
      <c r="G113" s="265"/>
      <c r="H113" s="265"/>
      <c r="I113" s="5"/>
      <c r="J113" s="5"/>
      <c r="K113" s="5"/>
      <c r="L113" s="5"/>
      <c r="M113" s="5"/>
      <c r="N113" s="5"/>
      <c r="O113" s="5"/>
      <c r="P113" s="5"/>
      <c r="Q113" s="5"/>
    </row>
    <row r="114" spans="1:18" ht="23.25" x14ac:dyDescent="0.35">
      <c r="A114" s="35"/>
      <c r="B114" s="35"/>
      <c r="C114" s="266"/>
      <c r="D114" s="266"/>
      <c r="E114" s="266"/>
      <c r="F114" s="266"/>
      <c r="G114" s="18"/>
      <c r="H114" s="18"/>
      <c r="I114" s="18"/>
    </row>
    <row r="115" spans="1:18" ht="25.5" x14ac:dyDescent="0.3">
      <c r="A115" s="35"/>
      <c r="B115" s="35"/>
      <c r="C115" s="154"/>
      <c r="D115" s="154"/>
      <c r="E115" s="154"/>
      <c r="F115" s="154"/>
      <c r="G115" s="11"/>
      <c r="H115" s="11"/>
      <c r="I115" s="11"/>
      <c r="J115" s="11"/>
      <c r="K115" s="11"/>
      <c r="L115" s="11"/>
      <c r="M115" s="11"/>
      <c r="N115" s="11"/>
      <c r="O115" s="11"/>
      <c r="P115" s="11"/>
    </row>
    <row r="116" spans="1:18" ht="25.5" x14ac:dyDescent="0.3">
      <c r="A116" s="35"/>
      <c r="B116" s="35"/>
      <c r="C116" s="11"/>
      <c r="D116" s="11"/>
      <c r="E116" s="11"/>
      <c r="F116" s="11"/>
      <c r="G116" s="11"/>
      <c r="H116" s="11"/>
      <c r="I116" s="11"/>
      <c r="J116" s="11"/>
      <c r="K116" s="11"/>
      <c r="L116" s="11"/>
      <c r="M116" s="11"/>
      <c r="N116" s="11"/>
      <c r="O116" s="11"/>
      <c r="P116" s="11"/>
    </row>
    <row r="117" spans="1:18" ht="25.5" x14ac:dyDescent="0.3">
      <c r="A117" s="35"/>
      <c r="B117" s="35"/>
      <c r="C117" s="11"/>
      <c r="D117" s="11"/>
      <c r="E117" s="11"/>
      <c r="F117" s="11"/>
      <c r="G117" s="11"/>
      <c r="H117" s="11"/>
      <c r="I117" s="11"/>
      <c r="J117" s="11"/>
      <c r="K117" s="11"/>
      <c r="L117" s="11"/>
      <c r="M117" s="11"/>
      <c r="N117" s="11"/>
      <c r="O117" s="11"/>
      <c r="P117" s="11"/>
      <c r="R117" s="37"/>
    </row>
    <row r="118" spans="1:18" ht="25.5" x14ac:dyDescent="0.3">
      <c r="A118" s="35"/>
      <c r="B118" s="35"/>
      <c r="C118" s="11"/>
      <c r="D118" s="11"/>
      <c r="E118" s="11"/>
      <c r="F118" s="11"/>
      <c r="G118" s="11"/>
      <c r="H118" s="11"/>
      <c r="I118" s="11"/>
      <c r="J118" s="11"/>
      <c r="K118" s="11"/>
      <c r="L118" s="11"/>
      <c r="M118" s="11"/>
      <c r="N118" s="11"/>
      <c r="O118" s="11"/>
      <c r="P118" s="11"/>
    </row>
    <row r="119" spans="1:18" ht="25.5" x14ac:dyDescent="0.3">
      <c r="A119" s="35"/>
      <c r="B119" s="35"/>
      <c r="C119" s="11"/>
      <c r="D119" s="11"/>
      <c r="E119" s="11"/>
      <c r="F119" s="11"/>
      <c r="G119" s="11"/>
      <c r="H119" s="11"/>
      <c r="I119" s="11"/>
      <c r="J119" s="11"/>
      <c r="K119" s="11"/>
      <c r="L119" s="11"/>
      <c r="M119" s="11"/>
      <c r="N119" s="11"/>
      <c r="O119" s="11"/>
      <c r="P119" s="11"/>
    </row>
    <row r="120" spans="1:18" ht="20.25" x14ac:dyDescent="0.3">
      <c r="A120" s="35"/>
      <c r="B120" s="35"/>
    </row>
    <row r="121" spans="1:18" ht="20.25" x14ac:dyDescent="0.3">
      <c r="A121" s="35"/>
      <c r="B121" s="35"/>
    </row>
    <row r="122" spans="1:18" ht="20.25" x14ac:dyDescent="0.3">
      <c r="A122" s="35"/>
      <c r="B122" s="35"/>
    </row>
    <row r="123" spans="1:18" ht="20.25" x14ac:dyDescent="0.3">
      <c r="A123" s="35"/>
      <c r="B123" s="35"/>
    </row>
    <row r="124" spans="1:18" ht="20.25" x14ac:dyDescent="0.3">
      <c r="A124" s="35"/>
      <c r="B124" s="35"/>
    </row>
    <row r="125" spans="1:18" ht="20.25" x14ac:dyDescent="0.3">
      <c r="A125" s="35"/>
      <c r="B125" s="35"/>
    </row>
    <row r="126" spans="1:18" ht="20.25" x14ac:dyDescent="0.3">
      <c r="A126" s="35"/>
      <c r="B126" s="35"/>
    </row>
    <row r="127" spans="1:18" ht="20.25" x14ac:dyDescent="0.3">
      <c r="A127" s="35"/>
      <c r="B127" s="35"/>
    </row>
    <row r="128" spans="1:18" ht="20.25" x14ac:dyDescent="0.3">
      <c r="A128" s="35"/>
      <c r="B128" s="35"/>
    </row>
    <row r="129" spans="1:18" ht="20.25" x14ac:dyDescent="0.3">
      <c r="A129" s="35"/>
      <c r="B129" s="35"/>
      <c r="R129" s="59"/>
    </row>
    <row r="130" spans="1:18" ht="20.25" x14ac:dyDescent="0.3">
      <c r="A130" s="35"/>
      <c r="B130" s="35"/>
    </row>
    <row r="131" spans="1:18" ht="20.25" x14ac:dyDescent="0.3">
      <c r="A131" s="35"/>
      <c r="B131" s="35"/>
    </row>
    <row r="132" spans="1:18" ht="20.25" x14ac:dyDescent="0.3">
      <c r="A132" s="35"/>
      <c r="B132" s="35"/>
    </row>
    <row r="133" spans="1:18" ht="20.25" x14ac:dyDescent="0.3">
      <c r="A133" s="35"/>
      <c r="B133" s="35"/>
    </row>
    <row r="134" spans="1:18" ht="20.25" x14ac:dyDescent="0.3">
      <c r="A134" s="35"/>
      <c r="B134" s="35"/>
    </row>
    <row r="135" spans="1:18" ht="20.25" x14ac:dyDescent="0.3">
      <c r="A135" s="35"/>
      <c r="B135" s="35"/>
    </row>
    <row r="136" spans="1:18" ht="20.25" x14ac:dyDescent="0.3">
      <c r="A136" s="35"/>
      <c r="B136" s="35"/>
    </row>
    <row r="137" spans="1:18" ht="20.25" x14ac:dyDescent="0.3">
      <c r="A137" s="35"/>
      <c r="B137" s="35"/>
    </row>
    <row r="138" spans="1:18" ht="20.25" x14ac:dyDescent="0.3">
      <c r="A138" s="35"/>
      <c r="B138" s="35"/>
    </row>
    <row r="139" spans="1:18" ht="20.25" x14ac:dyDescent="0.3">
      <c r="A139" s="35"/>
      <c r="B139" s="35"/>
    </row>
    <row r="140" spans="1:18" ht="20.25" x14ac:dyDescent="0.3">
      <c r="A140" s="35"/>
      <c r="B140" s="35"/>
    </row>
    <row r="141" spans="1:18" ht="20.25" x14ac:dyDescent="0.3">
      <c r="A141" s="35"/>
      <c r="B141" s="35"/>
    </row>
    <row r="142" spans="1:18" ht="20.25" x14ac:dyDescent="0.3">
      <c r="A142" s="35"/>
      <c r="B142" s="35"/>
    </row>
    <row r="143" spans="1:18" ht="20.25" x14ac:dyDescent="0.3">
      <c r="A143" s="35"/>
      <c r="B143" s="35"/>
    </row>
    <row r="144" spans="1:18" ht="20.25" x14ac:dyDescent="0.3">
      <c r="A144" s="35"/>
      <c r="B144" s="35"/>
    </row>
    <row r="145" spans="1:2" ht="20.25" x14ac:dyDescent="0.3">
      <c r="A145" s="35"/>
      <c r="B145" s="35"/>
    </row>
    <row r="146" spans="1:2" ht="20.25" x14ac:dyDescent="0.3">
      <c r="A146" s="35"/>
      <c r="B146" s="35"/>
    </row>
    <row r="147" spans="1:2" ht="20.25" x14ac:dyDescent="0.3">
      <c r="A147" s="35"/>
      <c r="B147" s="35"/>
    </row>
    <row r="148" spans="1:2" ht="20.25" x14ac:dyDescent="0.3">
      <c r="A148" s="35"/>
      <c r="B148" s="35"/>
    </row>
    <row r="149" spans="1:2" ht="20.25" x14ac:dyDescent="0.3">
      <c r="A149" s="35"/>
      <c r="B149" s="35"/>
    </row>
    <row r="150" spans="1:2" ht="20.25" x14ac:dyDescent="0.3">
      <c r="A150" s="35"/>
      <c r="B150" s="35"/>
    </row>
    <row r="151" spans="1:2" ht="20.25" x14ac:dyDescent="0.3">
      <c r="A151" s="35"/>
      <c r="B151" s="35"/>
    </row>
    <row r="152" spans="1:2" ht="20.25" x14ac:dyDescent="0.3">
      <c r="A152" s="35"/>
      <c r="B152" s="35"/>
    </row>
    <row r="153" spans="1:2" ht="20.25" x14ac:dyDescent="0.3">
      <c r="A153" s="35"/>
      <c r="B153" s="35"/>
    </row>
    <row r="154" spans="1:2" ht="20.25" x14ac:dyDescent="0.3">
      <c r="A154" s="35"/>
      <c r="B154" s="35"/>
    </row>
    <row r="155" spans="1:2" ht="20.25" x14ac:dyDescent="0.3">
      <c r="A155" s="35"/>
      <c r="B155" s="35"/>
    </row>
    <row r="156" spans="1:2" ht="20.25" x14ac:dyDescent="0.3">
      <c r="A156" s="35"/>
      <c r="B156" s="35"/>
    </row>
    <row r="157" spans="1:2" ht="20.25" x14ac:dyDescent="0.3">
      <c r="A157" s="35"/>
      <c r="B157" s="35"/>
    </row>
    <row r="158" spans="1:2" ht="20.25" x14ac:dyDescent="0.3">
      <c r="A158" s="35"/>
      <c r="B158" s="35"/>
    </row>
    <row r="159" spans="1:2" ht="20.25" x14ac:dyDescent="0.3">
      <c r="A159" s="35"/>
      <c r="B159" s="35"/>
    </row>
    <row r="160" spans="1:2" ht="20.25" x14ac:dyDescent="0.3">
      <c r="A160" s="35"/>
      <c r="B160" s="35"/>
    </row>
    <row r="161" spans="1:2" ht="20.25" x14ac:dyDescent="0.3">
      <c r="A161" s="35"/>
      <c r="B161" s="35"/>
    </row>
    <row r="162" spans="1:2" ht="20.25" x14ac:dyDescent="0.2">
      <c r="A162" s="37"/>
      <c r="B162" s="37"/>
    </row>
    <row r="163" spans="1:2" ht="20.25" x14ac:dyDescent="0.2">
      <c r="A163" s="37"/>
      <c r="B163" s="37"/>
    </row>
    <row r="164" spans="1:2" ht="23.25" x14ac:dyDescent="0.35">
      <c r="A164" s="18"/>
      <c r="B164" s="18"/>
    </row>
    <row r="165" spans="1:2" ht="23.25" x14ac:dyDescent="0.35">
      <c r="A165" s="18"/>
      <c r="B165" s="18"/>
    </row>
    <row r="166" spans="1:2" ht="23.25" x14ac:dyDescent="0.35">
      <c r="A166" s="18"/>
      <c r="B166" s="18"/>
    </row>
    <row r="167" spans="1:2" ht="23.25" x14ac:dyDescent="0.35">
      <c r="A167" s="18"/>
      <c r="B167" s="18"/>
    </row>
    <row r="168" spans="1:2" ht="23.25" x14ac:dyDescent="0.35">
      <c r="A168" s="18"/>
      <c r="B168" s="18"/>
    </row>
    <row r="169" spans="1:2" ht="23.25" x14ac:dyDescent="0.35">
      <c r="A169" s="18"/>
      <c r="B169" s="18"/>
    </row>
    <row r="170" spans="1:2" ht="23.25" x14ac:dyDescent="0.35">
      <c r="A170" s="18"/>
      <c r="B170" s="18"/>
    </row>
    <row r="171" spans="1:2" ht="23.25" x14ac:dyDescent="0.35">
      <c r="A171" s="18"/>
      <c r="B171" s="18"/>
    </row>
    <row r="172" spans="1:2" ht="23.25" x14ac:dyDescent="0.35">
      <c r="A172" s="18"/>
      <c r="B172" s="18"/>
    </row>
    <row r="173" spans="1:2" ht="23.25" x14ac:dyDescent="0.35">
      <c r="A173" s="18"/>
      <c r="B173" s="18"/>
    </row>
  </sheetData>
  <mergeCells count="51">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B24:F24"/>
    <mergeCell ref="A18:A20"/>
    <mergeCell ref="B18:F18"/>
    <mergeCell ref="G18:L18"/>
    <mergeCell ref="M18:Q18"/>
    <mergeCell ref="B19:F19"/>
    <mergeCell ref="G19:G20"/>
    <mergeCell ref="H19:I19"/>
    <mergeCell ref="J19:J20"/>
    <mergeCell ref="K19:L19"/>
    <mergeCell ref="M19:O19"/>
    <mergeCell ref="P19:Q19"/>
    <mergeCell ref="B20:F20"/>
    <mergeCell ref="B21:F21"/>
    <mergeCell ref="B22:F22"/>
    <mergeCell ref="B23:F23"/>
    <mergeCell ref="B36:F36"/>
    <mergeCell ref="B25:F25"/>
    <mergeCell ref="B26:F26"/>
    <mergeCell ref="B27:F27"/>
    <mergeCell ref="B28:F28"/>
    <mergeCell ref="B29:F29"/>
    <mergeCell ref="B30:F30"/>
    <mergeCell ref="B31:F31"/>
    <mergeCell ref="B32:F32"/>
    <mergeCell ref="B33:F33"/>
    <mergeCell ref="B34:F34"/>
    <mergeCell ref="B35:F35"/>
    <mergeCell ref="B37:F37"/>
    <mergeCell ref="B39:F39"/>
    <mergeCell ref="B40:F40"/>
    <mergeCell ref="B41:F41"/>
    <mergeCell ref="A43:F43"/>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BCA1C6-D789-4FDE-B603-80E7AB674BAC}">
  <sheetPr>
    <tabColor rgb="FF00B0F0"/>
    <pageSetUpPr fitToPage="1"/>
  </sheetPr>
  <dimension ref="A1:T173"/>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20.85546875" style="2" customWidth="1"/>
    <col min="2" max="2" width="10.7109375" style="2" customWidth="1"/>
    <col min="3" max="3" width="20.7109375" style="2" customWidth="1"/>
    <col min="4" max="4" width="24.140625" style="2" customWidth="1"/>
    <col min="5" max="6" width="20.7109375" style="2" customWidth="1"/>
    <col min="7" max="7" width="26.42578125" style="2" customWidth="1"/>
    <col min="8" max="8" width="25.7109375" style="2" customWidth="1"/>
    <col min="9" max="10" width="25.5703125" style="2" customWidth="1"/>
    <col min="11" max="11" width="24.5703125" style="2" customWidth="1"/>
    <col min="12" max="12" width="28.42578125" style="2" customWidth="1"/>
    <col min="13" max="13" width="33.42578125" style="2" customWidth="1"/>
    <col min="14" max="14" width="31.5703125" style="2" customWidth="1"/>
    <col min="15" max="15" width="31.85546875" style="2" customWidth="1"/>
    <col min="16" max="16" width="28.140625" style="2" customWidth="1"/>
    <col min="17" max="17" width="24.42578125" style="2" customWidth="1"/>
    <col min="18" max="20" width="35" style="2" bestFit="1" customWidth="1"/>
    <col min="21"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2</v>
      </c>
      <c r="B10" s="614"/>
      <c r="C10" s="614" t="s">
        <v>57</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4</v>
      </c>
      <c r="B13" s="614"/>
      <c r="C13" s="648" t="s">
        <v>482</v>
      </c>
      <c r="D13" s="649"/>
      <c r="E13" s="649"/>
      <c r="F13" s="649"/>
      <c r="G13" s="649"/>
      <c r="H13" s="649"/>
      <c r="I13" s="649"/>
      <c r="J13" s="649"/>
      <c r="K13" s="649"/>
      <c r="L13" s="649"/>
      <c r="M13" s="649"/>
      <c r="N13" s="650"/>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30" customHeight="1" x14ac:dyDescent="0.2">
      <c r="A18" s="728" t="s">
        <v>36</v>
      </c>
      <c r="B18" s="620" t="s">
        <v>65</v>
      </c>
      <c r="C18" s="670"/>
      <c r="D18" s="670"/>
      <c r="E18" s="670"/>
      <c r="F18" s="670"/>
      <c r="G18" s="626" t="s">
        <v>5</v>
      </c>
      <c r="H18" s="627"/>
      <c r="I18" s="627"/>
      <c r="J18" s="627"/>
      <c r="K18" s="627"/>
      <c r="L18" s="628"/>
      <c r="M18" s="620" t="s">
        <v>16</v>
      </c>
      <c r="N18" s="620"/>
      <c r="O18" s="620"/>
      <c r="P18" s="620"/>
      <c r="Q18" s="623"/>
    </row>
    <row r="19" spans="1:17" s="3" customFormat="1" ht="44.25" customHeight="1" x14ac:dyDescent="0.2">
      <c r="A19" s="667"/>
      <c r="B19" s="626" t="s">
        <v>17</v>
      </c>
      <c r="C19" s="627"/>
      <c r="D19" s="627"/>
      <c r="E19" s="627"/>
      <c r="F19" s="628"/>
      <c r="G19" s="620" t="s">
        <v>6</v>
      </c>
      <c r="H19" s="626" t="s">
        <v>279</v>
      </c>
      <c r="I19" s="628"/>
      <c r="J19" s="620" t="s">
        <v>7</v>
      </c>
      <c r="K19" s="631" t="s">
        <v>9</v>
      </c>
      <c r="L19" s="632"/>
      <c r="M19" s="620" t="s">
        <v>280</v>
      </c>
      <c r="N19" s="620"/>
      <c r="O19" s="620"/>
      <c r="P19" s="620" t="s">
        <v>30</v>
      </c>
      <c r="Q19" s="623"/>
    </row>
    <row r="20" spans="1:17" s="3" customFormat="1" ht="89.25" customHeight="1" x14ac:dyDescent="0.2">
      <c r="A20" s="668"/>
      <c r="B20" s="622" t="s">
        <v>31</v>
      </c>
      <c r="C20" s="669"/>
      <c r="D20" s="669"/>
      <c r="E20" s="669"/>
      <c r="F20" s="669"/>
      <c r="G20" s="622"/>
      <c r="H20" s="126" t="s">
        <v>11</v>
      </c>
      <c r="I20" s="128" t="s">
        <v>12</v>
      </c>
      <c r="J20" s="622"/>
      <c r="K20" s="127" t="s">
        <v>20</v>
      </c>
      <c r="L20" s="128" t="s">
        <v>21</v>
      </c>
      <c r="M20" s="128" t="s">
        <v>13</v>
      </c>
      <c r="N20" s="128" t="s">
        <v>14</v>
      </c>
      <c r="O20" s="128" t="s">
        <v>15</v>
      </c>
      <c r="P20" s="127" t="s">
        <v>281</v>
      </c>
      <c r="Q20" s="316" t="s">
        <v>282</v>
      </c>
    </row>
    <row r="21" spans="1:17" s="3" customFormat="1" ht="34.5" customHeight="1" x14ac:dyDescent="0.2">
      <c r="A21" s="450"/>
      <c r="B21" s="729"/>
      <c r="C21" s="729"/>
      <c r="D21" s="729"/>
      <c r="E21" s="729"/>
      <c r="F21" s="729"/>
      <c r="G21" s="148" t="s">
        <v>28</v>
      </c>
      <c r="H21" s="145"/>
      <c r="I21" s="145"/>
      <c r="J21" s="145"/>
      <c r="K21" s="146"/>
      <c r="L21" s="146"/>
      <c r="M21" s="145"/>
      <c r="N21" s="145"/>
      <c r="O21" s="145"/>
      <c r="P21" s="146"/>
      <c r="Q21" s="146"/>
    </row>
    <row r="22" spans="1:17" s="3" customFormat="1" ht="52.5" hidden="1" customHeight="1" x14ac:dyDescent="0.2">
      <c r="A22" s="451"/>
      <c r="B22" s="730"/>
      <c r="C22" s="731"/>
      <c r="D22" s="731"/>
      <c r="E22" s="731"/>
      <c r="F22" s="732"/>
      <c r="G22" s="147"/>
      <c r="H22" s="149"/>
      <c r="I22" s="149"/>
      <c r="J22" s="149"/>
      <c r="K22" s="150"/>
      <c r="L22" s="150"/>
      <c r="M22" s="151"/>
      <c r="N22" s="151"/>
      <c r="O22" s="151"/>
      <c r="P22" s="150"/>
      <c r="Q22" s="150"/>
    </row>
    <row r="23" spans="1:17" s="3" customFormat="1" ht="57.75" customHeight="1" x14ac:dyDescent="0.2">
      <c r="A23" s="452">
        <v>84</v>
      </c>
      <c r="B23" s="730" t="s">
        <v>506</v>
      </c>
      <c r="C23" s="733"/>
      <c r="D23" s="733"/>
      <c r="E23" s="733"/>
      <c r="F23" s="734"/>
      <c r="G23" s="147" t="s">
        <v>28</v>
      </c>
      <c r="H23" s="149">
        <v>14100</v>
      </c>
      <c r="I23" s="149">
        <v>8300</v>
      </c>
      <c r="J23" s="149">
        <v>8746</v>
      </c>
      <c r="K23" s="150">
        <v>0.62028368794326239</v>
      </c>
      <c r="L23" s="150">
        <v>1.0537349397590361</v>
      </c>
      <c r="M23" s="151">
        <v>91353501</v>
      </c>
      <c r="N23" s="151">
        <v>94362131</v>
      </c>
      <c r="O23" s="151">
        <v>63946973</v>
      </c>
      <c r="P23" s="150">
        <v>0.69999477086269524</v>
      </c>
      <c r="Q23" s="150">
        <v>0.67767622797751359</v>
      </c>
    </row>
    <row r="24" spans="1:17" s="3" customFormat="1" ht="42.75" customHeight="1" x14ac:dyDescent="0.2">
      <c r="A24" s="455">
        <v>504</v>
      </c>
      <c r="B24" s="737" t="s">
        <v>25</v>
      </c>
      <c r="C24" s="737"/>
      <c r="D24" s="737"/>
      <c r="E24" s="737"/>
      <c r="F24" s="737"/>
      <c r="G24" s="251" t="s">
        <v>28</v>
      </c>
      <c r="H24" s="252">
        <v>14100</v>
      </c>
      <c r="I24" s="252">
        <v>8300</v>
      </c>
      <c r="J24" s="252">
        <v>8746</v>
      </c>
      <c r="K24" s="253">
        <v>0.62028368794326239</v>
      </c>
      <c r="L24" s="253">
        <v>1.0537349397590361</v>
      </c>
      <c r="M24" s="254">
        <v>91353501</v>
      </c>
      <c r="N24" s="254">
        <v>94362131</v>
      </c>
      <c r="O24" s="254">
        <v>63946973</v>
      </c>
      <c r="P24" s="253">
        <v>0.69999477086269524</v>
      </c>
      <c r="Q24" s="253">
        <v>0.67767622797751359</v>
      </c>
    </row>
    <row r="25" spans="1:17" s="3" customFormat="1" ht="44.25" customHeight="1" x14ac:dyDescent="0.2">
      <c r="A25" s="453">
        <v>1</v>
      </c>
      <c r="B25" s="715" t="s">
        <v>507</v>
      </c>
      <c r="C25" s="715"/>
      <c r="D25" s="715"/>
      <c r="E25" s="715"/>
      <c r="F25" s="715"/>
      <c r="G25" s="247" t="s">
        <v>508</v>
      </c>
      <c r="H25" s="255">
        <v>3300</v>
      </c>
      <c r="I25" s="255">
        <v>3300</v>
      </c>
      <c r="J25" s="255">
        <v>3405</v>
      </c>
      <c r="K25" s="249">
        <v>1.0318181818181817</v>
      </c>
      <c r="L25" s="249">
        <v>1.0318181818181817</v>
      </c>
      <c r="M25" s="250">
        <v>1035933</v>
      </c>
      <c r="N25" s="250">
        <v>1035933</v>
      </c>
      <c r="O25" s="250">
        <v>5169</v>
      </c>
      <c r="P25" s="249">
        <v>4.989704932654911E-3</v>
      </c>
      <c r="Q25" s="249">
        <v>4.989704932654911E-3</v>
      </c>
    </row>
    <row r="26" spans="1:17" s="3" customFormat="1" ht="63.75" customHeight="1" x14ac:dyDescent="0.2">
      <c r="A26" s="453">
        <v>2</v>
      </c>
      <c r="B26" s="721" t="s">
        <v>509</v>
      </c>
      <c r="C26" s="687"/>
      <c r="D26" s="687"/>
      <c r="E26" s="687"/>
      <c r="F26" s="722"/>
      <c r="G26" s="247" t="s">
        <v>508</v>
      </c>
      <c r="H26" s="255">
        <v>8800</v>
      </c>
      <c r="I26" s="248">
        <v>3000</v>
      </c>
      <c r="J26" s="248">
        <v>2829</v>
      </c>
      <c r="K26" s="249">
        <v>0.32147727272727272</v>
      </c>
      <c r="L26" s="249">
        <v>0.94299999999999995</v>
      </c>
      <c r="M26" s="250">
        <v>8583284</v>
      </c>
      <c r="N26" s="250">
        <v>9104620</v>
      </c>
      <c r="O26" s="250">
        <v>5940291</v>
      </c>
      <c r="P26" s="249">
        <v>0.69207671562539463</v>
      </c>
      <c r="Q26" s="249">
        <v>0.65244798794458203</v>
      </c>
    </row>
    <row r="27" spans="1:17" s="12" customFormat="1" ht="44.25" customHeight="1" x14ac:dyDescent="0.2">
      <c r="A27" s="453">
        <v>3</v>
      </c>
      <c r="B27" s="721" t="s">
        <v>510</v>
      </c>
      <c r="C27" s="687"/>
      <c r="D27" s="687"/>
      <c r="E27" s="687"/>
      <c r="F27" s="722"/>
      <c r="G27" s="247" t="s">
        <v>511</v>
      </c>
      <c r="H27" s="255">
        <v>2000</v>
      </c>
      <c r="I27" s="248">
        <v>2000</v>
      </c>
      <c r="J27" s="248">
        <v>2512</v>
      </c>
      <c r="K27" s="249">
        <v>1.256</v>
      </c>
      <c r="L27" s="249">
        <v>1.256</v>
      </c>
      <c r="M27" s="250">
        <v>81734284</v>
      </c>
      <c r="N27" s="250">
        <v>84221578</v>
      </c>
      <c r="O27" s="250">
        <v>58001513</v>
      </c>
      <c r="P27" s="249">
        <v>0.70963505351071532</v>
      </c>
      <c r="Q27" s="249">
        <v>0.6886775856895011</v>
      </c>
    </row>
    <row r="28" spans="1:17" s="3" customFormat="1" ht="54" customHeight="1" x14ac:dyDescent="0.2">
      <c r="A28" s="455"/>
      <c r="B28" s="723"/>
      <c r="C28" s="724"/>
      <c r="D28" s="724"/>
      <c r="E28" s="724"/>
      <c r="F28" s="725"/>
      <c r="G28" s="251"/>
      <c r="H28" s="373"/>
      <c r="I28" s="252"/>
      <c r="J28" s="252"/>
      <c r="K28" s="253"/>
      <c r="L28" s="253"/>
      <c r="M28" s="254"/>
      <c r="N28" s="254"/>
      <c r="O28" s="254"/>
      <c r="P28" s="253"/>
      <c r="Q28" s="253"/>
    </row>
    <row r="29" spans="1:17" s="3" customFormat="1" ht="33" customHeight="1" x14ac:dyDescent="0.2">
      <c r="A29" s="455"/>
      <c r="B29" s="723"/>
      <c r="C29" s="724"/>
      <c r="D29" s="724"/>
      <c r="E29" s="724"/>
      <c r="F29" s="725"/>
      <c r="G29" s="251"/>
      <c r="H29" s="373"/>
      <c r="I29" s="252"/>
      <c r="J29" s="252"/>
      <c r="K29" s="253"/>
      <c r="L29" s="253"/>
      <c r="M29" s="254"/>
      <c r="N29" s="254"/>
      <c r="O29" s="254"/>
      <c r="P29" s="253"/>
      <c r="Q29" s="253"/>
    </row>
    <row r="30" spans="1:17" s="3" customFormat="1" ht="45" customHeight="1" x14ac:dyDescent="0.2">
      <c r="A30" s="453"/>
      <c r="B30" s="721"/>
      <c r="C30" s="687"/>
      <c r="D30" s="687"/>
      <c r="E30" s="687"/>
      <c r="F30" s="722"/>
      <c r="G30" s="247"/>
      <c r="H30" s="255"/>
      <c r="I30" s="248"/>
      <c r="J30" s="248"/>
      <c r="K30" s="249"/>
      <c r="L30" s="249"/>
      <c r="M30" s="250"/>
      <c r="N30" s="250"/>
      <c r="O30" s="250"/>
      <c r="P30" s="249"/>
      <c r="Q30" s="249"/>
    </row>
    <row r="31" spans="1:17" s="3" customFormat="1" ht="27.75" customHeight="1" x14ac:dyDescent="0.2">
      <c r="A31" s="454"/>
      <c r="B31" s="726"/>
      <c r="C31" s="726"/>
      <c r="D31" s="726"/>
      <c r="E31" s="726"/>
      <c r="F31" s="726"/>
      <c r="G31" s="246"/>
      <c r="H31" s="247"/>
      <c r="I31" s="247"/>
      <c r="J31" s="247"/>
      <c r="K31" s="249"/>
      <c r="L31" s="249"/>
      <c r="M31" s="250"/>
      <c r="N31" s="250"/>
      <c r="O31" s="250"/>
      <c r="P31" s="249"/>
      <c r="Q31" s="249"/>
    </row>
    <row r="32" spans="1:17" s="3" customFormat="1" ht="26.25" customHeight="1" x14ac:dyDescent="0.2">
      <c r="A32" s="454"/>
      <c r="B32" s="726"/>
      <c r="C32" s="726"/>
      <c r="D32" s="726"/>
      <c r="E32" s="726"/>
      <c r="F32" s="726"/>
      <c r="G32" s="247"/>
      <c r="H32" s="248"/>
      <c r="I32" s="248"/>
      <c r="J32" s="248"/>
      <c r="K32" s="249"/>
      <c r="L32" s="249"/>
      <c r="M32" s="374"/>
      <c r="N32" s="374"/>
      <c r="O32" s="374"/>
      <c r="P32" s="249"/>
      <c r="Q32" s="249"/>
    </row>
    <row r="33" spans="1:20" s="3" customFormat="1" ht="46.5" customHeight="1" x14ac:dyDescent="0.2">
      <c r="A33" s="453"/>
      <c r="B33" s="721"/>
      <c r="C33" s="687"/>
      <c r="D33" s="687"/>
      <c r="E33" s="687"/>
      <c r="F33" s="722"/>
      <c r="G33" s="247"/>
      <c r="H33" s="248"/>
      <c r="I33" s="248"/>
      <c r="J33" s="248"/>
      <c r="K33" s="249"/>
      <c r="L33" s="249"/>
      <c r="M33" s="250"/>
      <c r="N33" s="250"/>
      <c r="O33" s="250"/>
      <c r="P33" s="249"/>
      <c r="Q33" s="249"/>
    </row>
    <row r="34" spans="1:20" s="3" customFormat="1" ht="28.5" customHeight="1" x14ac:dyDescent="0.2">
      <c r="A34" s="453"/>
      <c r="B34" s="718"/>
      <c r="C34" s="719"/>
      <c r="D34" s="719"/>
      <c r="E34" s="719"/>
      <c r="F34" s="720"/>
      <c r="G34" s="247"/>
      <c r="H34" s="248"/>
      <c r="I34" s="248"/>
      <c r="J34" s="248"/>
      <c r="K34" s="249"/>
      <c r="L34" s="249"/>
      <c r="M34" s="250"/>
      <c r="N34" s="250"/>
      <c r="O34" s="250"/>
      <c r="P34" s="249"/>
      <c r="Q34" s="249"/>
    </row>
    <row r="35" spans="1:20" s="3" customFormat="1" ht="23.25" customHeight="1" x14ac:dyDescent="0.35">
      <c r="A35" s="454"/>
      <c r="B35" s="727"/>
      <c r="C35" s="727"/>
      <c r="D35" s="727"/>
      <c r="E35" s="727"/>
      <c r="F35" s="727"/>
      <c r="G35" s="251"/>
      <c r="H35" s="252"/>
      <c r="I35" s="252"/>
      <c r="J35" s="252"/>
      <c r="K35" s="253"/>
      <c r="L35" s="253"/>
      <c r="M35" s="254"/>
      <c r="N35" s="254"/>
      <c r="O35" s="254"/>
      <c r="P35" s="253"/>
      <c r="Q35" s="253"/>
      <c r="R35" s="351"/>
      <c r="S35" s="351"/>
      <c r="T35" s="351"/>
    </row>
    <row r="36" spans="1:20" s="3" customFormat="1" ht="18" customHeight="1" x14ac:dyDescent="0.2">
      <c r="A36" s="454"/>
      <c r="B36" s="716"/>
      <c r="C36" s="716"/>
      <c r="D36" s="716"/>
      <c r="E36" s="716"/>
      <c r="F36" s="716"/>
      <c r="G36" s="251"/>
      <c r="H36" s="252"/>
      <c r="I36" s="252"/>
      <c r="J36" s="252"/>
      <c r="K36" s="253"/>
      <c r="L36" s="253"/>
      <c r="M36" s="254"/>
      <c r="N36" s="254"/>
      <c r="O36" s="254"/>
      <c r="P36" s="253"/>
      <c r="Q36" s="253"/>
    </row>
    <row r="37" spans="1:20" s="3" customFormat="1" ht="51.75" customHeight="1" x14ac:dyDescent="0.2">
      <c r="A37" s="453"/>
      <c r="B37" s="715"/>
      <c r="C37" s="715"/>
      <c r="D37" s="715"/>
      <c r="E37" s="715"/>
      <c r="F37" s="715"/>
      <c r="G37" s="247"/>
      <c r="H37" s="248"/>
      <c r="I37" s="248"/>
      <c r="J37" s="248"/>
      <c r="K37" s="249"/>
      <c r="L37" s="249"/>
      <c r="M37" s="250"/>
      <c r="N37" s="250"/>
      <c r="O37" s="250"/>
      <c r="P37" s="249"/>
      <c r="Q37" s="249"/>
    </row>
    <row r="38" spans="1:20" s="12" customFormat="1" ht="13.5" customHeight="1" x14ac:dyDescent="0.2">
      <c r="A38" s="456"/>
      <c r="B38" s="261"/>
      <c r="C38" s="231"/>
      <c r="D38" s="231"/>
      <c r="E38" s="231"/>
      <c r="F38" s="262"/>
      <c r="G38" s="247"/>
      <c r="H38" s="248"/>
      <c r="I38" s="248"/>
      <c r="J38" s="248"/>
      <c r="K38" s="249"/>
      <c r="L38" s="249"/>
      <c r="M38" s="250"/>
      <c r="N38" s="250"/>
      <c r="O38" s="250"/>
      <c r="P38" s="249"/>
      <c r="Q38" s="249"/>
    </row>
    <row r="39" spans="1:20" s="3" customFormat="1" ht="52.5" customHeight="1" x14ac:dyDescent="0.2">
      <c r="A39" s="456"/>
      <c r="B39" s="716"/>
      <c r="C39" s="716"/>
      <c r="D39" s="716"/>
      <c r="E39" s="716"/>
      <c r="F39" s="716"/>
      <c r="G39" s="251"/>
      <c r="H39" s="252"/>
      <c r="I39" s="252"/>
      <c r="J39" s="252"/>
      <c r="K39" s="253"/>
      <c r="L39" s="253"/>
      <c r="M39" s="256"/>
      <c r="N39" s="256"/>
      <c r="O39" s="256"/>
      <c r="P39" s="253"/>
      <c r="Q39" s="253"/>
    </row>
    <row r="40" spans="1:20" s="3" customFormat="1" ht="36" customHeight="1" x14ac:dyDescent="0.2">
      <c r="A40" s="453"/>
      <c r="B40" s="717"/>
      <c r="C40" s="717"/>
      <c r="D40" s="717"/>
      <c r="E40" s="717"/>
      <c r="F40" s="717"/>
      <c r="G40" s="247"/>
      <c r="H40" s="248"/>
      <c r="I40" s="248"/>
      <c r="J40" s="248"/>
      <c r="K40" s="249"/>
      <c r="L40" s="249"/>
      <c r="M40" s="250"/>
      <c r="N40" s="250"/>
      <c r="O40" s="250"/>
      <c r="P40" s="249"/>
      <c r="Q40" s="249"/>
    </row>
    <row r="41" spans="1:20" s="3" customFormat="1" ht="20.25" customHeight="1" x14ac:dyDescent="0.2">
      <c r="A41" s="453"/>
      <c r="B41" s="718"/>
      <c r="C41" s="719"/>
      <c r="D41" s="719"/>
      <c r="E41" s="719"/>
      <c r="F41" s="720"/>
      <c r="G41" s="247"/>
      <c r="H41" s="248"/>
      <c r="I41" s="248"/>
      <c r="J41" s="248"/>
      <c r="K41" s="249"/>
      <c r="L41" s="249"/>
      <c r="M41" s="250"/>
      <c r="N41" s="250"/>
      <c r="O41" s="250"/>
      <c r="P41" s="249"/>
      <c r="Q41" s="249"/>
    </row>
    <row r="42" spans="1:20" s="3" customFormat="1" ht="9" customHeight="1" x14ac:dyDescent="0.2">
      <c r="A42" s="456"/>
      <c r="B42" s="261"/>
      <c r="C42" s="231"/>
      <c r="D42" s="231"/>
      <c r="E42" s="231"/>
      <c r="F42" s="262"/>
      <c r="G42" s="247"/>
      <c r="H42" s="248"/>
      <c r="I42" s="248"/>
      <c r="J42" s="248"/>
      <c r="K42" s="249"/>
      <c r="L42" s="249"/>
      <c r="M42" s="250"/>
      <c r="N42" s="250"/>
      <c r="O42" s="250"/>
      <c r="P42" s="249"/>
      <c r="Q42" s="249"/>
    </row>
    <row r="43" spans="1:20" s="3" customFormat="1" ht="31.5" customHeight="1" x14ac:dyDescent="0.2">
      <c r="A43" s="662" t="s">
        <v>45</v>
      </c>
      <c r="B43" s="663"/>
      <c r="C43" s="663"/>
      <c r="D43" s="663"/>
      <c r="E43" s="663"/>
      <c r="F43" s="663"/>
      <c r="G43" s="167" t="s">
        <v>28</v>
      </c>
      <c r="H43" s="167">
        <v>14100</v>
      </c>
      <c r="I43" s="167">
        <v>8300</v>
      </c>
      <c r="J43" s="167">
        <v>8746</v>
      </c>
      <c r="K43" s="184">
        <v>0.62028368794326239</v>
      </c>
      <c r="L43" s="184">
        <v>1.0537349397590361</v>
      </c>
      <c r="M43" s="169">
        <v>91353501</v>
      </c>
      <c r="N43" s="169">
        <v>94362131</v>
      </c>
      <c r="O43" s="169">
        <v>63946973</v>
      </c>
      <c r="P43" s="184">
        <v>0.69999477086269524</v>
      </c>
      <c r="Q43" s="318">
        <v>0.67767622797751359</v>
      </c>
    </row>
    <row r="44" spans="1:20" s="3" customFormat="1" ht="9" customHeight="1" x14ac:dyDescent="0.2">
      <c r="A44" s="170"/>
      <c r="B44" s="170"/>
      <c r="C44" s="170"/>
      <c r="D44" s="170"/>
      <c r="E44" s="170"/>
      <c r="F44" s="170"/>
      <c r="G44" s="170"/>
      <c r="H44" s="170"/>
      <c r="I44" s="170"/>
      <c r="J44" s="170"/>
      <c r="K44" s="170"/>
      <c r="L44" s="170"/>
      <c r="M44" s="170"/>
      <c r="N44" s="170"/>
      <c r="O44" s="170"/>
      <c r="P44" s="170"/>
      <c r="Q44" s="170"/>
    </row>
    <row r="45" spans="1:20" s="3" customFormat="1" ht="9" customHeight="1" x14ac:dyDescent="0.2">
      <c r="A45" s="170"/>
      <c r="B45" s="170"/>
      <c r="C45" s="170"/>
      <c r="D45" s="170"/>
      <c r="E45" s="170"/>
      <c r="F45" s="170"/>
      <c r="G45" s="170"/>
      <c r="H45" s="170"/>
      <c r="I45" s="170"/>
      <c r="J45" s="170"/>
      <c r="K45" s="170"/>
      <c r="L45" s="170"/>
      <c r="M45" s="170"/>
      <c r="N45" s="170"/>
      <c r="O45" s="170"/>
      <c r="P45" s="170"/>
      <c r="Q45" s="170"/>
    </row>
    <row r="46" spans="1:20" ht="9" customHeight="1" x14ac:dyDescent="0.2">
      <c r="A46" s="170"/>
      <c r="B46" s="170"/>
      <c r="C46" s="170"/>
      <c r="D46" s="170"/>
      <c r="E46" s="170"/>
      <c r="F46" s="170"/>
      <c r="G46" s="170"/>
      <c r="H46" s="170"/>
      <c r="I46" s="170"/>
      <c r="J46" s="170"/>
      <c r="K46" s="170"/>
      <c r="L46" s="170"/>
      <c r="M46" s="170"/>
      <c r="N46" s="170"/>
      <c r="O46" s="170"/>
      <c r="P46" s="170"/>
      <c r="Q46" s="170"/>
    </row>
    <row r="47" spans="1:20" ht="20.25" customHeight="1" x14ac:dyDescent="0.2">
      <c r="A47" s="170" t="s">
        <v>200</v>
      </c>
      <c r="B47" s="170"/>
      <c r="C47" s="170"/>
      <c r="D47" s="170"/>
      <c r="E47" s="170"/>
      <c r="F47" s="170"/>
      <c r="G47" s="170"/>
      <c r="H47" s="170"/>
      <c r="I47" s="170"/>
      <c r="J47" s="170"/>
      <c r="K47" s="170"/>
      <c r="L47" s="170"/>
      <c r="M47" s="170"/>
      <c r="N47" s="170"/>
      <c r="O47" s="170"/>
      <c r="P47" s="170"/>
      <c r="Q47" s="170"/>
    </row>
    <row r="48" spans="1:20" ht="20.25" customHeight="1" x14ac:dyDescent="0.2">
      <c r="A48" s="173" t="s">
        <v>23</v>
      </c>
      <c r="B48" s="170"/>
      <c r="C48" s="170"/>
      <c r="D48" s="170"/>
      <c r="E48" s="170"/>
      <c r="F48" s="170"/>
      <c r="G48" s="170"/>
      <c r="H48" s="170"/>
      <c r="I48" s="170"/>
      <c r="J48" s="170"/>
      <c r="K48" s="170"/>
      <c r="L48" s="170"/>
      <c r="M48" s="170"/>
      <c r="N48" s="170"/>
      <c r="O48" s="170"/>
      <c r="P48" s="170"/>
      <c r="Q48" s="175" t="s">
        <v>52</v>
      </c>
    </row>
    <row r="49" spans="1:17" ht="22.5" customHeight="1" x14ac:dyDescent="0.35">
      <c r="A49" s="279" t="s">
        <v>807</v>
      </c>
      <c r="B49" s="170"/>
      <c r="C49" s="170"/>
      <c r="D49" s="170"/>
      <c r="E49" s="170"/>
      <c r="F49" s="170"/>
      <c r="G49" s="170"/>
      <c r="H49" s="170"/>
      <c r="I49" s="170"/>
      <c r="J49" s="170"/>
      <c r="K49" s="170"/>
      <c r="L49" s="170"/>
      <c r="M49" s="170"/>
      <c r="N49" s="170"/>
      <c r="O49" s="170"/>
      <c r="P49" s="170"/>
      <c r="Q49" s="175"/>
    </row>
    <row r="50" spans="1:17" ht="22.5" customHeight="1" x14ac:dyDescent="0.35">
      <c r="A50" s="279" t="s">
        <v>808</v>
      </c>
      <c r="B50" s="170"/>
      <c r="C50" s="170"/>
      <c r="D50" s="170"/>
      <c r="E50" s="170"/>
      <c r="F50" s="170"/>
      <c r="G50" s="170"/>
      <c r="H50" s="170"/>
      <c r="I50" s="170"/>
      <c r="J50" s="170"/>
      <c r="K50" s="170"/>
      <c r="L50" s="170"/>
      <c r="M50" s="170"/>
      <c r="N50" s="170"/>
      <c r="O50" s="170"/>
      <c r="P50" s="170"/>
      <c r="Q50" s="175"/>
    </row>
    <row r="51" spans="1:17" ht="16.5" customHeight="1" x14ac:dyDescent="0.35">
      <c r="A51" s="279"/>
      <c r="B51" s="205"/>
      <c r="C51" s="205"/>
      <c r="D51" s="205"/>
      <c r="E51" s="205"/>
      <c r="F51" s="205"/>
      <c r="G51" s="206"/>
      <c r="H51" s="206"/>
      <c r="I51" s="206"/>
      <c r="J51" s="206"/>
      <c r="K51" s="206"/>
      <c r="L51" s="206"/>
      <c r="M51" s="206"/>
      <c r="N51" s="206"/>
      <c r="O51" s="206"/>
      <c r="P51" s="206"/>
      <c r="Q51" s="206"/>
    </row>
    <row r="52" spans="1:17" ht="18" customHeight="1" x14ac:dyDescent="0.2">
      <c r="A52" s="99"/>
      <c r="B52" s="99"/>
      <c r="C52" s="99"/>
      <c r="D52" s="99"/>
      <c r="E52" s="101"/>
      <c r="F52" s="101"/>
      <c r="G52" s="6"/>
      <c r="H52" s="6"/>
      <c r="P52" s="6"/>
      <c r="Q52" s="6"/>
    </row>
    <row r="53" spans="1:17" ht="29.25" customHeight="1" x14ac:dyDescent="0.35">
      <c r="A53" s="3"/>
      <c r="B53" s="3"/>
      <c r="C53" s="18"/>
      <c r="D53" s="18"/>
      <c r="E53" s="18"/>
      <c r="F53" s="18"/>
      <c r="G53" s="18"/>
      <c r="H53" s="18"/>
      <c r="I53" s="18"/>
      <c r="J53" s="18"/>
      <c r="K53" s="18"/>
      <c r="L53" s="330"/>
      <c r="M53" s="308"/>
      <c r="N53" s="309"/>
      <c r="O53" s="278"/>
      <c r="P53" s="279"/>
      <c r="Q53" s="279"/>
    </row>
    <row r="54" spans="1:17" ht="18.75" customHeight="1" x14ac:dyDescent="0.35">
      <c r="A54" s="6"/>
      <c r="B54" s="6"/>
      <c r="C54" s="18"/>
      <c r="D54" s="18"/>
      <c r="E54" s="18"/>
      <c r="F54" s="18"/>
      <c r="G54" s="18"/>
      <c r="H54" s="18"/>
      <c r="I54" s="18"/>
      <c r="J54" s="18"/>
      <c r="K54" s="18"/>
      <c r="L54" s="67"/>
      <c r="M54" s="328"/>
      <c r="N54" s="329"/>
      <c r="O54" s="278"/>
      <c r="P54" s="279"/>
      <c r="Q54" s="279"/>
    </row>
    <row r="55" spans="1:17" ht="21.75" customHeight="1" x14ac:dyDescent="0.35">
      <c r="A55" s="6"/>
      <c r="B55" s="6"/>
      <c r="C55" s="18"/>
      <c r="D55" s="18"/>
      <c r="E55" s="18"/>
      <c r="F55" s="18"/>
      <c r="G55" s="18"/>
      <c r="H55" s="18"/>
      <c r="I55" s="18"/>
      <c r="J55" s="18"/>
      <c r="K55" s="18"/>
      <c r="L55" s="67"/>
      <c r="M55" s="280"/>
      <c r="N55" s="281"/>
      <c r="O55" s="278"/>
      <c r="P55" s="279"/>
      <c r="Q55" s="279"/>
    </row>
    <row r="56" spans="1:17" ht="19.5" customHeight="1" x14ac:dyDescent="0.35">
      <c r="C56" s="18"/>
      <c r="D56" s="18"/>
      <c r="E56" s="18"/>
      <c r="F56" s="18"/>
      <c r="G56" s="18"/>
      <c r="H56" s="18"/>
      <c r="I56" s="18"/>
      <c r="J56" s="18"/>
      <c r="K56" s="18"/>
      <c r="L56" s="67"/>
      <c r="M56" s="280"/>
      <c r="N56" s="281"/>
      <c r="O56" s="278"/>
      <c r="P56" s="279"/>
      <c r="Q56" s="279"/>
    </row>
    <row r="57" spans="1:17" ht="15.75" customHeight="1" x14ac:dyDescent="0.35">
      <c r="C57" s="18"/>
      <c r="D57" s="18"/>
      <c r="E57" s="18"/>
      <c r="F57" s="18"/>
      <c r="G57" s="18"/>
      <c r="H57" s="18"/>
      <c r="I57" s="18"/>
      <c r="J57" s="18"/>
      <c r="K57" s="18"/>
      <c r="L57" s="67"/>
      <c r="M57" s="46"/>
      <c r="N57" s="67"/>
      <c r="O57" s="89"/>
      <c r="P57" s="84"/>
      <c r="Q57" s="84"/>
    </row>
    <row r="58" spans="1:17" ht="19.5" customHeight="1" x14ac:dyDescent="0.35">
      <c r="C58" s="18"/>
      <c r="D58" s="18"/>
      <c r="E58" s="18"/>
      <c r="F58" s="18"/>
      <c r="G58" s="18"/>
      <c r="H58" s="18"/>
      <c r="I58" s="18"/>
      <c r="J58" s="18"/>
      <c r="K58" s="92"/>
      <c r="L58" s="94"/>
      <c r="M58" s="46"/>
      <c r="N58" s="67"/>
      <c r="O58" s="89"/>
      <c r="P58" s="84"/>
      <c r="Q58" s="84"/>
    </row>
    <row r="59" spans="1:17" ht="19.5" customHeight="1" x14ac:dyDescent="0.4">
      <c r="C59" s="18"/>
      <c r="D59" s="18"/>
      <c r="E59" s="18"/>
      <c r="F59" s="18"/>
      <c r="G59" s="18"/>
      <c r="H59" s="18"/>
      <c r="I59" s="18"/>
      <c r="J59" s="18"/>
      <c r="K59" s="92"/>
      <c r="L59" s="87"/>
      <c r="M59" s="93"/>
      <c r="N59" s="87"/>
      <c r="O59" s="86"/>
      <c r="P59" s="82"/>
      <c r="Q59" s="82"/>
    </row>
    <row r="60" spans="1:17" ht="21.75" customHeight="1" x14ac:dyDescent="0.4">
      <c r="C60" s="18"/>
      <c r="D60" s="18"/>
      <c r="E60" s="18"/>
      <c r="F60" s="18"/>
      <c r="G60" s="18"/>
      <c r="H60" s="18"/>
      <c r="I60" s="18"/>
      <c r="J60" s="18"/>
      <c r="K60" s="68"/>
      <c r="L60" s="73"/>
      <c r="M60" s="46"/>
      <c r="N60" s="66"/>
      <c r="O60" s="91"/>
      <c r="P60" s="263"/>
      <c r="Q60" s="82"/>
    </row>
    <row r="61" spans="1:17" ht="23.25" customHeight="1" x14ac:dyDescent="0.35">
      <c r="C61" s="18"/>
      <c r="D61" s="18"/>
      <c r="E61" s="18"/>
      <c r="F61" s="18"/>
      <c r="G61" s="18"/>
      <c r="H61" s="18"/>
      <c r="I61" s="18"/>
      <c r="J61" s="18"/>
      <c r="K61" s="68"/>
      <c r="L61" s="74"/>
      <c r="M61" s="46"/>
      <c r="N61" s="67"/>
      <c r="O61" s="89"/>
      <c r="P61" s="84"/>
      <c r="Q61" s="84"/>
    </row>
    <row r="62" spans="1:17" ht="25.5" customHeight="1" x14ac:dyDescent="0.4">
      <c r="D62" s="3"/>
      <c r="E62" s="3"/>
      <c r="F62" s="3"/>
      <c r="G62" s="3"/>
      <c r="H62" s="3"/>
      <c r="I62" s="3"/>
      <c r="J62" s="3"/>
      <c r="K62" s="68"/>
      <c r="L62" s="72"/>
      <c r="M62" s="69"/>
      <c r="N62" s="64"/>
      <c r="O62" s="91"/>
      <c r="P62" s="263"/>
      <c r="Q62" s="82"/>
    </row>
    <row r="63" spans="1:17" ht="21" customHeight="1" x14ac:dyDescent="0.4">
      <c r="A63" s="35"/>
      <c r="B63" s="35"/>
      <c r="D63" s="3"/>
      <c r="E63" s="3"/>
      <c r="F63" s="3"/>
      <c r="G63" s="3"/>
      <c r="H63" s="3"/>
      <c r="I63" s="3"/>
      <c r="J63" s="3"/>
      <c r="K63" s="11"/>
      <c r="L63" s="11"/>
      <c r="M63" s="3"/>
      <c r="N63" s="3"/>
      <c r="O63" s="3"/>
      <c r="P63" s="11"/>
      <c r="Q63" s="82"/>
    </row>
    <row r="64" spans="1:17" ht="25.5" x14ac:dyDescent="0.3">
      <c r="A64" s="35"/>
      <c r="B64" s="35"/>
      <c r="D64" s="3"/>
      <c r="E64" s="3"/>
      <c r="F64" s="3"/>
      <c r="G64" s="3"/>
      <c r="H64" s="3"/>
      <c r="I64" s="3"/>
      <c r="J64" s="3"/>
      <c r="K64" s="11"/>
      <c r="L64" s="11"/>
    </row>
    <row r="65" spans="1:18" ht="25.5" x14ac:dyDescent="0.3">
      <c r="A65" s="35"/>
      <c r="B65" s="35"/>
      <c r="D65" s="3"/>
      <c r="E65" s="3"/>
      <c r="F65" s="3"/>
      <c r="G65" s="3"/>
      <c r="H65" s="3"/>
      <c r="I65" s="3"/>
      <c r="J65" s="3"/>
      <c r="K65" s="11"/>
      <c r="L65" s="11"/>
    </row>
    <row r="66" spans="1:18" ht="23.25" customHeight="1" x14ac:dyDescent="0.3">
      <c r="A66" s="35"/>
      <c r="B66" s="35"/>
      <c r="D66" s="3"/>
      <c r="E66" s="3"/>
      <c r="F66" s="3"/>
      <c r="G66" s="3"/>
      <c r="H66" s="3"/>
      <c r="I66" s="3"/>
      <c r="J66" s="3"/>
      <c r="K66" s="11"/>
      <c r="L66" s="11"/>
    </row>
    <row r="67" spans="1:18" ht="22.5" customHeight="1" x14ac:dyDescent="0.3">
      <c r="A67" s="35"/>
      <c r="B67" s="35"/>
      <c r="C67" s="11"/>
      <c r="D67" s="11"/>
      <c r="E67" s="344"/>
      <c r="F67" s="11"/>
      <c r="G67" s="11"/>
      <c r="H67" s="11"/>
      <c r="I67" s="11"/>
      <c r="J67" s="11"/>
      <c r="K67" s="11"/>
      <c r="L67" s="11"/>
      <c r="M67" s="11"/>
      <c r="N67" s="11"/>
      <c r="O67" s="11"/>
      <c r="P67" s="11"/>
    </row>
    <row r="68" spans="1:18" ht="25.5" x14ac:dyDescent="0.3">
      <c r="A68" s="35"/>
      <c r="B68" s="35"/>
      <c r="C68" s="11"/>
      <c r="D68" s="11"/>
      <c r="E68" s="11"/>
      <c r="F68" s="11"/>
      <c r="G68" s="11"/>
      <c r="H68" s="11"/>
      <c r="I68" s="11"/>
      <c r="J68" s="11"/>
      <c r="K68" s="11"/>
      <c r="L68" s="11"/>
      <c r="M68" s="11"/>
      <c r="N68" s="11"/>
      <c r="O68" s="11"/>
      <c r="P68" s="11"/>
    </row>
    <row r="69" spans="1:18" ht="25.5" x14ac:dyDescent="0.3">
      <c r="A69" s="35"/>
      <c r="B69" s="35"/>
      <c r="C69" s="292"/>
      <c r="D69" s="292"/>
      <c r="E69" s="11"/>
      <c r="F69" s="344"/>
      <c r="G69" s="344"/>
      <c r="H69" s="344"/>
      <c r="I69" s="344"/>
      <c r="J69" s="344"/>
      <c r="K69" s="344"/>
      <c r="L69" s="344"/>
      <c r="M69" s="11"/>
      <c r="N69" s="11"/>
      <c r="O69" s="11"/>
      <c r="P69" s="11"/>
    </row>
    <row r="70" spans="1:18" ht="25.5" x14ac:dyDescent="0.3">
      <c r="A70" s="35"/>
      <c r="B70" s="35"/>
      <c r="C70" s="292"/>
      <c r="D70" s="292"/>
      <c r="E70" s="11"/>
      <c r="F70" s="344"/>
      <c r="G70" s="344"/>
      <c r="H70" s="344"/>
      <c r="I70" s="344"/>
      <c r="J70" s="344"/>
      <c r="K70" s="344"/>
      <c r="L70" s="344"/>
      <c r="M70" s="11"/>
      <c r="N70" s="11"/>
      <c r="O70" s="11"/>
      <c r="P70" s="11"/>
    </row>
    <row r="71" spans="1:18" ht="25.5" x14ac:dyDescent="0.3">
      <c r="A71" s="35"/>
      <c r="B71" s="35"/>
      <c r="C71" s="292"/>
      <c r="D71" s="292"/>
      <c r="E71" s="11"/>
      <c r="F71" s="344"/>
      <c r="G71" s="344"/>
      <c r="H71" s="344"/>
      <c r="I71" s="344"/>
      <c r="J71" s="344"/>
      <c r="K71" s="344"/>
      <c r="L71" s="344"/>
      <c r="M71" s="11"/>
      <c r="N71" s="11"/>
      <c r="O71" s="11"/>
      <c r="P71" s="11"/>
    </row>
    <row r="72" spans="1:18" ht="25.5" x14ac:dyDescent="0.3">
      <c r="A72" s="35"/>
      <c r="B72" s="35"/>
      <c r="C72" s="292"/>
      <c r="D72" s="292"/>
      <c r="E72" s="11"/>
      <c r="F72" s="344"/>
      <c r="G72" s="344"/>
      <c r="H72" s="344"/>
      <c r="I72" s="344"/>
      <c r="J72" s="344"/>
      <c r="K72" s="344"/>
      <c r="L72" s="344"/>
      <c r="M72" s="11"/>
      <c r="N72" s="11"/>
      <c r="O72" s="11"/>
      <c r="P72" s="11"/>
    </row>
    <row r="73" spans="1:18" ht="25.5" x14ac:dyDescent="0.3">
      <c r="A73" s="35"/>
      <c r="B73" s="35"/>
      <c r="C73" s="292"/>
      <c r="D73" s="292"/>
      <c r="E73" s="11"/>
      <c r="F73" s="11"/>
      <c r="G73" s="11"/>
      <c r="H73" s="11"/>
      <c r="I73" s="11"/>
      <c r="J73" s="11"/>
      <c r="K73" s="11"/>
      <c r="L73" s="11"/>
      <c r="M73" s="11"/>
      <c r="N73" s="11"/>
      <c r="O73" s="11"/>
      <c r="P73" s="11"/>
    </row>
    <row r="74" spans="1:18" ht="25.5" x14ac:dyDescent="0.35">
      <c r="A74" s="35"/>
      <c r="B74" s="35"/>
      <c r="C74" s="292"/>
      <c r="D74" s="292"/>
      <c r="E74" s="11"/>
      <c r="F74" s="11"/>
      <c r="G74" s="11"/>
      <c r="H74" s="11"/>
      <c r="I74" s="11"/>
      <c r="J74" s="11"/>
      <c r="K74" s="11"/>
      <c r="L74" s="11"/>
      <c r="M74" s="11"/>
      <c r="N74" s="11"/>
      <c r="O74" s="11"/>
      <c r="P74" s="11"/>
      <c r="R74" s="285"/>
    </row>
    <row r="75" spans="1:18" ht="25.5" x14ac:dyDescent="0.35">
      <c r="A75" s="35"/>
      <c r="B75" s="35"/>
      <c r="C75" s="11"/>
      <c r="D75" s="11"/>
      <c r="E75" s="11"/>
      <c r="F75" s="11"/>
      <c r="G75" s="11"/>
      <c r="H75" s="11"/>
      <c r="I75" s="11"/>
      <c r="J75" s="11"/>
      <c r="K75" s="11"/>
      <c r="L75" s="11"/>
      <c r="M75" s="11"/>
      <c r="N75" s="11"/>
      <c r="O75" s="11"/>
      <c r="P75" s="11"/>
      <c r="R75" s="285"/>
    </row>
    <row r="76" spans="1:18" ht="25.5" x14ac:dyDescent="0.35">
      <c r="A76" s="35"/>
      <c r="B76" s="35"/>
      <c r="C76" s="11"/>
      <c r="D76" s="11"/>
      <c r="E76" s="11"/>
      <c r="F76" s="11"/>
      <c r="G76" s="11"/>
      <c r="H76" s="11"/>
      <c r="I76" s="11"/>
      <c r="J76" s="11"/>
      <c r="K76" s="11"/>
      <c r="L76" s="11"/>
      <c r="M76" s="11"/>
      <c r="N76" s="11"/>
      <c r="O76" s="11"/>
      <c r="P76" s="11"/>
      <c r="R76" s="279"/>
    </row>
    <row r="77" spans="1:18" ht="25.5" x14ac:dyDescent="0.35">
      <c r="A77" s="35"/>
      <c r="B77" s="35"/>
      <c r="C77" s="11"/>
      <c r="D77" s="11"/>
      <c r="E77" s="11"/>
      <c r="F77" s="11"/>
      <c r="G77" s="11"/>
      <c r="H77" s="11"/>
      <c r="I77" s="11"/>
      <c r="J77" s="11"/>
      <c r="K77" s="11"/>
      <c r="L77" s="11"/>
      <c r="M77" s="11"/>
      <c r="N77" s="11"/>
      <c r="O77" s="11"/>
      <c r="P77" s="11"/>
      <c r="R77" s="279"/>
    </row>
    <row r="78" spans="1:18" ht="25.5" x14ac:dyDescent="0.35">
      <c r="A78" s="35"/>
      <c r="B78" s="35"/>
      <c r="C78" s="11"/>
      <c r="D78" s="11"/>
      <c r="E78" s="11"/>
      <c r="F78" s="11"/>
      <c r="G78" s="11"/>
      <c r="H78" s="11"/>
      <c r="I78" s="11"/>
      <c r="J78" s="11"/>
      <c r="K78" s="11"/>
      <c r="L78" s="11"/>
      <c r="M78" s="11"/>
      <c r="N78" s="11"/>
      <c r="O78" s="11"/>
      <c r="P78" s="11"/>
      <c r="R78" s="279"/>
    </row>
    <row r="79" spans="1:18" ht="25.5" x14ac:dyDescent="0.35">
      <c r="A79" s="35"/>
      <c r="B79" s="35"/>
      <c r="C79" s="11"/>
      <c r="D79" s="11"/>
      <c r="E79" s="11"/>
      <c r="F79" s="11"/>
      <c r="G79" s="11"/>
      <c r="H79" s="11"/>
      <c r="I79" s="11"/>
      <c r="J79" s="11"/>
      <c r="K79" s="11"/>
      <c r="L79" s="11"/>
      <c r="M79" s="11"/>
      <c r="N79" s="11"/>
      <c r="O79" s="11"/>
      <c r="P79" s="11"/>
      <c r="R79" s="279"/>
    </row>
    <row r="80" spans="1:18" ht="25.5" x14ac:dyDescent="0.35">
      <c r="A80" s="35"/>
      <c r="B80" s="35"/>
      <c r="C80" s="11"/>
      <c r="D80" s="11"/>
      <c r="E80" s="11"/>
      <c r="F80" s="344"/>
      <c r="G80" s="344"/>
      <c r="H80" s="344"/>
      <c r="I80" s="344"/>
      <c r="J80" s="344"/>
      <c r="K80" s="344"/>
      <c r="L80" s="344"/>
      <c r="M80" s="11"/>
      <c r="N80" s="11"/>
      <c r="O80" s="11"/>
      <c r="P80" s="11"/>
      <c r="R80" s="279"/>
    </row>
    <row r="81" spans="1:18" ht="25.5" x14ac:dyDescent="0.35">
      <c r="A81" s="35"/>
      <c r="B81" s="35"/>
      <c r="C81" s="11"/>
      <c r="D81" s="11"/>
      <c r="E81" s="11"/>
      <c r="F81" s="344"/>
      <c r="G81" s="344"/>
      <c r="H81" s="344"/>
      <c r="I81" s="344"/>
      <c r="J81" s="344"/>
      <c r="K81" s="344"/>
      <c r="L81" s="344"/>
      <c r="M81" s="11"/>
      <c r="N81" s="11"/>
      <c r="O81" s="11"/>
      <c r="P81" s="11"/>
      <c r="R81" s="279"/>
    </row>
    <row r="82" spans="1:18" ht="25.5" x14ac:dyDescent="0.35">
      <c r="A82" s="35"/>
      <c r="B82" s="35"/>
      <c r="C82" s="11"/>
      <c r="D82" s="292"/>
      <c r="E82" s="11"/>
      <c r="F82" s="11"/>
      <c r="G82" s="11"/>
      <c r="H82" s="11"/>
      <c r="I82" s="11"/>
      <c r="J82" s="11"/>
      <c r="K82" s="11"/>
      <c r="L82" s="11"/>
      <c r="M82" s="11"/>
      <c r="N82" s="11"/>
      <c r="O82" s="11"/>
      <c r="P82" s="11"/>
      <c r="R82" s="279"/>
    </row>
    <row r="83" spans="1:18" ht="25.5" x14ac:dyDescent="0.35">
      <c r="A83" s="35"/>
      <c r="B83" s="35"/>
      <c r="C83" s="11"/>
      <c r="D83" s="292"/>
      <c r="E83" s="11"/>
      <c r="F83" s="292"/>
      <c r="G83" s="292"/>
      <c r="H83" s="292"/>
      <c r="I83" s="292"/>
      <c r="J83" s="292"/>
      <c r="K83" s="292"/>
      <c r="L83" s="292"/>
      <c r="M83" s="11"/>
      <c r="N83" s="11"/>
      <c r="O83" s="11"/>
      <c r="P83" s="11"/>
      <c r="R83" s="285"/>
    </row>
    <row r="84" spans="1:18" ht="25.5" x14ac:dyDescent="0.35">
      <c r="A84" s="35"/>
      <c r="B84" s="35"/>
      <c r="C84" s="154"/>
      <c r="D84" s="154"/>
      <c r="E84" s="11"/>
      <c r="F84" s="292"/>
      <c r="G84" s="292"/>
      <c r="H84" s="292"/>
      <c r="I84" s="292"/>
      <c r="J84" s="292"/>
      <c r="K84" s="292"/>
      <c r="L84" s="292"/>
      <c r="M84" s="11"/>
      <c r="N84" s="11"/>
      <c r="O84" s="11"/>
      <c r="P84" s="11"/>
      <c r="R84" s="285"/>
    </row>
    <row r="85" spans="1:18" ht="25.5" x14ac:dyDescent="0.35">
      <c r="A85" s="35"/>
      <c r="B85" s="35"/>
      <c r="C85" s="154"/>
      <c r="D85" s="154"/>
      <c r="E85" s="154"/>
      <c r="F85" s="154"/>
      <c r="G85" s="154"/>
      <c r="H85" s="154"/>
      <c r="I85" s="11"/>
      <c r="J85" s="11"/>
      <c r="K85" s="11"/>
      <c r="L85" s="11"/>
      <c r="M85" s="11"/>
      <c r="N85" s="11"/>
      <c r="O85" s="11"/>
      <c r="P85" s="11"/>
      <c r="R85" s="279"/>
    </row>
    <row r="86" spans="1:18" ht="25.5" x14ac:dyDescent="0.35">
      <c r="A86" s="35"/>
      <c r="B86" s="35"/>
      <c r="C86" s="154"/>
      <c r="D86" s="154"/>
      <c r="E86" s="154"/>
      <c r="F86" s="154"/>
      <c r="G86" s="154"/>
      <c r="H86" s="154"/>
      <c r="I86" s="11"/>
      <c r="J86" s="11"/>
      <c r="K86" s="11"/>
      <c r="L86" s="11"/>
      <c r="M86" s="11"/>
      <c r="N86" s="11"/>
      <c r="O86" s="11"/>
      <c r="P86" s="11"/>
      <c r="R86" s="279"/>
    </row>
    <row r="87" spans="1:18" ht="25.5" x14ac:dyDescent="0.35">
      <c r="A87" s="35"/>
      <c r="B87" s="35"/>
      <c r="C87" s="154"/>
      <c r="D87" s="154"/>
      <c r="E87" s="154"/>
      <c r="F87" s="154"/>
      <c r="G87" s="154"/>
      <c r="H87" s="154"/>
      <c r="I87" s="11"/>
      <c r="J87" s="11"/>
      <c r="K87" s="11"/>
      <c r="L87" s="11"/>
      <c r="M87" s="11"/>
      <c r="N87" s="11"/>
      <c r="O87" s="11"/>
      <c r="P87" s="11"/>
      <c r="R87" s="279"/>
    </row>
    <row r="88" spans="1:18" ht="25.5" x14ac:dyDescent="0.35">
      <c r="A88" s="35"/>
      <c r="B88" s="35"/>
      <c r="C88" s="154"/>
      <c r="D88" s="154"/>
      <c r="E88" s="154"/>
      <c r="F88" s="154"/>
      <c r="G88" s="154"/>
      <c r="H88" s="154"/>
      <c r="I88" s="11"/>
      <c r="J88" s="11"/>
      <c r="K88" s="11"/>
      <c r="L88" s="11"/>
      <c r="M88" s="11"/>
      <c r="N88" s="11"/>
      <c r="O88" s="11"/>
      <c r="P88" s="11"/>
      <c r="R88" s="279"/>
    </row>
    <row r="89" spans="1:18" ht="25.5" x14ac:dyDescent="0.35">
      <c r="A89" s="35"/>
      <c r="B89" s="35"/>
      <c r="C89" s="154"/>
      <c r="D89" s="154"/>
      <c r="E89" s="154"/>
      <c r="F89" s="154"/>
      <c r="G89" s="154"/>
      <c r="H89" s="154"/>
      <c r="I89" s="11"/>
      <c r="J89" s="11"/>
      <c r="K89" s="11"/>
      <c r="L89" s="11"/>
      <c r="M89" s="11"/>
      <c r="N89" s="11"/>
      <c r="O89" s="11"/>
      <c r="P89" s="11"/>
      <c r="R89" s="285"/>
    </row>
    <row r="90" spans="1:18" ht="25.5" x14ac:dyDescent="0.35">
      <c r="A90" s="35"/>
      <c r="B90" s="35"/>
      <c r="C90" s="154"/>
      <c r="D90" s="154"/>
      <c r="E90" s="154"/>
      <c r="F90" s="154"/>
      <c r="G90" s="154"/>
      <c r="H90" s="154"/>
      <c r="I90" s="11"/>
      <c r="J90" s="11"/>
      <c r="K90" s="11"/>
      <c r="L90" s="11"/>
      <c r="M90" s="11"/>
      <c r="N90" s="11"/>
      <c r="O90" s="11"/>
      <c r="P90" s="11"/>
      <c r="R90" s="285"/>
    </row>
    <row r="91" spans="1:18" ht="30.75" x14ac:dyDescent="0.35">
      <c r="A91" s="35"/>
      <c r="B91" s="35"/>
      <c r="C91" s="264"/>
      <c r="D91" s="265"/>
      <c r="E91" s="265"/>
      <c r="F91" s="265"/>
      <c r="G91" s="265"/>
      <c r="H91" s="265"/>
      <c r="I91" s="5"/>
      <c r="J91" s="5"/>
      <c r="K91" s="5"/>
      <c r="L91" s="5"/>
      <c r="M91" s="5"/>
      <c r="N91" s="5"/>
      <c r="O91" s="5"/>
      <c r="P91" s="5"/>
      <c r="Q91" s="5"/>
      <c r="R91" s="279"/>
    </row>
    <row r="92" spans="1:18" ht="23.25" x14ac:dyDescent="0.35">
      <c r="A92" s="35"/>
      <c r="B92" s="35"/>
      <c r="C92" s="266"/>
      <c r="D92" s="266"/>
      <c r="E92" s="266"/>
      <c r="F92" s="266"/>
      <c r="G92" s="18"/>
      <c r="H92" s="18"/>
      <c r="I92" s="18"/>
      <c r="R92" s="285"/>
    </row>
    <row r="93" spans="1:18" ht="25.5" x14ac:dyDescent="0.35">
      <c r="A93" s="35"/>
      <c r="B93" s="35"/>
      <c r="C93" s="154"/>
      <c r="D93" s="154"/>
      <c r="E93" s="154"/>
      <c r="F93" s="154"/>
      <c r="G93" s="11"/>
      <c r="H93" s="11"/>
      <c r="I93" s="11"/>
      <c r="J93" s="11"/>
      <c r="K93" s="11"/>
      <c r="L93" s="11"/>
      <c r="M93" s="11"/>
      <c r="N93" s="11"/>
      <c r="O93" s="11"/>
      <c r="P93" s="11"/>
      <c r="R93" s="285"/>
    </row>
    <row r="94" spans="1:18" ht="25.5" x14ac:dyDescent="0.35">
      <c r="A94" s="35"/>
      <c r="B94" s="35"/>
      <c r="C94" s="11"/>
      <c r="D94" s="11"/>
      <c r="E94" s="11"/>
      <c r="F94" s="11"/>
      <c r="G94" s="11"/>
      <c r="H94" s="11"/>
      <c r="I94" s="11"/>
      <c r="J94" s="11"/>
      <c r="K94" s="11"/>
      <c r="L94" s="11"/>
      <c r="M94" s="11"/>
      <c r="N94" s="11"/>
      <c r="O94" s="11"/>
      <c r="P94" s="11"/>
      <c r="R94" s="279"/>
    </row>
    <row r="95" spans="1:18" ht="25.5" x14ac:dyDescent="0.35">
      <c r="A95" s="35"/>
      <c r="B95" s="35"/>
      <c r="C95" s="11"/>
      <c r="D95" s="11"/>
      <c r="E95" s="11"/>
      <c r="F95" s="11"/>
      <c r="G95" s="11"/>
      <c r="H95" s="11"/>
      <c r="I95" s="11"/>
      <c r="J95" s="11"/>
      <c r="K95" s="11"/>
      <c r="L95" s="11"/>
      <c r="M95" s="11"/>
      <c r="N95" s="11"/>
      <c r="O95" s="11"/>
      <c r="P95" s="11"/>
      <c r="R95" s="279"/>
    </row>
    <row r="96" spans="1:18" ht="25.5" x14ac:dyDescent="0.3">
      <c r="A96" s="35"/>
      <c r="B96" s="35"/>
      <c r="C96" s="11"/>
      <c r="D96" s="11"/>
      <c r="E96" s="11"/>
      <c r="F96" s="11"/>
      <c r="G96" s="11"/>
      <c r="H96" s="11"/>
      <c r="I96" s="11"/>
      <c r="J96" s="11"/>
      <c r="K96" s="11"/>
      <c r="L96" s="11"/>
      <c r="M96" s="11"/>
      <c r="N96" s="11"/>
      <c r="O96" s="11"/>
      <c r="P96" s="11"/>
      <c r="R96" s="11"/>
    </row>
    <row r="97" spans="1:18" ht="25.5" x14ac:dyDescent="0.3">
      <c r="A97" s="35"/>
      <c r="B97" s="35"/>
      <c r="C97" s="11"/>
      <c r="D97" s="11"/>
      <c r="E97" s="11"/>
      <c r="F97" s="11"/>
      <c r="G97" s="11"/>
      <c r="H97" s="11"/>
      <c r="I97" s="11"/>
      <c r="J97" s="11"/>
      <c r="K97" s="11"/>
      <c r="L97" s="11"/>
      <c r="M97" s="11"/>
      <c r="N97" s="11"/>
      <c r="O97" s="11"/>
      <c r="P97" s="11"/>
      <c r="R97" s="11"/>
    </row>
    <row r="98" spans="1:18" ht="25.5" x14ac:dyDescent="0.3">
      <c r="A98" s="35"/>
      <c r="B98" s="35"/>
      <c r="R98" s="11"/>
    </row>
    <row r="99" spans="1:18" ht="25.5" x14ac:dyDescent="0.3">
      <c r="A99" s="35"/>
      <c r="B99" s="35"/>
      <c r="R99" s="11"/>
    </row>
    <row r="100" spans="1:18" ht="25.5" x14ac:dyDescent="0.3">
      <c r="A100" s="35"/>
      <c r="B100" s="35"/>
      <c r="R100" s="11"/>
    </row>
    <row r="101" spans="1:18" ht="25.5" x14ac:dyDescent="0.3">
      <c r="A101" s="35"/>
      <c r="B101" s="35"/>
      <c r="R101" s="11"/>
    </row>
    <row r="102" spans="1:18" ht="25.5" x14ac:dyDescent="0.3">
      <c r="A102" s="35"/>
      <c r="B102" s="35"/>
      <c r="R102" s="11"/>
    </row>
    <row r="103" spans="1:18" ht="20.25" x14ac:dyDescent="0.3">
      <c r="A103" s="35"/>
      <c r="B103" s="35"/>
    </row>
    <row r="104" spans="1:18" ht="20.25" x14ac:dyDescent="0.3">
      <c r="A104" s="35"/>
      <c r="B104" s="35"/>
    </row>
    <row r="105" spans="1:18" ht="20.25" x14ac:dyDescent="0.3">
      <c r="A105" s="35"/>
      <c r="B105" s="35"/>
    </row>
    <row r="106" spans="1:18" ht="20.25" x14ac:dyDescent="0.3">
      <c r="A106" s="35"/>
      <c r="B106" s="35"/>
    </row>
    <row r="107" spans="1:18" ht="20.25" x14ac:dyDescent="0.3">
      <c r="A107" s="35"/>
      <c r="B107" s="35"/>
    </row>
    <row r="108" spans="1:18" ht="20.25" x14ac:dyDescent="0.3">
      <c r="A108" s="35"/>
      <c r="B108" s="35"/>
    </row>
    <row r="109" spans="1:18" ht="20.25" x14ac:dyDescent="0.3">
      <c r="A109" s="35"/>
      <c r="B109" s="35"/>
    </row>
    <row r="110" spans="1:18" ht="20.25" x14ac:dyDescent="0.3">
      <c r="A110" s="35"/>
      <c r="B110" s="35"/>
    </row>
    <row r="111" spans="1:18" ht="25.5" x14ac:dyDescent="0.3">
      <c r="A111" s="35"/>
      <c r="B111" s="35"/>
      <c r="R111" s="11"/>
    </row>
    <row r="112" spans="1:18" ht="20.25" x14ac:dyDescent="0.3">
      <c r="A112" s="35"/>
      <c r="B112" s="35"/>
    </row>
    <row r="113" spans="1:18" ht="20.25" x14ac:dyDescent="0.3">
      <c r="A113" s="35"/>
      <c r="B113" s="35"/>
    </row>
    <row r="114" spans="1:18" ht="20.25" x14ac:dyDescent="0.3">
      <c r="A114" s="35"/>
      <c r="B114" s="35"/>
    </row>
    <row r="115" spans="1:18" ht="20.25" x14ac:dyDescent="0.3">
      <c r="A115" s="35"/>
      <c r="B115" s="35"/>
    </row>
    <row r="116" spans="1:18" ht="20.25" x14ac:dyDescent="0.3">
      <c r="A116" s="35"/>
      <c r="B116" s="35"/>
    </row>
    <row r="117" spans="1:18" ht="20.25" x14ac:dyDescent="0.3">
      <c r="A117" s="35"/>
      <c r="B117" s="35"/>
      <c r="R117" s="37"/>
    </row>
    <row r="118" spans="1:18" ht="20.25" x14ac:dyDescent="0.3">
      <c r="A118" s="35"/>
      <c r="B118" s="35"/>
    </row>
    <row r="119" spans="1:18" ht="20.25" x14ac:dyDescent="0.3">
      <c r="A119" s="35"/>
      <c r="B119" s="35"/>
    </row>
    <row r="120" spans="1:18" ht="20.25" x14ac:dyDescent="0.3">
      <c r="A120" s="35"/>
      <c r="B120" s="35"/>
    </row>
    <row r="121" spans="1:18" ht="20.25" x14ac:dyDescent="0.3">
      <c r="A121" s="35"/>
      <c r="B121" s="35"/>
    </row>
    <row r="122" spans="1:18" ht="20.25" x14ac:dyDescent="0.3">
      <c r="A122" s="35"/>
      <c r="B122" s="35"/>
    </row>
    <row r="123" spans="1:18" ht="20.25" x14ac:dyDescent="0.3">
      <c r="A123" s="35"/>
      <c r="B123" s="35"/>
    </row>
    <row r="124" spans="1:18" ht="20.25" x14ac:dyDescent="0.3">
      <c r="A124" s="35"/>
      <c r="B124" s="35"/>
    </row>
    <row r="125" spans="1:18" ht="20.25" x14ac:dyDescent="0.3">
      <c r="A125" s="35"/>
      <c r="B125" s="35"/>
    </row>
    <row r="126" spans="1:18" ht="20.25" x14ac:dyDescent="0.3">
      <c r="A126" s="35"/>
      <c r="B126" s="35"/>
    </row>
    <row r="127" spans="1:18" ht="20.25" x14ac:dyDescent="0.3">
      <c r="A127" s="35"/>
      <c r="B127" s="35"/>
    </row>
    <row r="128" spans="1:18" ht="20.25" x14ac:dyDescent="0.3">
      <c r="A128" s="35"/>
      <c r="B128" s="35"/>
    </row>
    <row r="129" spans="1:18" ht="20.25" x14ac:dyDescent="0.3">
      <c r="A129" s="35"/>
      <c r="B129" s="35"/>
      <c r="R129" s="59"/>
    </row>
    <row r="130" spans="1:18" ht="20.25" x14ac:dyDescent="0.3">
      <c r="A130" s="35"/>
      <c r="B130" s="35"/>
    </row>
    <row r="131" spans="1:18" ht="20.25" x14ac:dyDescent="0.3">
      <c r="A131" s="35"/>
      <c r="B131" s="35"/>
    </row>
    <row r="132" spans="1:18" ht="20.25" x14ac:dyDescent="0.3">
      <c r="A132" s="35"/>
      <c r="B132" s="35"/>
    </row>
    <row r="133" spans="1:18" ht="20.25" x14ac:dyDescent="0.3">
      <c r="A133" s="35"/>
      <c r="B133" s="35"/>
    </row>
    <row r="134" spans="1:18" ht="20.25" x14ac:dyDescent="0.3">
      <c r="A134" s="35"/>
      <c r="B134" s="35"/>
    </row>
    <row r="135" spans="1:18" ht="20.25" x14ac:dyDescent="0.3">
      <c r="A135" s="35"/>
      <c r="B135" s="35"/>
    </row>
    <row r="136" spans="1:18" ht="20.25" x14ac:dyDescent="0.3">
      <c r="A136" s="35"/>
      <c r="B136" s="35"/>
    </row>
    <row r="137" spans="1:18" ht="20.25" x14ac:dyDescent="0.3">
      <c r="A137" s="35"/>
      <c r="B137" s="35"/>
    </row>
    <row r="138" spans="1:18" ht="20.25" x14ac:dyDescent="0.3">
      <c r="A138" s="35"/>
      <c r="B138" s="35"/>
    </row>
    <row r="139" spans="1:18" ht="20.25" x14ac:dyDescent="0.3">
      <c r="A139" s="35"/>
      <c r="B139" s="35"/>
    </row>
    <row r="140" spans="1:18" ht="20.25" x14ac:dyDescent="0.3">
      <c r="A140" s="35"/>
      <c r="B140" s="35"/>
    </row>
    <row r="141" spans="1:18" ht="20.25" x14ac:dyDescent="0.3">
      <c r="A141" s="35"/>
      <c r="B141" s="35"/>
    </row>
    <row r="142" spans="1:18" ht="20.25" x14ac:dyDescent="0.3">
      <c r="A142" s="35"/>
      <c r="B142" s="35"/>
    </row>
    <row r="143" spans="1:18" ht="20.25" x14ac:dyDescent="0.3">
      <c r="A143" s="35"/>
      <c r="B143" s="35"/>
    </row>
    <row r="144" spans="1:18" ht="20.25" x14ac:dyDescent="0.3">
      <c r="A144" s="35"/>
      <c r="B144" s="35"/>
    </row>
    <row r="145" spans="1:2" ht="20.25" x14ac:dyDescent="0.3">
      <c r="A145" s="35"/>
      <c r="B145" s="35"/>
    </row>
    <row r="146" spans="1:2" ht="20.25" x14ac:dyDescent="0.3">
      <c r="A146" s="35"/>
      <c r="B146" s="35"/>
    </row>
    <row r="147" spans="1:2" ht="20.25" x14ac:dyDescent="0.3">
      <c r="A147" s="35"/>
      <c r="B147" s="35"/>
    </row>
    <row r="148" spans="1:2" ht="20.25" x14ac:dyDescent="0.3">
      <c r="A148" s="35"/>
      <c r="B148" s="35"/>
    </row>
    <row r="149" spans="1:2" ht="20.25" x14ac:dyDescent="0.3">
      <c r="A149" s="35"/>
      <c r="B149" s="35"/>
    </row>
    <row r="150" spans="1:2" ht="20.25" x14ac:dyDescent="0.3">
      <c r="A150" s="35"/>
      <c r="B150" s="35"/>
    </row>
    <row r="151" spans="1:2" ht="20.25" x14ac:dyDescent="0.3">
      <c r="A151" s="35"/>
      <c r="B151" s="35"/>
    </row>
    <row r="152" spans="1:2" ht="20.25" x14ac:dyDescent="0.3">
      <c r="A152" s="35"/>
      <c r="B152" s="35"/>
    </row>
    <row r="153" spans="1:2" ht="20.25" x14ac:dyDescent="0.3">
      <c r="A153" s="35"/>
      <c r="B153" s="35"/>
    </row>
    <row r="154" spans="1:2" ht="20.25" x14ac:dyDescent="0.3">
      <c r="A154" s="35"/>
      <c r="B154" s="35"/>
    </row>
    <row r="155" spans="1:2" ht="20.25" x14ac:dyDescent="0.3">
      <c r="A155" s="35"/>
      <c r="B155" s="35"/>
    </row>
    <row r="156" spans="1:2" ht="20.25" x14ac:dyDescent="0.3">
      <c r="A156" s="35"/>
      <c r="B156" s="35"/>
    </row>
    <row r="157" spans="1:2" ht="20.25" x14ac:dyDescent="0.3">
      <c r="A157" s="35"/>
      <c r="B157" s="35"/>
    </row>
    <row r="158" spans="1:2" ht="20.25" x14ac:dyDescent="0.3">
      <c r="A158" s="35"/>
      <c r="B158" s="35"/>
    </row>
    <row r="159" spans="1:2" ht="20.25" x14ac:dyDescent="0.3">
      <c r="A159" s="35"/>
      <c r="B159" s="35"/>
    </row>
    <row r="160" spans="1:2" ht="20.25" x14ac:dyDescent="0.3">
      <c r="A160" s="35"/>
      <c r="B160" s="35"/>
    </row>
    <row r="161" spans="1:2" ht="20.25" x14ac:dyDescent="0.3">
      <c r="A161" s="35"/>
      <c r="B161" s="35"/>
    </row>
    <row r="162" spans="1:2" ht="20.25" x14ac:dyDescent="0.2">
      <c r="A162" s="37"/>
      <c r="B162" s="37"/>
    </row>
    <row r="163" spans="1:2" ht="20.25" x14ac:dyDescent="0.2">
      <c r="A163" s="37"/>
      <c r="B163" s="37"/>
    </row>
    <row r="164" spans="1:2" ht="23.25" x14ac:dyDescent="0.35">
      <c r="A164" s="18"/>
      <c r="B164" s="18"/>
    </row>
    <row r="165" spans="1:2" ht="23.25" x14ac:dyDescent="0.35">
      <c r="A165" s="18"/>
      <c r="B165" s="18"/>
    </row>
    <row r="166" spans="1:2" ht="23.25" x14ac:dyDescent="0.35">
      <c r="A166" s="18"/>
      <c r="B166" s="18"/>
    </row>
    <row r="167" spans="1:2" ht="23.25" x14ac:dyDescent="0.35">
      <c r="A167" s="18"/>
      <c r="B167" s="18"/>
    </row>
    <row r="168" spans="1:2" ht="23.25" x14ac:dyDescent="0.35">
      <c r="A168" s="18"/>
      <c r="B168" s="18"/>
    </row>
    <row r="169" spans="1:2" ht="23.25" x14ac:dyDescent="0.35">
      <c r="A169" s="18"/>
      <c r="B169" s="18"/>
    </row>
    <row r="170" spans="1:2" ht="23.25" x14ac:dyDescent="0.35">
      <c r="A170" s="18"/>
      <c r="B170" s="18"/>
    </row>
    <row r="171" spans="1:2" ht="23.25" x14ac:dyDescent="0.35">
      <c r="A171" s="18"/>
      <c r="B171" s="18"/>
    </row>
    <row r="172" spans="1:2" ht="23.25" x14ac:dyDescent="0.35">
      <c r="A172" s="18"/>
      <c r="B172" s="18"/>
    </row>
    <row r="173" spans="1:2" ht="23.25" x14ac:dyDescent="0.35">
      <c r="A173" s="18"/>
      <c r="B173" s="18"/>
    </row>
  </sheetData>
  <mergeCells count="51">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B24:F24"/>
    <mergeCell ref="A18:A20"/>
    <mergeCell ref="B18:F18"/>
    <mergeCell ref="G18:L18"/>
    <mergeCell ref="M18:Q18"/>
    <mergeCell ref="B19:F19"/>
    <mergeCell ref="G19:G20"/>
    <mergeCell ref="H19:I19"/>
    <mergeCell ref="J19:J20"/>
    <mergeCell ref="K19:L19"/>
    <mergeCell ref="M19:O19"/>
    <mergeCell ref="P19:Q19"/>
    <mergeCell ref="B20:F20"/>
    <mergeCell ref="B21:F21"/>
    <mergeCell ref="B22:F22"/>
    <mergeCell ref="B23:F23"/>
    <mergeCell ref="B36:F36"/>
    <mergeCell ref="B25:F25"/>
    <mergeCell ref="B26:F26"/>
    <mergeCell ref="B27:F27"/>
    <mergeCell ref="B28:F28"/>
    <mergeCell ref="B29:F29"/>
    <mergeCell ref="B30:F30"/>
    <mergeCell ref="B31:F31"/>
    <mergeCell ref="B32:F32"/>
    <mergeCell ref="B33:F33"/>
    <mergeCell ref="B34:F34"/>
    <mergeCell ref="B35:F35"/>
    <mergeCell ref="B37:F37"/>
    <mergeCell ref="B39:F39"/>
    <mergeCell ref="B40:F40"/>
    <mergeCell ref="B41:F41"/>
    <mergeCell ref="A43:F43"/>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EA613F-38A5-4BEF-B275-B2A10AF9BBF2}">
  <sheetPr>
    <tabColor rgb="FF00B0F0"/>
    <pageSetUpPr fitToPage="1"/>
  </sheetPr>
  <dimension ref="A1:T173"/>
  <sheetViews>
    <sheetView view="pageBreakPreview" topLeftCell="B1" zoomScale="40" zoomScaleNormal="40" zoomScaleSheetLayoutView="40" workbookViewId="0">
      <selection activeCell="H24" sqref="H24"/>
    </sheetView>
  </sheetViews>
  <sheetFormatPr baseColWidth="10" defaultColWidth="11.42578125" defaultRowHeight="12.75" x14ac:dyDescent="0.2"/>
  <cols>
    <col min="1" max="1" width="20.85546875" style="2" customWidth="1"/>
    <col min="2" max="2" width="10.7109375" style="2" customWidth="1"/>
    <col min="3" max="3" width="20.7109375" style="2" customWidth="1"/>
    <col min="4" max="4" width="24.140625" style="2" customWidth="1"/>
    <col min="5" max="6" width="20.7109375" style="2" customWidth="1"/>
    <col min="7" max="7" width="26.42578125" style="2" customWidth="1"/>
    <col min="8" max="8" width="25.7109375" style="2" customWidth="1"/>
    <col min="9" max="10" width="25.5703125" style="2" customWidth="1"/>
    <col min="11" max="11" width="24.5703125" style="2" customWidth="1"/>
    <col min="12" max="12" width="28.42578125" style="2" customWidth="1"/>
    <col min="13" max="13" width="33.42578125" style="2" customWidth="1"/>
    <col min="14" max="14" width="31.5703125" style="2" customWidth="1"/>
    <col min="15" max="15" width="31.85546875" style="2" customWidth="1"/>
    <col min="16" max="16" width="28.140625" style="2" customWidth="1"/>
    <col min="17" max="17" width="24.42578125" style="2" customWidth="1"/>
    <col min="18" max="20" width="35" style="2" bestFit="1" customWidth="1"/>
    <col min="21"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2</v>
      </c>
      <c r="B10" s="614"/>
      <c r="C10" s="614" t="s">
        <v>57</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5</v>
      </c>
      <c r="B13" s="614"/>
      <c r="C13" s="648" t="s">
        <v>483</v>
      </c>
      <c r="D13" s="649"/>
      <c r="E13" s="649"/>
      <c r="F13" s="649"/>
      <c r="G13" s="649"/>
      <c r="H13" s="649"/>
      <c r="I13" s="649"/>
      <c r="J13" s="649"/>
      <c r="K13" s="649"/>
      <c r="L13" s="649"/>
      <c r="M13" s="649"/>
      <c r="N13" s="650"/>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30" customHeight="1" x14ac:dyDescent="0.2">
      <c r="A18" s="728" t="s">
        <v>36</v>
      </c>
      <c r="B18" s="620" t="s">
        <v>65</v>
      </c>
      <c r="C18" s="670"/>
      <c r="D18" s="670"/>
      <c r="E18" s="670"/>
      <c r="F18" s="670"/>
      <c r="G18" s="626" t="s">
        <v>5</v>
      </c>
      <c r="H18" s="627"/>
      <c r="I18" s="627"/>
      <c r="J18" s="627"/>
      <c r="K18" s="627"/>
      <c r="L18" s="628"/>
      <c r="M18" s="620" t="s">
        <v>16</v>
      </c>
      <c r="N18" s="620"/>
      <c r="O18" s="620"/>
      <c r="P18" s="620"/>
      <c r="Q18" s="623"/>
    </row>
    <row r="19" spans="1:17" s="3" customFormat="1" ht="44.25" customHeight="1" x14ac:dyDescent="0.2">
      <c r="A19" s="667"/>
      <c r="B19" s="626" t="s">
        <v>17</v>
      </c>
      <c r="C19" s="627"/>
      <c r="D19" s="627"/>
      <c r="E19" s="627"/>
      <c r="F19" s="628"/>
      <c r="G19" s="620" t="s">
        <v>6</v>
      </c>
      <c r="H19" s="626" t="s">
        <v>279</v>
      </c>
      <c r="I19" s="628"/>
      <c r="J19" s="620" t="s">
        <v>7</v>
      </c>
      <c r="K19" s="631" t="s">
        <v>9</v>
      </c>
      <c r="L19" s="632"/>
      <c r="M19" s="620" t="s">
        <v>280</v>
      </c>
      <c r="N19" s="620"/>
      <c r="O19" s="620"/>
      <c r="P19" s="620" t="s">
        <v>30</v>
      </c>
      <c r="Q19" s="623"/>
    </row>
    <row r="20" spans="1:17" s="3" customFormat="1" ht="89.25" customHeight="1" x14ac:dyDescent="0.2">
      <c r="A20" s="668"/>
      <c r="B20" s="622" t="s">
        <v>31</v>
      </c>
      <c r="C20" s="669"/>
      <c r="D20" s="669"/>
      <c r="E20" s="669"/>
      <c r="F20" s="669"/>
      <c r="G20" s="622"/>
      <c r="H20" s="126" t="s">
        <v>11</v>
      </c>
      <c r="I20" s="128" t="s">
        <v>12</v>
      </c>
      <c r="J20" s="622"/>
      <c r="K20" s="127" t="s">
        <v>20</v>
      </c>
      <c r="L20" s="128" t="s">
        <v>21</v>
      </c>
      <c r="M20" s="128" t="s">
        <v>13</v>
      </c>
      <c r="N20" s="128" t="s">
        <v>14</v>
      </c>
      <c r="O20" s="128" t="s">
        <v>15</v>
      </c>
      <c r="P20" s="127" t="s">
        <v>281</v>
      </c>
      <c r="Q20" s="316" t="s">
        <v>282</v>
      </c>
    </row>
    <row r="21" spans="1:17" s="3" customFormat="1" ht="44.25" customHeight="1" x14ac:dyDescent="0.2">
      <c r="A21" s="450"/>
      <c r="B21" s="729"/>
      <c r="C21" s="729"/>
      <c r="D21" s="729"/>
      <c r="E21" s="729"/>
      <c r="F21" s="729"/>
      <c r="G21" s="148" t="s">
        <v>28</v>
      </c>
      <c r="H21" s="145"/>
      <c r="I21" s="145"/>
      <c r="J21" s="145"/>
      <c r="K21" s="146"/>
      <c r="L21" s="146"/>
      <c r="M21" s="145"/>
      <c r="N21" s="145"/>
      <c r="O21" s="145"/>
      <c r="P21" s="146"/>
      <c r="Q21" s="146"/>
    </row>
    <row r="22" spans="1:17" s="3" customFormat="1" ht="52.5" hidden="1" customHeight="1" x14ac:dyDescent="0.2">
      <c r="A22" s="451"/>
      <c r="B22" s="730"/>
      <c r="C22" s="731"/>
      <c r="D22" s="731"/>
      <c r="E22" s="731"/>
      <c r="F22" s="732"/>
      <c r="G22" s="147"/>
      <c r="H22" s="149"/>
      <c r="I22" s="149"/>
      <c r="J22" s="149"/>
      <c r="K22" s="150"/>
      <c r="L22" s="150"/>
      <c r="M22" s="151"/>
      <c r="N22" s="151"/>
      <c r="O22" s="151"/>
      <c r="P22" s="150"/>
      <c r="Q22" s="150"/>
    </row>
    <row r="23" spans="1:17" s="3" customFormat="1" ht="57.75" customHeight="1" x14ac:dyDescent="0.2">
      <c r="A23" s="452">
        <v>91</v>
      </c>
      <c r="B23" s="730" t="s">
        <v>512</v>
      </c>
      <c r="C23" s="733"/>
      <c r="D23" s="733"/>
      <c r="E23" s="733"/>
      <c r="F23" s="734"/>
      <c r="G23" s="147" t="s">
        <v>28</v>
      </c>
      <c r="H23" s="149">
        <v>25</v>
      </c>
      <c r="I23" s="149">
        <v>23</v>
      </c>
      <c r="J23" s="149">
        <v>3</v>
      </c>
      <c r="K23" s="150">
        <v>0.12</v>
      </c>
      <c r="L23" s="150">
        <v>0.13043478260869565</v>
      </c>
      <c r="M23" s="151">
        <v>127397856</v>
      </c>
      <c r="N23" s="151">
        <v>123189247.89</v>
      </c>
      <c r="O23" s="151">
        <v>79099525.549999997</v>
      </c>
      <c r="P23" s="150">
        <v>0.62088584559853188</v>
      </c>
      <c r="Q23" s="150">
        <v>0.64209764167592565</v>
      </c>
    </row>
    <row r="24" spans="1:17" s="3" customFormat="1" ht="57.75" customHeight="1" x14ac:dyDescent="0.2">
      <c r="A24" s="455">
        <v>504</v>
      </c>
      <c r="B24" s="737" t="s">
        <v>25</v>
      </c>
      <c r="C24" s="737"/>
      <c r="D24" s="737"/>
      <c r="E24" s="737"/>
      <c r="F24" s="737"/>
      <c r="G24" s="251" t="s">
        <v>28</v>
      </c>
      <c r="H24" s="252">
        <v>25</v>
      </c>
      <c r="I24" s="252">
        <v>23</v>
      </c>
      <c r="J24" s="252">
        <v>3</v>
      </c>
      <c r="K24" s="253">
        <v>0.12</v>
      </c>
      <c r="L24" s="253">
        <v>0.13043478260869565</v>
      </c>
      <c r="M24" s="254">
        <v>127397856</v>
      </c>
      <c r="N24" s="254">
        <v>123189247.89</v>
      </c>
      <c r="O24" s="254">
        <v>79099525.549999997</v>
      </c>
      <c r="P24" s="253">
        <v>0.62088584559853188</v>
      </c>
      <c r="Q24" s="253">
        <v>0.64209764167592565</v>
      </c>
    </row>
    <row r="25" spans="1:17" s="3" customFormat="1" ht="55.5" customHeight="1" x14ac:dyDescent="0.2">
      <c r="A25" s="453">
        <v>1</v>
      </c>
      <c r="B25" s="715" t="s">
        <v>514</v>
      </c>
      <c r="C25" s="715"/>
      <c r="D25" s="715"/>
      <c r="E25" s="715"/>
      <c r="F25" s="715"/>
      <c r="G25" s="247" t="s">
        <v>264</v>
      </c>
      <c r="H25" s="255">
        <v>1</v>
      </c>
      <c r="I25" s="255">
        <v>1</v>
      </c>
      <c r="J25" s="255" t="s">
        <v>199</v>
      </c>
      <c r="K25" s="249">
        <v>0</v>
      </c>
      <c r="L25" s="249">
        <v>0</v>
      </c>
      <c r="M25" s="250">
        <v>342239</v>
      </c>
      <c r="N25" s="250">
        <v>342239</v>
      </c>
      <c r="O25" s="250">
        <v>19473</v>
      </c>
      <c r="P25" s="249">
        <v>5.6898833855872653E-2</v>
      </c>
      <c r="Q25" s="249">
        <v>5.6898833855872653E-2</v>
      </c>
    </row>
    <row r="26" spans="1:17" s="3" customFormat="1" ht="51.75" customHeight="1" x14ac:dyDescent="0.2">
      <c r="A26" s="453">
        <v>2</v>
      </c>
      <c r="B26" s="721" t="s">
        <v>513</v>
      </c>
      <c r="C26" s="687"/>
      <c r="D26" s="687"/>
      <c r="E26" s="687"/>
      <c r="F26" s="722"/>
      <c r="G26" s="247" t="s">
        <v>696</v>
      </c>
      <c r="H26" s="255">
        <v>24</v>
      </c>
      <c r="I26" s="248">
        <v>22</v>
      </c>
      <c r="J26" s="248">
        <v>3</v>
      </c>
      <c r="K26" s="249">
        <v>0.125</v>
      </c>
      <c r="L26" s="249">
        <v>0.13636363636363635</v>
      </c>
      <c r="M26" s="250">
        <v>127055617</v>
      </c>
      <c r="N26" s="250">
        <v>122847008.89</v>
      </c>
      <c r="O26" s="250">
        <v>79080052.549999997</v>
      </c>
      <c r="P26" s="249">
        <v>0.62240500984698688</v>
      </c>
      <c r="Q26" s="249">
        <v>0.64372794473824002</v>
      </c>
    </row>
    <row r="27" spans="1:17" s="12" customFormat="1" ht="31.5" customHeight="1" x14ac:dyDescent="0.2">
      <c r="A27" s="453"/>
      <c r="B27" s="721"/>
      <c r="C27" s="687"/>
      <c r="D27" s="687"/>
      <c r="E27" s="687"/>
      <c r="F27" s="722"/>
      <c r="G27" s="247"/>
      <c r="H27" s="255"/>
      <c r="I27" s="248"/>
      <c r="J27" s="248"/>
      <c r="K27" s="249"/>
      <c r="L27" s="249"/>
      <c r="M27" s="250"/>
      <c r="N27" s="250"/>
      <c r="O27" s="250"/>
      <c r="P27" s="249"/>
      <c r="Q27" s="249"/>
    </row>
    <row r="28" spans="1:17" s="3" customFormat="1" ht="54" customHeight="1" x14ac:dyDescent="0.2">
      <c r="A28" s="455"/>
      <c r="B28" s="723"/>
      <c r="C28" s="724"/>
      <c r="D28" s="724"/>
      <c r="E28" s="724"/>
      <c r="F28" s="725"/>
      <c r="G28" s="251"/>
      <c r="H28" s="373"/>
      <c r="I28" s="252"/>
      <c r="J28" s="252"/>
      <c r="K28" s="253"/>
      <c r="L28" s="253"/>
      <c r="M28" s="254"/>
      <c r="N28" s="254"/>
      <c r="O28" s="254"/>
      <c r="P28" s="253"/>
      <c r="Q28" s="253"/>
    </row>
    <row r="29" spans="1:17" s="3" customFormat="1" ht="50.25" customHeight="1" x14ac:dyDescent="0.2">
      <c r="A29" s="455"/>
      <c r="B29" s="723"/>
      <c r="C29" s="724"/>
      <c r="D29" s="724"/>
      <c r="E29" s="724"/>
      <c r="F29" s="725"/>
      <c r="G29" s="251"/>
      <c r="H29" s="373"/>
      <c r="I29" s="252"/>
      <c r="J29" s="252"/>
      <c r="K29" s="253"/>
      <c r="L29" s="253"/>
      <c r="M29" s="254"/>
      <c r="N29" s="254"/>
      <c r="O29" s="254"/>
      <c r="P29" s="253"/>
      <c r="Q29" s="253"/>
    </row>
    <row r="30" spans="1:17" s="3" customFormat="1" ht="45" customHeight="1" x14ac:dyDescent="0.2">
      <c r="A30" s="453"/>
      <c r="B30" s="721"/>
      <c r="C30" s="687"/>
      <c r="D30" s="687"/>
      <c r="E30" s="687"/>
      <c r="F30" s="722"/>
      <c r="G30" s="247"/>
      <c r="H30" s="255"/>
      <c r="I30" s="248"/>
      <c r="J30" s="248"/>
      <c r="K30" s="249"/>
      <c r="L30" s="249"/>
      <c r="M30" s="250"/>
      <c r="N30" s="250"/>
      <c r="O30" s="250"/>
      <c r="P30" s="249"/>
      <c r="Q30" s="249"/>
    </row>
    <row r="31" spans="1:17" s="3" customFormat="1" ht="30" customHeight="1" x14ac:dyDescent="0.2">
      <c r="A31" s="454"/>
      <c r="B31" s="726"/>
      <c r="C31" s="726"/>
      <c r="D31" s="726"/>
      <c r="E31" s="726"/>
      <c r="F31" s="726"/>
      <c r="G31" s="246"/>
      <c r="H31" s="247"/>
      <c r="I31" s="247"/>
      <c r="J31" s="247"/>
      <c r="K31" s="249"/>
      <c r="L31" s="249"/>
      <c r="M31" s="250"/>
      <c r="N31" s="250"/>
      <c r="O31" s="250"/>
      <c r="P31" s="249"/>
      <c r="Q31" s="249"/>
    </row>
    <row r="32" spans="1:17" s="3" customFormat="1" ht="33.75" customHeight="1" x14ac:dyDescent="0.2">
      <c r="A32" s="454"/>
      <c r="B32" s="726"/>
      <c r="C32" s="726"/>
      <c r="D32" s="726"/>
      <c r="E32" s="726"/>
      <c r="F32" s="726"/>
      <c r="G32" s="247"/>
      <c r="H32" s="248"/>
      <c r="I32" s="248"/>
      <c r="J32" s="248"/>
      <c r="K32" s="249"/>
      <c r="L32" s="249"/>
      <c r="M32" s="374"/>
      <c r="N32" s="374"/>
      <c r="O32" s="374"/>
      <c r="P32" s="249"/>
      <c r="Q32" s="249"/>
    </row>
    <row r="33" spans="1:20" s="3" customFormat="1" ht="29.25" customHeight="1" x14ac:dyDescent="0.2">
      <c r="A33" s="453"/>
      <c r="B33" s="721"/>
      <c r="C33" s="687"/>
      <c r="D33" s="687"/>
      <c r="E33" s="687"/>
      <c r="F33" s="722"/>
      <c r="G33" s="247"/>
      <c r="H33" s="248"/>
      <c r="I33" s="248"/>
      <c r="J33" s="248"/>
      <c r="K33" s="249"/>
      <c r="L33" s="249"/>
      <c r="M33" s="250"/>
      <c r="N33" s="250"/>
      <c r="O33" s="250"/>
      <c r="P33" s="249"/>
      <c r="Q33" s="249"/>
    </row>
    <row r="34" spans="1:20" s="3" customFormat="1" ht="38.25" customHeight="1" x14ac:dyDescent="0.2">
      <c r="A34" s="453"/>
      <c r="B34" s="718"/>
      <c r="C34" s="719"/>
      <c r="D34" s="719"/>
      <c r="E34" s="719"/>
      <c r="F34" s="720"/>
      <c r="G34" s="247"/>
      <c r="H34" s="248"/>
      <c r="I34" s="248"/>
      <c r="J34" s="248"/>
      <c r="K34" s="249"/>
      <c r="L34" s="249"/>
      <c r="M34" s="250"/>
      <c r="N34" s="250"/>
      <c r="O34" s="250"/>
      <c r="P34" s="249"/>
      <c r="Q34" s="249"/>
    </row>
    <row r="35" spans="1:20" s="3" customFormat="1" ht="27" customHeight="1" x14ac:dyDescent="0.35">
      <c r="A35" s="454"/>
      <c r="B35" s="727"/>
      <c r="C35" s="727"/>
      <c r="D35" s="727"/>
      <c r="E35" s="727"/>
      <c r="F35" s="727"/>
      <c r="G35" s="251"/>
      <c r="H35" s="252"/>
      <c r="I35" s="252"/>
      <c r="J35" s="252"/>
      <c r="K35" s="253"/>
      <c r="L35" s="253"/>
      <c r="M35" s="254"/>
      <c r="N35" s="254"/>
      <c r="O35" s="254"/>
      <c r="P35" s="253"/>
      <c r="Q35" s="253"/>
      <c r="R35" s="351"/>
      <c r="S35" s="351"/>
      <c r="T35" s="351"/>
    </row>
    <row r="36" spans="1:20" s="3" customFormat="1" ht="18" customHeight="1" x14ac:dyDescent="0.2">
      <c r="A36" s="454"/>
      <c r="B36" s="716"/>
      <c r="C36" s="716"/>
      <c r="D36" s="716"/>
      <c r="E36" s="716"/>
      <c r="F36" s="716"/>
      <c r="G36" s="251"/>
      <c r="H36" s="252"/>
      <c r="I36" s="252"/>
      <c r="J36" s="252"/>
      <c r="K36" s="253"/>
      <c r="L36" s="253"/>
      <c r="M36" s="254"/>
      <c r="N36" s="254"/>
      <c r="O36" s="254"/>
      <c r="P36" s="253"/>
      <c r="Q36" s="253"/>
    </row>
    <row r="37" spans="1:20" s="3" customFormat="1" ht="51.75" customHeight="1" x14ac:dyDescent="0.2">
      <c r="A37" s="453"/>
      <c r="B37" s="715"/>
      <c r="C37" s="715"/>
      <c r="D37" s="715"/>
      <c r="E37" s="715"/>
      <c r="F37" s="715"/>
      <c r="G37" s="247"/>
      <c r="H37" s="248"/>
      <c r="I37" s="248"/>
      <c r="J37" s="248"/>
      <c r="K37" s="249"/>
      <c r="L37" s="249"/>
      <c r="M37" s="250"/>
      <c r="N37" s="250"/>
      <c r="O37" s="250"/>
      <c r="P37" s="249"/>
      <c r="Q37" s="249"/>
    </row>
    <row r="38" spans="1:20" s="12" customFormat="1" ht="13.5" customHeight="1" x14ac:dyDescent="0.2">
      <c r="A38" s="456"/>
      <c r="B38" s="261"/>
      <c r="C38" s="231"/>
      <c r="D38" s="231"/>
      <c r="E38" s="231"/>
      <c r="F38" s="262"/>
      <c r="G38" s="247"/>
      <c r="H38" s="248"/>
      <c r="I38" s="248"/>
      <c r="J38" s="248"/>
      <c r="K38" s="249"/>
      <c r="L38" s="249"/>
      <c r="M38" s="250"/>
      <c r="N38" s="250"/>
      <c r="O38" s="250"/>
      <c r="P38" s="249"/>
      <c r="Q38" s="249"/>
    </row>
    <row r="39" spans="1:20" s="3" customFormat="1" ht="16.5" customHeight="1" x14ac:dyDescent="0.2">
      <c r="A39" s="456"/>
      <c r="B39" s="716"/>
      <c r="C39" s="716"/>
      <c r="D39" s="716"/>
      <c r="E39" s="716"/>
      <c r="F39" s="716"/>
      <c r="G39" s="251"/>
      <c r="H39" s="252"/>
      <c r="I39" s="252"/>
      <c r="J39" s="252"/>
      <c r="K39" s="253"/>
      <c r="L39" s="253"/>
      <c r="M39" s="256"/>
      <c r="N39" s="256"/>
      <c r="O39" s="256"/>
      <c r="P39" s="253"/>
      <c r="Q39" s="253"/>
    </row>
    <row r="40" spans="1:20" s="3" customFormat="1" ht="36" customHeight="1" x14ac:dyDescent="0.2">
      <c r="A40" s="453"/>
      <c r="B40" s="717"/>
      <c r="C40" s="717"/>
      <c r="D40" s="717"/>
      <c r="E40" s="717"/>
      <c r="F40" s="717"/>
      <c r="G40" s="247"/>
      <c r="H40" s="248"/>
      <c r="I40" s="248"/>
      <c r="J40" s="248"/>
      <c r="K40" s="249"/>
      <c r="L40" s="249"/>
      <c r="M40" s="250"/>
      <c r="N40" s="250"/>
      <c r="O40" s="250"/>
      <c r="P40" s="249"/>
      <c r="Q40" s="249"/>
    </row>
    <row r="41" spans="1:20" s="3" customFormat="1" ht="20.25" customHeight="1" x14ac:dyDescent="0.2">
      <c r="A41" s="453"/>
      <c r="B41" s="718"/>
      <c r="C41" s="719"/>
      <c r="D41" s="719"/>
      <c r="E41" s="719"/>
      <c r="F41" s="720"/>
      <c r="G41" s="247"/>
      <c r="H41" s="248"/>
      <c r="I41" s="248"/>
      <c r="J41" s="248"/>
      <c r="K41" s="249"/>
      <c r="L41" s="249"/>
      <c r="M41" s="250"/>
      <c r="N41" s="250"/>
      <c r="O41" s="250"/>
      <c r="P41" s="249"/>
      <c r="Q41" s="249"/>
    </row>
    <row r="42" spans="1:20" s="3" customFormat="1" ht="9" customHeight="1" x14ac:dyDescent="0.2">
      <c r="A42" s="456"/>
      <c r="B42" s="261"/>
      <c r="C42" s="231"/>
      <c r="D42" s="231"/>
      <c r="E42" s="231"/>
      <c r="F42" s="262"/>
      <c r="G42" s="247"/>
      <c r="H42" s="248"/>
      <c r="I42" s="248"/>
      <c r="J42" s="248"/>
      <c r="K42" s="249"/>
      <c r="L42" s="249"/>
      <c r="M42" s="250"/>
      <c r="N42" s="250"/>
      <c r="O42" s="250"/>
      <c r="P42" s="249"/>
      <c r="Q42" s="249"/>
    </row>
    <row r="43" spans="1:20" s="3" customFormat="1" ht="31.5" customHeight="1" x14ac:dyDescent="0.2">
      <c r="A43" s="662" t="s">
        <v>45</v>
      </c>
      <c r="B43" s="663"/>
      <c r="C43" s="663"/>
      <c r="D43" s="663"/>
      <c r="E43" s="663"/>
      <c r="F43" s="663"/>
      <c r="G43" s="167" t="s">
        <v>28</v>
      </c>
      <c r="H43" s="167">
        <v>25</v>
      </c>
      <c r="I43" s="167">
        <v>23</v>
      </c>
      <c r="J43" s="167">
        <v>3</v>
      </c>
      <c r="K43" s="184">
        <v>0.12</v>
      </c>
      <c r="L43" s="184">
        <v>0.13043478260869565</v>
      </c>
      <c r="M43" s="169">
        <v>127397856</v>
      </c>
      <c r="N43" s="169">
        <v>123189247.89</v>
      </c>
      <c r="O43" s="169">
        <v>79099525.549999997</v>
      </c>
      <c r="P43" s="184">
        <v>0.62088584559853188</v>
      </c>
      <c r="Q43" s="318">
        <v>0.64209764167592565</v>
      </c>
    </row>
    <row r="44" spans="1:20" s="3" customFormat="1" ht="9" customHeight="1" x14ac:dyDescent="0.2">
      <c r="A44" s="170"/>
      <c r="B44" s="170"/>
      <c r="C44" s="170"/>
      <c r="D44" s="170"/>
      <c r="E44" s="170"/>
      <c r="F44" s="170"/>
      <c r="G44" s="170"/>
      <c r="H44" s="170"/>
      <c r="I44" s="170"/>
      <c r="J44" s="170"/>
      <c r="K44" s="170"/>
      <c r="L44" s="170"/>
      <c r="M44" s="170"/>
      <c r="N44" s="170"/>
      <c r="O44" s="170"/>
      <c r="P44" s="170"/>
      <c r="Q44" s="170"/>
    </row>
    <row r="45" spans="1:20" s="3" customFormat="1" ht="9" customHeight="1" x14ac:dyDescent="0.2">
      <c r="A45" s="170"/>
      <c r="B45" s="170"/>
      <c r="C45" s="170"/>
      <c r="D45" s="170"/>
      <c r="E45" s="170"/>
      <c r="F45" s="170"/>
      <c r="G45" s="170"/>
      <c r="H45" s="170"/>
      <c r="I45" s="170"/>
      <c r="J45" s="170"/>
      <c r="K45" s="170"/>
      <c r="L45" s="170"/>
      <c r="M45" s="170"/>
      <c r="N45" s="170"/>
      <c r="O45" s="170"/>
      <c r="P45" s="170"/>
      <c r="Q45" s="170"/>
    </row>
    <row r="46" spans="1:20" ht="9" customHeight="1" x14ac:dyDescent="0.2">
      <c r="A46" s="170"/>
      <c r="B46" s="170"/>
      <c r="C46" s="170"/>
      <c r="D46" s="170"/>
      <c r="E46" s="170"/>
      <c r="F46" s="170"/>
      <c r="G46" s="170"/>
      <c r="H46" s="170"/>
      <c r="I46" s="170"/>
      <c r="J46" s="170"/>
      <c r="K46" s="170"/>
      <c r="L46" s="170"/>
      <c r="M46" s="170"/>
      <c r="N46" s="170"/>
      <c r="O46" s="170"/>
      <c r="P46" s="170"/>
      <c r="Q46" s="170"/>
    </row>
    <row r="47" spans="1:20" ht="20.25" customHeight="1" x14ac:dyDescent="0.2">
      <c r="A47" s="170" t="s">
        <v>200</v>
      </c>
      <c r="B47" s="170"/>
      <c r="C47" s="170"/>
      <c r="D47" s="170"/>
      <c r="E47" s="170"/>
      <c r="F47" s="170"/>
      <c r="G47" s="170"/>
      <c r="H47" s="170"/>
      <c r="I47" s="170"/>
      <c r="J47" s="170"/>
      <c r="K47" s="170"/>
      <c r="L47" s="170"/>
      <c r="M47" s="170"/>
      <c r="N47" s="170"/>
      <c r="O47" s="170"/>
      <c r="P47" s="170"/>
      <c r="Q47" s="170"/>
    </row>
    <row r="48" spans="1:20" ht="20.25" customHeight="1" x14ac:dyDescent="0.2">
      <c r="A48" s="173" t="s">
        <v>23</v>
      </c>
      <c r="B48" s="170"/>
      <c r="C48" s="170"/>
      <c r="D48" s="170"/>
      <c r="E48" s="170"/>
      <c r="F48" s="170"/>
      <c r="G48" s="170"/>
      <c r="H48" s="170"/>
      <c r="I48" s="170"/>
      <c r="J48" s="170"/>
      <c r="K48" s="170"/>
      <c r="L48" s="170"/>
      <c r="M48" s="170"/>
      <c r="N48" s="170"/>
      <c r="O48" s="170"/>
      <c r="P48" s="170"/>
      <c r="Q48" s="175" t="s">
        <v>52</v>
      </c>
    </row>
    <row r="49" spans="1:18" ht="22.5" customHeight="1" x14ac:dyDescent="0.35">
      <c r="A49" s="279" t="s">
        <v>761</v>
      </c>
      <c r="B49" s="170"/>
      <c r="C49" s="170"/>
      <c r="D49" s="170"/>
      <c r="E49" s="170"/>
      <c r="F49" s="170"/>
      <c r="G49" s="170"/>
      <c r="H49" s="170"/>
      <c r="I49" s="170"/>
      <c r="J49" s="170"/>
      <c r="K49" s="170"/>
      <c r="L49" s="170"/>
      <c r="M49" s="170"/>
      <c r="N49" s="170"/>
      <c r="O49" s="170"/>
      <c r="P49" s="170"/>
      <c r="Q49" s="175"/>
    </row>
    <row r="50" spans="1:18" ht="22.5" customHeight="1" x14ac:dyDescent="0.35">
      <c r="A50" s="279"/>
      <c r="B50" s="170"/>
      <c r="C50" s="170"/>
      <c r="D50" s="170"/>
      <c r="E50" s="170"/>
      <c r="F50" s="170"/>
      <c r="G50" s="170"/>
      <c r="H50" s="170"/>
      <c r="I50" s="170"/>
      <c r="J50" s="170"/>
      <c r="K50" s="170"/>
      <c r="L50" s="170"/>
      <c r="M50" s="170"/>
      <c r="N50" s="170"/>
      <c r="O50" s="170"/>
      <c r="P50" s="170"/>
      <c r="Q50" s="175"/>
    </row>
    <row r="51" spans="1:18" ht="16.5" customHeight="1" x14ac:dyDescent="0.35">
      <c r="A51" s="279"/>
      <c r="B51" s="205"/>
      <c r="C51" s="205"/>
      <c r="D51" s="205"/>
      <c r="E51" s="205"/>
      <c r="F51" s="205"/>
      <c r="G51" s="206"/>
      <c r="H51" s="206"/>
      <c r="I51" s="206"/>
      <c r="J51" s="206"/>
      <c r="K51" s="206"/>
      <c r="L51" s="206"/>
      <c r="M51" s="206"/>
      <c r="N51" s="206"/>
      <c r="O51" s="206"/>
      <c r="P51" s="206"/>
      <c r="Q51" s="206"/>
    </row>
    <row r="52" spans="1:18" ht="18" customHeight="1" x14ac:dyDescent="0.35">
      <c r="A52" s="99"/>
      <c r="B52" s="35"/>
      <c r="C52" s="18"/>
      <c r="D52" s="18"/>
      <c r="E52" s="18"/>
      <c r="F52" s="18"/>
      <c r="G52" s="18"/>
      <c r="H52" s="18"/>
      <c r="I52" s="18"/>
      <c r="J52" s="18"/>
      <c r="K52" s="18"/>
      <c r="L52" s="330"/>
      <c r="M52" s="308"/>
      <c r="N52" s="309"/>
      <c r="O52" s="278"/>
      <c r="P52" s="279"/>
      <c r="Q52" s="279"/>
      <c r="R52" s="285"/>
    </row>
    <row r="53" spans="1:18" ht="34.5" customHeight="1" x14ac:dyDescent="0.35">
      <c r="A53" s="3"/>
      <c r="B53" s="35"/>
      <c r="C53" s="18"/>
      <c r="D53" s="18"/>
      <c r="E53" s="18"/>
      <c r="F53" s="18"/>
      <c r="G53" s="18"/>
      <c r="H53" s="18"/>
      <c r="I53" s="18"/>
      <c r="J53" s="18"/>
      <c r="K53" s="18"/>
      <c r="L53" s="67"/>
      <c r="M53" s="328"/>
      <c r="N53" s="329"/>
      <c r="O53" s="278"/>
      <c r="P53" s="279"/>
      <c r="Q53" s="279"/>
      <c r="R53" s="279"/>
    </row>
    <row r="54" spans="1:18" ht="24" customHeight="1" x14ac:dyDescent="0.35">
      <c r="A54" s="6"/>
      <c r="B54" s="35"/>
      <c r="C54" s="18"/>
      <c r="D54" s="18"/>
      <c r="E54" s="18"/>
      <c r="F54" s="18"/>
      <c r="G54" s="18"/>
      <c r="H54" s="18"/>
      <c r="I54" s="18"/>
      <c r="J54" s="18"/>
      <c r="K54" s="18"/>
      <c r="L54" s="67"/>
      <c r="M54" s="280"/>
      <c r="N54" s="281"/>
      <c r="O54" s="278"/>
      <c r="P54" s="279"/>
      <c r="Q54" s="279"/>
      <c r="R54" s="279"/>
    </row>
    <row r="55" spans="1:18" ht="34.5" customHeight="1" x14ac:dyDescent="0.35">
      <c r="A55" s="6"/>
      <c r="B55" s="35"/>
      <c r="C55" s="18"/>
      <c r="D55" s="18"/>
      <c r="E55" s="18"/>
      <c r="F55" s="18"/>
      <c r="G55" s="18"/>
      <c r="H55" s="18"/>
      <c r="I55" s="18"/>
      <c r="J55" s="18"/>
      <c r="K55" s="18"/>
      <c r="L55" s="67"/>
      <c r="M55" s="280"/>
      <c r="N55" s="281"/>
      <c r="O55" s="278"/>
      <c r="P55" s="279"/>
      <c r="Q55" s="279"/>
      <c r="R55" s="279"/>
    </row>
    <row r="56" spans="1:18" ht="19.5" customHeight="1" x14ac:dyDescent="0.35">
      <c r="B56" s="35"/>
      <c r="C56" s="18"/>
      <c r="D56" s="18"/>
      <c r="E56" s="18"/>
      <c r="F56" s="18"/>
      <c r="G56" s="18"/>
      <c r="H56" s="18"/>
      <c r="I56" s="18"/>
      <c r="J56" s="18"/>
      <c r="K56" s="18"/>
      <c r="L56" s="67"/>
      <c r="M56" s="46"/>
      <c r="N56" s="67"/>
      <c r="O56" s="89"/>
      <c r="P56" s="84"/>
      <c r="Q56" s="84"/>
      <c r="R56" s="279"/>
    </row>
    <row r="57" spans="1:18" ht="15.75" customHeight="1" x14ac:dyDescent="0.35">
      <c r="B57" s="35"/>
      <c r="C57" s="18"/>
      <c r="D57" s="18"/>
      <c r="E57" s="18"/>
      <c r="F57" s="18"/>
      <c r="G57" s="18"/>
      <c r="H57" s="18"/>
      <c r="I57" s="18"/>
      <c r="J57" s="18"/>
      <c r="K57" s="92"/>
      <c r="L57" s="94"/>
      <c r="M57" s="46"/>
      <c r="N57" s="67"/>
      <c r="O57" s="89"/>
      <c r="P57" s="84"/>
      <c r="Q57" s="84"/>
      <c r="R57" s="279"/>
    </row>
    <row r="58" spans="1:18" ht="19.5" customHeight="1" x14ac:dyDescent="0.4">
      <c r="B58" s="35"/>
      <c r="C58" s="18"/>
      <c r="D58" s="18"/>
      <c r="E58" s="18"/>
      <c r="F58" s="18"/>
      <c r="G58" s="18"/>
      <c r="H58" s="18"/>
      <c r="I58" s="18"/>
      <c r="J58" s="18"/>
      <c r="K58" s="92"/>
      <c r="L58" s="87"/>
      <c r="M58" s="93"/>
      <c r="N58" s="87"/>
      <c r="O58" s="86"/>
      <c r="P58" s="82"/>
      <c r="Q58" s="82"/>
      <c r="R58" s="279"/>
    </row>
    <row r="59" spans="1:18" ht="19.5" customHeight="1" x14ac:dyDescent="0.4">
      <c r="B59" s="35"/>
      <c r="C59" s="18"/>
      <c r="D59" s="18"/>
      <c r="E59" s="18"/>
      <c r="F59" s="18"/>
      <c r="G59" s="18"/>
      <c r="H59" s="18"/>
      <c r="I59" s="18"/>
      <c r="J59" s="18"/>
      <c r="K59" s="68"/>
      <c r="L59" s="73"/>
      <c r="M59" s="46"/>
      <c r="N59" s="66"/>
      <c r="O59" s="91"/>
      <c r="P59" s="263"/>
      <c r="Q59" s="82"/>
      <c r="R59" s="279"/>
    </row>
    <row r="60" spans="1:18" ht="21.75" customHeight="1" x14ac:dyDescent="0.35">
      <c r="B60" s="35"/>
      <c r="C60" s="18"/>
      <c r="D60" s="18"/>
      <c r="E60" s="18"/>
      <c r="F60" s="18"/>
      <c r="G60" s="18"/>
      <c r="H60" s="18"/>
      <c r="I60" s="18"/>
      <c r="J60" s="18"/>
      <c r="K60" s="68"/>
      <c r="L60" s="74"/>
      <c r="M60" s="46"/>
      <c r="N60" s="67"/>
      <c r="O60" s="89"/>
      <c r="P60" s="84"/>
      <c r="Q60" s="84"/>
      <c r="R60" s="285"/>
    </row>
    <row r="61" spans="1:18" ht="23.25" customHeight="1" x14ac:dyDescent="0.4">
      <c r="B61" s="35"/>
      <c r="D61" s="3"/>
      <c r="E61" s="3"/>
      <c r="F61" s="3"/>
      <c r="G61" s="3"/>
      <c r="H61" s="3"/>
      <c r="I61" s="3"/>
      <c r="J61" s="3"/>
      <c r="K61" s="68"/>
      <c r="L61" s="72"/>
      <c r="M61" s="69"/>
      <c r="N61" s="64"/>
      <c r="O61" s="91"/>
      <c r="P61" s="263"/>
      <c r="Q61" s="82"/>
      <c r="R61" s="285"/>
    </row>
    <row r="62" spans="1:18" ht="25.5" customHeight="1" x14ac:dyDescent="0.4">
      <c r="B62" s="35"/>
      <c r="D62" s="3"/>
      <c r="E62" s="3"/>
      <c r="F62" s="3"/>
      <c r="G62" s="3"/>
      <c r="H62" s="3"/>
      <c r="I62" s="3"/>
      <c r="J62" s="3"/>
      <c r="K62" s="11"/>
      <c r="L62" s="11"/>
      <c r="M62" s="3"/>
      <c r="N62" s="3"/>
      <c r="O62" s="3"/>
      <c r="P62" s="11"/>
      <c r="Q62" s="82"/>
      <c r="R62" s="279"/>
    </row>
    <row r="63" spans="1:18" ht="21" customHeight="1" x14ac:dyDescent="0.35">
      <c r="A63" s="35"/>
      <c r="B63" s="35"/>
      <c r="D63" s="3"/>
      <c r="E63" s="3"/>
      <c r="F63" s="3"/>
      <c r="G63" s="3"/>
      <c r="H63" s="3"/>
      <c r="I63" s="3"/>
      <c r="J63" s="3"/>
      <c r="K63" s="11"/>
      <c r="L63" s="11"/>
      <c r="R63" s="279"/>
    </row>
    <row r="64" spans="1:18" ht="25.5" x14ac:dyDescent="0.35">
      <c r="A64" s="35"/>
      <c r="B64" s="35"/>
      <c r="D64" s="3"/>
      <c r="E64" s="3"/>
      <c r="F64" s="3"/>
      <c r="G64" s="3"/>
      <c r="H64" s="3"/>
      <c r="I64" s="3"/>
      <c r="J64" s="3"/>
      <c r="K64" s="11"/>
      <c r="L64" s="11"/>
      <c r="R64" s="279"/>
    </row>
    <row r="65" spans="1:18" ht="25.5" x14ac:dyDescent="0.35">
      <c r="A65" s="35"/>
      <c r="B65" s="35"/>
      <c r="D65" s="3"/>
      <c r="E65" s="3"/>
      <c r="F65" s="3"/>
      <c r="G65" s="3"/>
      <c r="H65" s="3"/>
      <c r="I65" s="3"/>
      <c r="J65" s="3"/>
      <c r="K65" s="11"/>
      <c r="L65" s="11"/>
      <c r="R65" s="279"/>
    </row>
    <row r="66" spans="1:18" ht="23.25" customHeight="1" x14ac:dyDescent="0.35">
      <c r="A66" s="35"/>
      <c r="B66" s="35"/>
      <c r="C66" s="11"/>
      <c r="D66" s="11"/>
      <c r="E66" s="344"/>
      <c r="F66" s="11"/>
      <c r="G66" s="11"/>
      <c r="H66" s="11"/>
      <c r="I66" s="11"/>
      <c r="J66" s="11"/>
      <c r="K66" s="11"/>
      <c r="L66" s="11"/>
      <c r="M66" s="11"/>
      <c r="N66" s="11"/>
      <c r="O66" s="11"/>
      <c r="P66" s="11"/>
      <c r="R66" s="285"/>
    </row>
    <row r="67" spans="1:18" ht="22.5" customHeight="1" x14ac:dyDescent="0.35">
      <c r="A67" s="35"/>
      <c r="B67" s="35"/>
      <c r="C67" s="11"/>
      <c r="D67" s="11"/>
      <c r="E67" s="11"/>
      <c r="F67" s="11"/>
      <c r="G67" s="11"/>
      <c r="H67" s="11"/>
      <c r="I67" s="11"/>
      <c r="J67" s="11"/>
      <c r="K67" s="11"/>
      <c r="L67" s="11"/>
      <c r="M67" s="11"/>
      <c r="N67" s="11"/>
      <c r="O67" s="11"/>
      <c r="P67" s="11"/>
      <c r="R67" s="285"/>
    </row>
    <row r="68" spans="1:18" ht="25.5" x14ac:dyDescent="0.35">
      <c r="A68" s="35"/>
      <c r="B68" s="35"/>
      <c r="C68" s="292"/>
      <c r="D68" s="292"/>
      <c r="E68" s="11"/>
      <c r="F68" s="344"/>
      <c r="G68" s="344"/>
      <c r="H68" s="344"/>
      <c r="I68" s="344"/>
      <c r="J68" s="344"/>
      <c r="K68" s="344"/>
      <c r="L68" s="344"/>
      <c r="M68" s="11"/>
      <c r="N68" s="11"/>
      <c r="O68" s="11"/>
      <c r="P68" s="11"/>
      <c r="R68" s="279"/>
    </row>
    <row r="69" spans="1:18" ht="25.5" x14ac:dyDescent="0.35">
      <c r="A69" s="35"/>
      <c r="B69" s="35"/>
      <c r="C69" s="292"/>
      <c r="D69" s="292"/>
      <c r="E69" s="11"/>
      <c r="F69" s="344"/>
      <c r="G69" s="344"/>
      <c r="H69" s="344"/>
      <c r="I69" s="344"/>
      <c r="J69" s="344"/>
      <c r="K69" s="344"/>
      <c r="L69" s="344"/>
      <c r="M69" s="11"/>
      <c r="N69" s="11"/>
      <c r="O69" s="11"/>
      <c r="P69" s="11"/>
      <c r="R69" s="285"/>
    </row>
    <row r="70" spans="1:18" ht="25.5" x14ac:dyDescent="0.35">
      <c r="A70" s="35"/>
      <c r="B70" s="35"/>
      <c r="C70" s="292"/>
      <c r="D70" s="292"/>
      <c r="E70" s="11"/>
      <c r="F70" s="344"/>
      <c r="G70" s="344"/>
      <c r="H70" s="344"/>
      <c r="I70" s="344"/>
      <c r="J70" s="344"/>
      <c r="K70" s="344"/>
      <c r="L70" s="344"/>
      <c r="M70" s="11"/>
      <c r="N70" s="11"/>
      <c r="O70" s="11"/>
      <c r="P70" s="11"/>
      <c r="R70" s="285"/>
    </row>
    <row r="71" spans="1:18" ht="25.5" x14ac:dyDescent="0.35">
      <c r="A71" s="35"/>
      <c r="B71" s="35"/>
      <c r="C71" s="292"/>
      <c r="D71" s="292"/>
      <c r="E71" s="11"/>
      <c r="F71" s="344"/>
      <c r="G71" s="344"/>
      <c r="H71" s="344"/>
      <c r="I71" s="344"/>
      <c r="J71" s="344"/>
      <c r="K71" s="344"/>
      <c r="L71" s="344"/>
      <c r="M71" s="11"/>
      <c r="N71" s="11"/>
      <c r="O71" s="11"/>
      <c r="P71" s="11"/>
      <c r="R71" s="279"/>
    </row>
    <row r="72" spans="1:18" ht="25.5" x14ac:dyDescent="0.35">
      <c r="A72" s="35"/>
      <c r="B72" s="35"/>
      <c r="C72" s="292"/>
      <c r="D72" s="292"/>
      <c r="E72" s="11"/>
      <c r="F72" s="11"/>
      <c r="G72" s="11"/>
      <c r="H72" s="11"/>
      <c r="I72" s="11"/>
      <c r="J72" s="11"/>
      <c r="K72" s="11"/>
      <c r="L72" s="11"/>
      <c r="M72" s="11"/>
      <c r="N72" s="11"/>
      <c r="O72" s="11"/>
      <c r="P72" s="11"/>
      <c r="R72" s="279"/>
    </row>
    <row r="73" spans="1:18" ht="25.5" x14ac:dyDescent="0.3">
      <c r="A73" s="35"/>
      <c r="B73" s="35"/>
      <c r="C73" s="292"/>
      <c r="D73" s="292"/>
      <c r="E73" s="11"/>
      <c r="F73" s="11"/>
      <c r="G73" s="11"/>
      <c r="H73" s="11"/>
      <c r="I73" s="11"/>
      <c r="J73" s="11"/>
      <c r="K73" s="11"/>
      <c r="L73" s="11"/>
      <c r="M73" s="11"/>
      <c r="N73" s="11"/>
      <c r="O73" s="11"/>
      <c r="P73" s="11"/>
      <c r="R73" s="11"/>
    </row>
    <row r="74" spans="1:18" ht="25.5" x14ac:dyDescent="0.3">
      <c r="A74" s="35"/>
      <c r="B74" s="35"/>
      <c r="C74" s="11"/>
      <c r="D74" s="11"/>
      <c r="E74" s="11"/>
      <c r="F74" s="11"/>
      <c r="G74" s="11"/>
      <c r="H74" s="11"/>
      <c r="I74" s="11"/>
      <c r="J74" s="11"/>
      <c r="K74" s="11"/>
      <c r="L74" s="11"/>
      <c r="M74" s="11"/>
      <c r="N74" s="11"/>
      <c r="O74" s="11"/>
      <c r="P74" s="11"/>
      <c r="R74" s="11"/>
    </row>
    <row r="75" spans="1:18" ht="25.5" x14ac:dyDescent="0.3">
      <c r="A75" s="35"/>
      <c r="B75" s="35"/>
      <c r="C75" s="11"/>
      <c r="D75" s="11"/>
      <c r="E75" s="11"/>
      <c r="F75" s="11"/>
      <c r="G75" s="11"/>
      <c r="H75" s="11"/>
      <c r="I75" s="11"/>
      <c r="J75" s="11"/>
      <c r="K75" s="11"/>
      <c r="L75" s="11"/>
      <c r="M75" s="11"/>
      <c r="N75" s="11"/>
      <c r="O75" s="11"/>
      <c r="P75" s="11"/>
      <c r="R75" s="11"/>
    </row>
    <row r="76" spans="1:18" ht="25.5" x14ac:dyDescent="0.3">
      <c r="A76" s="35"/>
      <c r="B76" s="35"/>
      <c r="C76" s="11"/>
      <c r="D76" s="11"/>
      <c r="E76" s="11"/>
      <c r="F76" s="11"/>
      <c r="G76" s="11"/>
      <c r="H76" s="11"/>
      <c r="I76" s="11"/>
      <c r="J76" s="11"/>
      <c r="K76" s="11"/>
      <c r="L76" s="11"/>
      <c r="M76" s="11"/>
      <c r="N76" s="11"/>
      <c r="O76" s="11"/>
      <c r="P76" s="11"/>
      <c r="R76" s="11"/>
    </row>
    <row r="77" spans="1:18" ht="25.5" x14ac:dyDescent="0.3">
      <c r="A77" s="35"/>
      <c r="B77" s="35"/>
      <c r="C77" s="11"/>
      <c r="D77" s="11"/>
      <c r="E77" s="11"/>
      <c r="F77" s="11"/>
      <c r="G77" s="11"/>
      <c r="H77" s="11"/>
      <c r="I77" s="11"/>
      <c r="J77" s="11"/>
      <c r="K77" s="11"/>
      <c r="L77" s="11"/>
      <c r="M77" s="11"/>
      <c r="N77" s="11"/>
      <c r="O77" s="11"/>
      <c r="P77" s="11"/>
      <c r="R77" s="11"/>
    </row>
    <row r="78" spans="1:18" ht="25.5" x14ac:dyDescent="0.3">
      <c r="A78" s="35"/>
      <c r="B78" s="35"/>
      <c r="C78" s="11"/>
      <c r="D78" s="11"/>
      <c r="E78" s="11"/>
      <c r="F78" s="11"/>
      <c r="G78" s="11"/>
      <c r="H78" s="11"/>
      <c r="I78" s="11"/>
      <c r="J78" s="11"/>
      <c r="K78" s="11"/>
      <c r="L78" s="11"/>
      <c r="M78" s="11"/>
      <c r="N78" s="11"/>
      <c r="O78" s="11"/>
      <c r="P78" s="11"/>
      <c r="R78" s="11"/>
    </row>
    <row r="79" spans="1:18" ht="25.5" x14ac:dyDescent="0.3">
      <c r="A79" s="35"/>
      <c r="B79" s="35"/>
      <c r="C79" s="11"/>
      <c r="D79" s="11"/>
      <c r="E79" s="11"/>
      <c r="F79" s="344"/>
      <c r="G79" s="344"/>
      <c r="H79" s="344"/>
      <c r="I79" s="344"/>
      <c r="J79" s="344"/>
      <c r="K79" s="344"/>
      <c r="L79" s="344"/>
      <c r="M79" s="11"/>
      <c r="N79" s="11"/>
      <c r="O79" s="11"/>
      <c r="P79" s="11"/>
      <c r="R79" s="11"/>
    </row>
    <row r="80" spans="1:18" ht="25.5" x14ac:dyDescent="0.3">
      <c r="A80" s="35"/>
      <c r="B80" s="35"/>
      <c r="C80" s="11"/>
      <c r="D80" s="11"/>
      <c r="E80" s="11"/>
      <c r="F80" s="344"/>
      <c r="G80" s="344"/>
      <c r="H80" s="344"/>
      <c r="I80" s="344"/>
      <c r="J80" s="344"/>
      <c r="K80" s="344"/>
      <c r="L80" s="344"/>
      <c r="M80" s="11"/>
      <c r="N80" s="11"/>
      <c r="O80" s="11"/>
      <c r="P80" s="11"/>
    </row>
    <row r="81" spans="1:18" ht="25.5" x14ac:dyDescent="0.3">
      <c r="A81" s="35"/>
      <c r="B81" s="35"/>
      <c r="C81" s="11"/>
      <c r="D81" s="292"/>
      <c r="E81" s="11"/>
      <c r="F81" s="11"/>
      <c r="G81" s="11"/>
      <c r="H81" s="11"/>
      <c r="I81" s="11"/>
      <c r="J81" s="11"/>
      <c r="K81" s="11"/>
      <c r="L81" s="11"/>
      <c r="M81" s="11"/>
      <c r="N81" s="11"/>
      <c r="O81" s="11"/>
      <c r="P81" s="11"/>
    </row>
    <row r="82" spans="1:18" ht="25.5" x14ac:dyDescent="0.3">
      <c r="A82" s="35"/>
      <c r="B82" s="35"/>
      <c r="C82" s="11"/>
      <c r="D82" s="292"/>
      <c r="E82" s="11"/>
      <c r="F82" s="292"/>
      <c r="G82" s="292"/>
      <c r="H82" s="292"/>
      <c r="I82" s="292"/>
      <c r="J82" s="292"/>
      <c r="K82" s="292"/>
      <c r="L82" s="292"/>
      <c r="M82" s="11"/>
      <c r="N82" s="11"/>
      <c r="O82" s="11"/>
      <c r="P82" s="11"/>
    </row>
    <row r="83" spans="1:18" ht="25.5" x14ac:dyDescent="0.3">
      <c r="A83" s="35"/>
      <c r="B83" s="35"/>
      <c r="C83" s="154"/>
      <c r="D83" s="154"/>
      <c r="E83" s="11"/>
      <c r="F83" s="292"/>
      <c r="G83" s="292"/>
      <c r="H83" s="292"/>
      <c r="I83" s="292"/>
      <c r="J83" s="292"/>
      <c r="K83" s="292"/>
      <c r="L83" s="292"/>
      <c r="M83" s="11"/>
      <c r="N83" s="11"/>
      <c r="O83" s="11"/>
      <c r="P83" s="11"/>
    </row>
    <row r="84" spans="1:18" ht="25.5" x14ac:dyDescent="0.3">
      <c r="A84" s="35"/>
      <c r="B84" s="35"/>
      <c r="C84" s="154"/>
      <c r="D84" s="154"/>
      <c r="E84" s="154"/>
      <c r="F84" s="154"/>
      <c r="G84" s="154"/>
      <c r="H84" s="154"/>
      <c r="I84" s="11"/>
      <c r="J84" s="11"/>
      <c r="K84" s="11"/>
      <c r="L84" s="11"/>
      <c r="M84" s="11"/>
      <c r="N84" s="11"/>
      <c r="O84" s="11"/>
      <c r="P84" s="11"/>
    </row>
    <row r="85" spans="1:18" ht="25.5" x14ac:dyDescent="0.3">
      <c r="A85" s="35"/>
      <c r="B85" s="35"/>
      <c r="C85" s="154"/>
      <c r="D85" s="154"/>
      <c r="E85" s="154"/>
      <c r="F85" s="154"/>
      <c r="G85" s="154"/>
      <c r="H85" s="154"/>
      <c r="I85" s="11"/>
      <c r="J85" s="11"/>
      <c r="K85" s="11"/>
      <c r="L85" s="11"/>
      <c r="M85" s="11"/>
      <c r="N85" s="11"/>
      <c r="O85" s="11"/>
      <c r="P85" s="11"/>
    </row>
    <row r="86" spans="1:18" ht="25.5" x14ac:dyDescent="0.3">
      <c r="A86" s="35"/>
      <c r="B86" s="35"/>
      <c r="C86" s="154"/>
      <c r="D86" s="154"/>
      <c r="E86" s="154"/>
      <c r="F86" s="154"/>
      <c r="G86" s="154"/>
      <c r="H86" s="154"/>
      <c r="I86" s="11"/>
      <c r="J86" s="11"/>
      <c r="K86" s="11"/>
      <c r="L86" s="11"/>
      <c r="M86" s="11"/>
      <c r="N86" s="11"/>
      <c r="O86" s="11"/>
      <c r="P86" s="11"/>
    </row>
    <row r="87" spans="1:18" ht="25.5" x14ac:dyDescent="0.3">
      <c r="A87" s="35"/>
      <c r="B87" s="35"/>
      <c r="C87" s="154"/>
      <c r="D87" s="154"/>
      <c r="E87" s="154"/>
      <c r="F87" s="154"/>
      <c r="G87" s="154"/>
      <c r="H87" s="154"/>
      <c r="I87" s="11"/>
      <c r="J87" s="11"/>
      <c r="K87" s="11"/>
      <c r="L87" s="11"/>
      <c r="M87" s="11"/>
      <c r="N87" s="11"/>
      <c r="O87" s="11"/>
      <c r="P87" s="11"/>
    </row>
    <row r="88" spans="1:18" ht="25.5" x14ac:dyDescent="0.3">
      <c r="A88" s="35"/>
      <c r="B88" s="35"/>
      <c r="C88" s="154"/>
      <c r="D88" s="154"/>
      <c r="E88" s="154"/>
      <c r="F88" s="154"/>
      <c r="G88" s="154"/>
      <c r="H88" s="154"/>
      <c r="I88" s="11"/>
      <c r="J88" s="11"/>
      <c r="K88" s="11"/>
      <c r="L88" s="11"/>
      <c r="M88" s="11"/>
      <c r="N88" s="11"/>
      <c r="O88" s="11"/>
      <c r="P88" s="11"/>
      <c r="R88" s="11"/>
    </row>
    <row r="89" spans="1:18" ht="25.5" x14ac:dyDescent="0.3">
      <c r="A89" s="35"/>
      <c r="B89" s="35"/>
      <c r="C89" s="154"/>
      <c r="D89" s="154"/>
      <c r="E89" s="154"/>
      <c r="F89" s="154"/>
      <c r="G89" s="154"/>
      <c r="H89" s="154"/>
      <c r="I89" s="11"/>
      <c r="J89" s="11"/>
      <c r="K89" s="11"/>
      <c r="L89" s="11"/>
      <c r="M89" s="11"/>
      <c r="N89" s="11"/>
      <c r="O89" s="11"/>
      <c r="P89" s="11"/>
    </row>
    <row r="90" spans="1:18" ht="30.75" x14ac:dyDescent="0.3">
      <c r="A90" s="35"/>
      <c r="B90" s="35"/>
      <c r="C90" s="264"/>
      <c r="D90" s="265"/>
      <c r="E90" s="265"/>
      <c r="F90" s="265"/>
      <c r="G90" s="265"/>
      <c r="H90" s="265"/>
      <c r="I90" s="5"/>
      <c r="J90" s="5"/>
      <c r="K90" s="5"/>
      <c r="L90" s="5"/>
      <c r="M90" s="5"/>
      <c r="N90" s="5"/>
      <c r="O90" s="5"/>
      <c r="P90" s="5"/>
      <c r="Q90" s="5"/>
    </row>
    <row r="91" spans="1:18" ht="23.25" x14ac:dyDescent="0.35">
      <c r="A91" s="35"/>
      <c r="B91" s="35"/>
      <c r="C91" s="266"/>
      <c r="D91" s="266"/>
      <c r="E91" s="266"/>
      <c r="F91" s="266"/>
      <c r="G91" s="18"/>
      <c r="H91" s="18"/>
      <c r="I91" s="18"/>
    </row>
    <row r="92" spans="1:18" ht="25.5" x14ac:dyDescent="0.3">
      <c r="A92" s="35"/>
      <c r="B92" s="35"/>
      <c r="C92" s="154"/>
      <c r="D92" s="154"/>
      <c r="E92" s="154"/>
      <c r="F92" s="154"/>
      <c r="G92" s="11"/>
      <c r="H92" s="11"/>
      <c r="I92" s="11"/>
      <c r="J92" s="11"/>
      <c r="K92" s="11"/>
      <c r="L92" s="11"/>
      <c r="M92" s="11"/>
      <c r="N92" s="11"/>
      <c r="O92" s="11"/>
      <c r="P92" s="11"/>
    </row>
    <row r="93" spans="1:18" ht="25.5" x14ac:dyDescent="0.3">
      <c r="A93" s="35"/>
      <c r="B93" s="35"/>
      <c r="C93" s="11"/>
      <c r="D93" s="11"/>
      <c r="E93" s="11"/>
      <c r="F93" s="11"/>
      <c r="G93" s="11"/>
      <c r="H93" s="11"/>
      <c r="I93" s="11"/>
      <c r="J93" s="11"/>
      <c r="K93" s="11"/>
      <c r="L93" s="11"/>
      <c r="M93" s="11"/>
      <c r="N93" s="11"/>
      <c r="O93" s="11"/>
      <c r="P93" s="11"/>
    </row>
    <row r="94" spans="1:18" ht="25.5" x14ac:dyDescent="0.3">
      <c r="A94" s="35"/>
      <c r="B94" s="35"/>
      <c r="C94" s="11"/>
      <c r="D94" s="11"/>
      <c r="E94" s="11"/>
      <c r="F94" s="11"/>
      <c r="G94" s="11"/>
      <c r="H94" s="11"/>
      <c r="I94" s="11"/>
      <c r="J94" s="11"/>
      <c r="K94" s="11"/>
      <c r="L94" s="11"/>
      <c r="M94" s="11"/>
      <c r="N94" s="11"/>
      <c r="O94" s="11"/>
      <c r="P94" s="11"/>
      <c r="R94" s="37"/>
    </row>
    <row r="95" spans="1:18" ht="25.5" x14ac:dyDescent="0.3">
      <c r="A95" s="35"/>
      <c r="B95" s="35"/>
      <c r="C95" s="11"/>
      <c r="D95" s="11"/>
      <c r="E95" s="11"/>
      <c r="F95" s="11"/>
      <c r="G95" s="11"/>
      <c r="H95" s="11"/>
      <c r="I95" s="11"/>
      <c r="J95" s="11"/>
      <c r="K95" s="11"/>
      <c r="L95" s="11"/>
      <c r="M95" s="11"/>
      <c r="N95" s="11"/>
      <c r="O95" s="11"/>
      <c r="P95" s="11"/>
    </row>
    <row r="96" spans="1:18" ht="25.5" x14ac:dyDescent="0.3">
      <c r="A96" s="35"/>
      <c r="B96" s="35"/>
      <c r="C96" s="11"/>
      <c r="D96" s="11"/>
      <c r="E96" s="11"/>
      <c r="F96" s="11"/>
      <c r="G96" s="11"/>
      <c r="H96" s="11"/>
      <c r="I96" s="11"/>
      <c r="J96" s="11"/>
      <c r="K96" s="11"/>
      <c r="L96" s="11"/>
      <c r="M96" s="11"/>
      <c r="N96" s="11"/>
      <c r="O96" s="11"/>
      <c r="P96" s="11"/>
    </row>
    <row r="97" spans="1:18" ht="20.25" x14ac:dyDescent="0.3">
      <c r="A97" s="35"/>
      <c r="B97" s="35"/>
    </row>
    <row r="98" spans="1:18" ht="20.25" x14ac:dyDescent="0.3">
      <c r="A98" s="35"/>
      <c r="B98" s="35"/>
    </row>
    <row r="99" spans="1:18" ht="20.25" x14ac:dyDescent="0.3">
      <c r="A99" s="35"/>
      <c r="B99" s="35"/>
    </row>
    <row r="100" spans="1:18" ht="20.25" x14ac:dyDescent="0.3">
      <c r="A100" s="35"/>
      <c r="B100" s="35"/>
    </row>
    <row r="101" spans="1:18" ht="20.25" x14ac:dyDescent="0.3">
      <c r="A101" s="35"/>
      <c r="B101" s="35"/>
    </row>
    <row r="102" spans="1:18" ht="20.25" x14ac:dyDescent="0.3">
      <c r="A102" s="35"/>
      <c r="B102" s="35"/>
    </row>
    <row r="103" spans="1:18" ht="20.25" x14ac:dyDescent="0.3">
      <c r="A103" s="35"/>
      <c r="B103" s="35"/>
    </row>
    <row r="104" spans="1:18" ht="20.25" x14ac:dyDescent="0.3">
      <c r="A104" s="35"/>
      <c r="B104" s="35"/>
    </row>
    <row r="105" spans="1:18" ht="20.25" x14ac:dyDescent="0.3">
      <c r="A105" s="35"/>
      <c r="B105" s="35"/>
    </row>
    <row r="106" spans="1:18" ht="20.25" x14ac:dyDescent="0.3">
      <c r="A106" s="35"/>
      <c r="B106" s="35"/>
      <c r="R106" s="59"/>
    </row>
    <row r="107" spans="1:18" ht="20.25" x14ac:dyDescent="0.3">
      <c r="A107" s="35"/>
      <c r="B107" s="35"/>
    </row>
    <row r="108" spans="1:18" ht="20.25" x14ac:dyDescent="0.3">
      <c r="A108" s="35"/>
      <c r="B108" s="35"/>
    </row>
    <row r="109" spans="1:18" ht="20.25" x14ac:dyDescent="0.3">
      <c r="A109" s="35"/>
      <c r="B109" s="35"/>
    </row>
    <row r="110" spans="1:18" ht="20.25" x14ac:dyDescent="0.3">
      <c r="A110" s="35"/>
      <c r="B110" s="35"/>
    </row>
    <row r="111" spans="1:18" ht="20.25" x14ac:dyDescent="0.3">
      <c r="A111" s="35"/>
      <c r="B111" s="35"/>
    </row>
    <row r="112" spans="1:18" ht="20.25" x14ac:dyDescent="0.3">
      <c r="A112" s="35"/>
      <c r="B112" s="35"/>
    </row>
    <row r="113" spans="1:2" ht="20.25" x14ac:dyDescent="0.3">
      <c r="A113" s="35"/>
      <c r="B113" s="35"/>
    </row>
    <row r="114" spans="1:2" ht="20.25" x14ac:dyDescent="0.3">
      <c r="A114" s="35"/>
      <c r="B114" s="35"/>
    </row>
    <row r="115" spans="1:2" ht="20.25" x14ac:dyDescent="0.3">
      <c r="A115" s="35"/>
      <c r="B115" s="35"/>
    </row>
    <row r="116" spans="1:2" ht="20.25" x14ac:dyDescent="0.3">
      <c r="A116" s="35"/>
      <c r="B116" s="35"/>
    </row>
    <row r="117" spans="1:2" ht="20.25" x14ac:dyDescent="0.3">
      <c r="A117" s="35"/>
      <c r="B117" s="35"/>
    </row>
    <row r="118" spans="1:2" ht="20.25" x14ac:dyDescent="0.3">
      <c r="A118" s="35"/>
      <c r="B118" s="35"/>
    </row>
    <row r="119" spans="1:2" ht="20.25" x14ac:dyDescent="0.3">
      <c r="A119" s="35"/>
      <c r="B119" s="35"/>
    </row>
    <row r="120" spans="1:2" ht="20.25" x14ac:dyDescent="0.3">
      <c r="A120" s="35"/>
      <c r="B120" s="35"/>
    </row>
    <row r="121" spans="1:2" ht="20.25" x14ac:dyDescent="0.3">
      <c r="A121" s="35"/>
      <c r="B121" s="35"/>
    </row>
    <row r="122" spans="1:2" ht="20.25" x14ac:dyDescent="0.3">
      <c r="A122" s="35"/>
      <c r="B122" s="35"/>
    </row>
    <row r="123" spans="1:2" ht="20.25" x14ac:dyDescent="0.3">
      <c r="A123" s="35"/>
      <c r="B123" s="35"/>
    </row>
    <row r="124" spans="1:2" ht="20.25" x14ac:dyDescent="0.3">
      <c r="A124" s="35"/>
      <c r="B124" s="35"/>
    </row>
    <row r="125" spans="1:2" ht="20.25" x14ac:dyDescent="0.3">
      <c r="A125" s="35"/>
      <c r="B125" s="35"/>
    </row>
    <row r="126" spans="1:2" ht="20.25" x14ac:dyDescent="0.3">
      <c r="A126" s="35"/>
      <c r="B126" s="35"/>
    </row>
    <row r="127" spans="1:2" ht="20.25" x14ac:dyDescent="0.3">
      <c r="A127" s="35"/>
      <c r="B127" s="35"/>
    </row>
    <row r="128" spans="1:2" ht="20.25" x14ac:dyDescent="0.3">
      <c r="A128" s="35"/>
      <c r="B128" s="35"/>
    </row>
    <row r="129" spans="1:2" ht="20.25" x14ac:dyDescent="0.3">
      <c r="A129" s="35"/>
      <c r="B129" s="35"/>
    </row>
    <row r="130" spans="1:2" ht="20.25" x14ac:dyDescent="0.3">
      <c r="A130" s="35"/>
      <c r="B130" s="35"/>
    </row>
    <row r="131" spans="1:2" ht="20.25" x14ac:dyDescent="0.3">
      <c r="A131" s="35"/>
      <c r="B131" s="35"/>
    </row>
    <row r="132" spans="1:2" ht="20.25" x14ac:dyDescent="0.3">
      <c r="A132" s="35"/>
      <c r="B132" s="35"/>
    </row>
    <row r="133" spans="1:2" ht="20.25" x14ac:dyDescent="0.3">
      <c r="A133" s="35"/>
      <c r="B133" s="35"/>
    </row>
    <row r="134" spans="1:2" ht="20.25" x14ac:dyDescent="0.3">
      <c r="A134" s="35"/>
      <c r="B134" s="35"/>
    </row>
    <row r="135" spans="1:2" ht="20.25" x14ac:dyDescent="0.3">
      <c r="A135" s="35"/>
      <c r="B135" s="35"/>
    </row>
    <row r="136" spans="1:2" ht="20.25" x14ac:dyDescent="0.3">
      <c r="A136" s="35"/>
      <c r="B136" s="35"/>
    </row>
    <row r="137" spans="1:2" ht="20.25" x14ac:dyDescent="0.3">
      <c r="A137" s="35"/>
      <c r="B137" s="35"/>
    </row>
    <row r="138" spans="1:2" ht="20.25" x14ac:dyDescent="0.3">
      <c r="A138" s="35"/>
      <c r="B138" s="35"/>
    </row>
    <row r="139" spans="1:2" ht="20.25" x14ac:dyDescent="0.3">
      <c r="A139" s="35"/>
      <c r="B139" s="37"/>
    </row>
    <row r="140" spans="1:2" ht="20.25" x14ac:dyDescent="0.3">
      <c r="A140" s="35"/>
      <c r="B140" s="37"/>
    </row>
    <row r="141" spans="1:2" ht="23.25" x14ac:dyDescent="0.35">
      <c r="A141" s="35"/>
      <c r="B141" s="18"/>
    </row>
    <row r="142" spans="1:2" ht="23.25" x14ac:dyDescent="0.35">
      <c r="A142" s="35"/>
      <c r="B142" s="18"/>
    </row>
    <row r="143" spans="1:2" ht="23.25" x14ac:dyDescent="0.35">
      <c r="A143" s="35"/>
      <c r="B143" s="18"/>
    </row>
    <row r="144" spans="1:2" ht="23.25" x14ac:dyDescent="0.35">
      <c r="A144" s="35"/>
      <c r="B144" s="18"/>
    </row>
    <row r="145" spans="1:2" ht="23.25" x14ac:dyDescent="0.35">
      <c r="A145" s="35"/>
      <c r="B145" s="18"/>
    </row>
    <row r="146" spans="1:2" ht="23.25" x14ac:dyDescent="0.35">
      <c r="A146" s="35"/>
      <c r="B146" s="18"/>
    </row>
    <row r="147" spans="1:2" ht="23.25" x14ac:dyDescent="0.35">
      <c r="A147" s="35"/>
      <c r="B147" s="18"/>
    </row>
    <row r="148" spans="1:2" ht="23.25" x14ac:dyDescent="0.35">
      <c r="A148" s="35"/>
      <c r="B148" s="18"/>
    </row>
    <row r="149" spans="1:2" ht="23.25" x14ac:dyDescent="0.35">
      <c r="A149" s="35"/>
      <c r="B149" s="18"/>
    </row>
    <row r="150" spans="1:2" ht="23.25" x14ac:dyDescent="0.35">
      <c r="A150" s="35"/>
      <c r="B150" s="18"/>
    </row>
    <row r="151" spans="1:2" ht="20.25" x14ac:dyDescent="0.3">
      <c r="A151" s="35"/>
    </row>
    <row r="152" spans="1:2" ht="20.25" x14ac:dyDescent="0.3">
      <c r="A152" s="35"/>
    </row>
    <row r="153" spans="1:2" ht="20.25" x14ac:dyDescent="0.3">
      <c r="A153" s="35"/>
    </row>
    <row r="154" spans="1:2" ht="20.25" x14ac:dyDescent="0.3">
      <c r="A154" s="35"/>
    </row>
    <row r="155" spans="1:2" ht="20.25" x14ac:dyDescent="0.3">
      <c r="A155" s="35"/>
    </row>
    <row r="156" spans="1:2" ht="20.25" x14ac:dyDescent="0.3">
      <c r="A156" s="35"/>
    </row>
    <row r="157" spans="1:2" ht="20.25" x14ac:dyDescent="0.3">
      <c r="A157" s="35"/>
    </row>
    <row r="158" spans="1:2" ht="20.25" x14ac:dyDescent="0.3">
      <c r="A158" s="35"/>
    </row>
    <row r="159" spans="1:2" ht="20.25" x14ac:dyDescent="0.3">
      <c r="A159" s="35"/>
    </row>
    <row r="160" spans="1:2" ht="20.25" x14ac:dyDescent="0.3">
      <c r="A160" s="35"/>
    </row>
    <row r="161" spans="1:1" ht="20.25" x14ac:dyDescent="0.3">
      <c r="A161" s="35"/>
    </row>
    <row r="162" spans="1:1" ht="20.25" x14ac:dyDescent="0.2">
      <c r="A162" s="37"/>
    </row>
    <row r="163" spans="1:1" ht="20.25" x14ac:dyDescent="0.2">
      <c r="A163" s="37"/>
    </row>
    <row r="164" spans="1:1" ht="23.25" x14ac:dyDescent="0.35">
      <c r="A164" s="18"/>
    </row>
    <row r="165" spans="1:1" ht="23.25" x14ac:dyDescent="0.35">
      <c r="A165" s="18"/>
    </row>
    <row r="166" spans="1:1" ht="23.25" x14ac:dyDescent="0.35">
      <c r="A166" s="18"/>
    </row>
    <row r="167" spans="1:1" ht="23.25" x14ac:dyDescent="0.35">
      <c r="A167" s="18"/>
    </row>
    <row r="168" spans="1:1" ht="23.25" x14ac:dyDescent="0.35">
      <c r="A168" s="18"/>
    </row>
    <row r="169" spans="1:1" ht="23.25" x14ac:dyDescent="0.35">
      <c r="A169" s="18"/>
    </row>
    <row r="170" spans="1:1" ht="23.25" x14ac:dyDescent="0.35">
      <c r="A170" s="18"/>
    </row>
    <row r="171" spans="1:1" ht="23.25" x14ac:dyDescent="0.35">
      <c r="A171" s="18"/>
    </row>
    <row r="172" spans="1:1" ht="23.25" x14ac:dyDescent="0.35">
      <c r="A172" s="18"/>
    </row>
    <row r="173" spans="1:1" ht="23.25" x14ac:dyDescent="0.35">
      <c r="A173" s="18"/>
    </row>
  </sheetData>
  <mergeCells count="51">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B24:F24"/>
    <mergeCell ref="A18:A20"/>
    <mergeCell ref="B18:F18"/>
    <mergeCell ref="G18:L18"/>
    <mergeCell ref="M18:Q18"/>
    <mergeCell ref="B19:F19"/>
    <mergeCell ref="G19:G20"/>
    <mergeCell ref="H19:I19"/>
    <mergeCell ref="J19:J20"/>
    <mergeCell ref="K19:L19"/>
    <mergeCell ref="M19:O19"/>
    <mergeCell ref="P19:Q19"/>
    <mergeCell ref="B20:F20"/>
    <mergeCell ref="B21:F21"/>
    <mergeCell ref="B22:F22"/>
    <mergeCell ref="B23:F23"/>
    <mergeCell ref="B36:F36"/>
    <mergeCell ref="B25:F25"/>
    <mergeCell ref="B26:F26"/>
    <mergeCell ref="B27:F27"/>
    <mergeCell ref="B28:F28"/>
    <mergeCell ref="B29:F29"/>
    <mergeCell ref="B30:F30"/>
    <mergeCell ref="B31:F31"/>
    <mergeCell ref="B32:F32"/>
    <mergeCell ref="B33:F33"/>
    <mergeCell ref="B34:F34"/>
    <mergeCell ref="B35:F35"/>
    <mergeCell ref="B37:F37"/>
    <mergeCell ref="B39:F39"/>
    <mergeCell ref="B40:F40"/>
    <mergeCell ref="B41:F41"/>
    <mergeCell ref="A43:F43"/>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47036-34AD-48FA-9EDA-C1765602A8B1}">
  <sheetPr>
    <tabColor rgb="FF00B0F0"/>
    <pageSetUpPr fitToPage="1"/>
  </sheetPr>
  <dimension ref="A1:T173"/>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20.85546875" style="2" customWidth="1"/>
    <col min="2" max="2" width="10.7109375" style="2" customWidth="1"/>
    <col min="3" max="3" width="20.7109375" style="2" customWidth="1"/>
    <col min="4" max="4" width="24.140625" style="2" customWidth="1"/>
    <col min="5" max="6" width="20.7109375" style="2" customWidth="1"/>
    <col min="7" max="7" width="26.42578125" style="2" customWidth="1"/>
    <col min="8" max="8" width="25.7109375" style="2" customWidth="1"/>
    <col min="9" max="10" width="25.5703125" style="2" customWidth="1"/>
    <col min="11" max="11" width="24.5703125" style="2" customWidth="1"/>
    <col min="12" max="12" width="28.42578125" style="2" customWidth="1"/>
    <col min="13" max="13" width="33.42578125" style="2" customWidth="1"/>
    <col min="14" max="14" width="31.5703125" style="2" customWidth="1"/>
    <col min="15" max="15" width="31.85546875" style="2" customWidth="1"/>
    <col min="16" max="16" width="28.140625" style="2" customWidth="1"/>
    <col min="17" max="17" width="24.42578125" style="2" customWidth="1"/>
    <col min="18" max="20" width="35" style="2" bestFit="1" customWidth="1"/>
    <col min="21"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2</v>
      </c>
      <c r="B10" s="614"/>
      <c r="C10" s="614" t="s">
        <v>57</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6</v>
      </c>
      <c r="B13" s="614"/>
      <c r="C13" s="648" t="s">
        <v>484</v>
      </c>
      <c r="D13" s="649"/>
      <c r="E13" s="649"/>
      <c r="F13" s="649"/>
      <c r="G13" s="649"/>
      <c r="H13" s="649"/>
      <c r="I13" s="649"/>
      <c r="J13" s="649"/>
      <c r="K13" s="649"/>
      <c r="L13" s="649"/>
      <c r="M13" s="649"/>
      <c r="N13" s="650"/>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30" customHeight="1" x14ac:dyDescent="0.2">
      <c r="A18" s="728" t="s">
        <v>36</v>
      </c>
      <c r="B18" s="620" t="s">
        <v>65</v>
      </c>
      <c r="C18" s="670"/>
      <c r="D18" s="670"/>
      <c r="E18" s="670"/>
      <c r="F18" s="670"/>
      <c r="G18" s="626" t="s">
        <v>5</v>
      </c>
      <c r="H18" s="627"/>
      <c r="I18" s="627"/>
      <c r="J18" s="627"/>
      <c r="K18" s="627"/>
      <c r="L18" s="628"/>
      <c r="M18" s="620" t="s">
        <v>16</v>
      </c>
      <c r="N18" s="620"/>
      <c r="O18" s="620"/>
      <c r="P18" s="620"/>
      <c r="Q18" s="623"/>
    </row>
    <row r="19" spans="1:17" s="3" customFormat="1" ht="44.25" customHeight="1" x14ac:dyDescent="0.2">
      <c r="A19" s="667"/>
      <c r="B19" s="626" t="s">
        <v>17</v>
      </c>
      <c r="C19" s="627"/>
      <c r="D19" s="627"/>
      <c r="E19" s="627"/>
      <c r="F19" s="628"/>
      <c r="G19" s="620" t="s">
        <v>6</v>
      </c>
      <c r="H19" s="626" t="s">
        <v>279</v>
      </c>
      <c r="I19" s="628"/>
      <c r="J19" s="620" t="s">
        <v>7</v>
      </c>
      <c r="K19" s="631" t="s">
        <v>9</v>
      </c>
      <c r="L19" s="632"/>
      <c r="M19" s="620" t="s">
        <v>280</v>
      </c>
      <c r="N19" s="620"/>
      <c r="O19" s="620"/>
      <c r="P19" s="620" t="s">
        <v>30</v>
      </c>
      <c r="Q19" s="623"/>
    </row>
    <row r="20" spans="1:17" s="3" customFormat="1" ht="89.25" customHeight="1" x14ac:dyDescent="0.2">
      <c r="A20" s="668"/>
      <c r="B20" s="622" t="s">
        <v>31</v>
      </c>
      <c r="C20" s="669"/>
      <c r="D20" s="669"/>
      <c r="E20" s="669"/>
      <c r="F20" s="669"/>
      <c r="G20" s="622"/>
      <c r="H20" s="126" t="s">
        <v>11</v>
      </c>
      <c r="I20" s="128" t="s">
        <v>12</v>
      </c>
      <c r="J20" s="622"/>
      <c r="K20" s="127" t="s">
        <v>20</v>
      </c>
      <c r="L20" s="128" t="s">
        <v>21</v>
      </c>
      <c r="M20" s="128" t="s">
        <v>13</v>
      </c>
      <c r="N20" s="128" t="s">
        <v>14</v>
      </c>
      <c r="O20" s="128" t="s">
        <v>15</v>
      </c>
      <c r="P20" s="127" t="s">
        <v>281</v>
      </c>
      <c r="Q20" s="316" t="s">
        <v>282</v>
      </c>
    </row>
    <row r="21" spans="1:17" s="3" customFormat="1" ht="36.75" customHeight="1" x14ac:dyDescent="0.2">
      <c r="A21" s="450"/>
      <c r="B21" s="729"/>
      <c r="C21" s="729"/>
      <c r="D21" s="729"/>
      <c r="E21" s="729"/>
      <c r="F21" s="729"/>
      <c r="G21" s="148" t="s">
        <v>28</v>
      </c>
      <c r="H21" s="145"/>
      <c r="I21" s="145"/>
      <c r="J21" s="145"/>
      <c r="K21" s="146"/>
      <c r="L21" s="146"/>
      <c r="M21" s="145"/>
      <c r="N21" s="145"/>
      <c r="O21" s="145"/>
      <c r="P21" s="146"/>
      <c r="Q21" s="146"/>
    </row>
    <row r="22" spans="1:17" s="3" customFormat="1" ht="52.5" hidden="1" customHeight="1" x14ac:dyDescent="0.2">
      <c r="A22" s="451"/>
      <c r="B22" s="730"/>
      <c r="C22" s="731"/>
      <c r="D22" s="731"/>
      <c r="E22" s="731"/>
      <c r="F22" s="732"/>
      <c r="G22" s="147"/>
      <c r="H22" s="149"/>
      <c r="I22" s="149"/>
      <c r="J22" s="149"/>
      <c r="K22" s="150"/>
      <c r="L22" s="150"/>
      <c r="M22" s="151"/>
      <c r="N22" s="151"/>
      <c r="O22" s="151"/>
      <c r="P22" s="150"/>
      <c r="Q22" s="150"/>
    </row>
    <row r="23" spans="1:17" s="3" customFormat="1" ht="69" customHeight="1" x14ac:dyDescent="0.2">
      <c r="A23" s="452">
        <v>94</v>
      </c>
      <c r="B23" s="730" t="s">
        <v>515</v>
      </c>
      <c r="C23" s="733"/>
      <c r="D23" s="733"/>
      <c r="E23" s="733"/>
      <c r="F23" s="734"/>
      <c r="G23" s="147" t="s">
        <v>508</v>
      </c>
      <c r="H23" s="149">
        <v>160647</v>
      </c>
      <c r="I23" s="149">
        <v>160647</v>
      </c>
      <c r="J23" s="149">
        <v>112166</v>
      </c>
      <c r="K23" s="150">
        <v>0.69821409674628221</v>
      </c>
      <c r="L23" s="150">
        <v>0.69821409674628221</v>
      </c>
      <c r="M23" s="151">
        <v>1676579056</v>
      </c>
      <c r="N23" s="151">
        <v>2269920959.3299999</v>
      </c>
      <c r="O23" s="151">
        <v>1552142249.1599998</v>
      </c>
      <c r="P23" s="150">
        <v>0.92577933835289417</v>
      </c>
      <c r="Q23" s="150">
        <v>0.68378691459729823</v>
      </c>
    </row>
    <row r="24" spans="1:17" s="3" customFormat="1" ht="44.25" customHeight="1" x14ac:dyDescent="0.2">
      <c r="A24" s="455">
        <v>504</v>
      </c>
      <c r="B24" s="737" t="s">
        <v>25</v>
      </c>
      <c r="C24" s="737"/>
      <c r="D24" s="737"/>
      <c r="E24" s="737"/>
      <c r="F24" s="737"/>
      <c r="G24" s="251" t="s">
        <v>508</v>
      </c>
      <c r="H24" s="252">
        <v>160647</v>
      </c>
      <c r="I24" s="252">
        <v>160647</v>
      </c>
      <c r="J24" s="252">
        <v>112166</v>
      </c>
      <c r="K24" s="253">
        <v>0.69821409674628221</v>
      </c>
      <c r="L24" s="253">
        <v>0.69821409674628221</v>
      </c>
      <c r="M24" s="254">
        <v>1676579056</v>
      </c>
      <c r="N24" s="254">
        <v>2269920959.3299999</v>
      </c>
      <c r="O24" s="254">
        <v>1552142249.1599998</v>
      </c>
      <c r="P24" s="253">
        <v>0.92577933835289417</v>
      </c>
      <c r="Q24" s="253">
        <v>0.68378691459729823</v>
      </c>
    </row>
    <row r="25" spans="1:17" s="3" customFormat="1" ht="42.75" customHeight="1" x14ac:dyDescent="0.2">
      <c r="A25" s="453">
        <v>1</v>
      </c>
      <c r="B25" s="715" t="s">
        <v>516</v>
      </c>
      <c r="C25" s="715"/>
      <c r="D25" s="715"/>
      <c r="E25" s="715"/>
      <c r="F25" s="715"/>
      <c r="G25" s="247" t="s">
        <v>508</v>
      </c>
      <c r="H25" s="255">
        <v>160647</v>
      </c>
      <c r="I25" s="255">
        <v>160647</v>
      </c>
      <c r="J25" s="255">
        <v>112166</v>
      </c>
      <c r="K25" s="249">
        <v>0.69821409674628221</v>
      </c>
      <c r="L25" s="249">
        <v>0.69821409674628221</v>
      </c>
      <c r="M25" s="250">
        <v>1676579056</v>
      </c>
      <c r="N25" s="250">
        <v>2269920959.3299999</v>
      </c>
      <c r="O25" s="250">
        <v>1552142249.1599998</v>
      </c>
      <c r="P25" s="249">
        <v>0.92577933835289417</v>
      </c>
      <c r="Q25" s="249">
        <v>0.68378691459729823</v>
      </c>
    </row>
    <row r="26" spans="1:17" s="3" customFormat="1" ht="31.5" customHeight="1" x14ac:dyDescent="0.2">
      <c r="A26" s="453"/>
      <c r="B26" s="721"/>
      <c r="C26" s="687"/>
      <c r="D26" s="687"/>
      <c r="E26" s="687"/>
      <c r="F26" s="722"/>
      <c r="G26" s="247"/>
      <c r="H26" s="255"/>
      <c r="I26" s="248"/>
      <c r="J26" s="248"/>
      <c r="K26" s="249"/>
      <c r="L26" s="249"/>
      <c r="M26" s="250"/>
      <c r="N26" s="250"/>
      <c r="O26" s="250"/>
      <c r="P26" s="249"/>
      <c r="Q26" s="249"/>
    </row>
    <row r="27" spans="1:17" s="12" customFormat="1" ht="44.25" customHeight="1" x14ac:dyDescent="0.2">
      <c r="A27" s="453"/>
      <c r="B27" s="721"/>
      <c r="C27" s="687"/>
      <c r="D27" s="687"/>
      <c r="E27" s="687"/>
      <c r="F27" s="722"/>
      <c r="G27" s="247"/>
      <c r="H27" s="255"/>
      <c r="I27" s="248"/>
      <c r="J27" s="248"/>
      <c r="K27" s="249"/>
      <c r="L27" s="249"/>
      <c r="M27" s="250"/>
      <c r="N27" s="250"/>
      <c r="O27" s="250"/>
      <c r="P27" s="249"/>
      <c r="Q27" s="249"/>
    </row>
    <row r="28" spans="1:17" s="3" customFormat="1" ht="54" customHeight="1" x14ac:dyDescent="0.2">
      <c r="A28" s="455"/>
      <c r="B28" s="723"/>
      <c r="C28" s="724"/>
      <c r="D28" s="724"/>
      <c r="E28" s="724"/>
      <c r="F28" s="725"/>
      <c r="G28" s="251"/>
      <c r="H28" s="373"/>
      <c r="I28" s="252"/>
      <c r="J28" s="252"/>
      <c r="K28" s="253"/>
      <c r="L28" s="253"/>
      <c r="M28" s="254"/>
      <c r="N28" s="254"/>
      <c r="O28" s="254"/>
      <c r="P28" s="253"/>
      <c r="Q28" s="253"/>
    </row>
    <row r="29" spans="1:17" s="3" customFormat="1" ht="50.25" customHeight="1" x14ac:dyDescent="0.2">
      <c r="A29" s="455"/>
      <c r="B29" s="723"/>
      <c r="C29" s="724"/>
      <c r="D29" s="724"/>
      <c r="E29" s="724"/>
      <c r="F29" s="725"/>
      <c r="G29" s="251"/>
      <c r="H29" s="373"/>
      <c r="I29" s="252"/>
      <c r="J29" s="252"/>
      <c r="K29" s="253"/>
      <c r="L29" s="253"/>
      <c r="M29" s="254"/>
      <c r="N29" s="254"/>
      <c r="O29" s="254"/>
      <c r="P29" s="253"/>
      <c r="Q29" s="253"/>
    </row>
    <row r="30" spans="1:17" s="3" customFormat="1" ht="12.75" customHeight="1" x14ac:dyDescent="0.2">
      <c r="A30" s="453"/>
      <c r="B30" s="721"/>
      <c r="C30" s="687"/>
      <c r="D30" s="687"/>
      <c r="E30" s="687"/>
      <c r="F30" s="722"/>
      <c r="G30" s="247"/>
      <c r="H30" s="255"/>
      <c r="I30" s="248"/>
      <c r="J30" s="248"/>
      <c r="K30" s="249"/>
      <c r="L30" s="249"/>
      <c r="M30" s="250"/>
      <c r="N30" s="250"/>
      <c r="O30" s="250"/>
      <c r="P30" s="249"/>
      <c r="Q30" s="249"/>
    </row>
    <row r="31" spans="1:17" s="3" customFormat="1" ht="24" customHeight="1" x14ac:dyDescent="0.2">
      <c r="A31" s="454"/>
      <c r="B31" s="726"/>
      <c r="C31" s="726"/>
      <c r="D31" s="726"/>
      <c r="E31" s="726"/>
      <c r="F31" s="726"/>
      <c r="G31" s="246"/>
      <c r="H31" s="247"/>
      <c r="I31" s="247"/>
      <c r="J31" s="247"/>
      <c r="K31" s="249"/>
      <c r="L31" s="249"/>
      <c r="M31" s="250"/>
      <c r="N31" s="250"/>
      <c r="O31" s="250"/>
      <c r="P31" s="249"/>
      <c r="Q31" s="249"/>
    </row>
    <row r="32" spans="1:17" s="3" customFormat="1" ht="18.75" customHeight="1" x14ac:dyDescent="0.2">
      <c r="A32" s="454"/>
      <c r="B32" s="726"/>
      <c r="C32" s="726"/>
      <c r="D32" s="726"/>
      <c r="E32" s="726"/>
      <c r="F32" s="726"/>
      <c r="G32" s="247"/>
      <c r="H32" s="248"/>
      <c r="I32" s="248"/>
      <c r="J32" s="248"/>
      <c r="K32" s="249"/>
      <c r="L32" s="249"/>
      <c r="M32" s="374"/>
      <c r="N32" s="374"/>
      <c r="O32" s="374"/>
      <c r="P32" s="249"/>
      <c r="Q32" s="249"/>
    </row>
    <row r="33" spans="1:20" s="3" customFormat="1" ht="44.25" customHeight="1" x14ac:dyDescent="0.2">
      <c r="A33" s="453"/>
      <c r="B33" s="721"/>
      <c r="C33" s="687"/>
      <c r="D33" s="687"/>
      <c r="E33" s="687"/>
      <c r="F33" s="722"/>
      <c r="G33" s="247"/>
      <c r="H33" s="248"/>
      <c r="I33" s="248"/>
      <c r="J33" s="248"/>
      <c r="K33" s="249"/>
      <c r="L33" s="249"/>
      <c r="M33" s="250"/>
      <c r="N33" s="250"/>
      <c r="O33" s="250"/>
      <c r="P33" s="249"/>
      <c r="Q33" s="249"/>
    </row>
    <row r="34" spans="1:20" s="3" customFormat="1" ht="42" customHeight="1" x14ac:dyDescent="0.2">
      <c r="A34" s="453"/>
      <c r="B34" s="718"/>
      <c r="C34" s="719"/>
      <c r="D34" s="719"/>
      <c r="E34" s="719"/>
      <c r="F34" s="720"/>
      <c r="G34" s="247"/>
      <c r="H34" s="248"/>
      <c r="I34" s="248"/>
      <c r="J34" s="248"/>
      <c r="K34" s="249"/>
      <c r="L34" s="249"/>
      <c r="M34" s="250"/>
      <c r="N34" s="250"/>
      <c r="O34" s="250"/>
      <c r="P34" s="249"/>
      <c r="Q34" s="249"/>
    </row>
    <row r="35" spans="1:20" s="3" customFormat="1" ht="12" customHeight="1" x14ac:dyDescent="0.35">
      <c r="A35" s="454"/>
      <c r="B35" s="727"/>
      <c r="C35" s="727"/>
      <c r="D35" s="727"/>
      <c r="E35" s="727"/>
      <c r="F35" s="727"/>
      <c r="G35" s="251"/>
      <c r="H35" s="252"/>
      <c r="I35" s="252"/>
      <c r="J35" s="252"/>
      <c r="K35" s="253"/>
      <c r="L35" s="253"/>
      <c r="M35" s="254"/>
      <c r="N35" s="254"/>
      <c r="O35" s="254"/>
      <c r="P35" s="253"/>
      <c r="Q35" s="253"/>
      <c r="R35" s="351"/>
      <c r="S35" s="351"/>
      <c r="T35" s="351"/>
    </row>
    <row r="36" spans="1:20" s="3" customFormat="1" ht="18" customHeight="1" x14ac:dyDescent="0.2">
      <c r="A36" s="454"/>
      <c r="B36" s="716"/>
      <c r="C36" s="716"/>
      <c r="D36" s="716"/>
      <c r="E36" s="716"/>
      <c r="F36" s="716"/>
      <c r="G36" s="251"/>
      <c r="H36" s="252"/>
      <c r="I36" s="252"/>
      <c r="J36" s="252"/>
      <c r="K36" s="253"/>
      <c r="L36" s="253"/>
      <c r="M36" s="254"/>
      <c r="N36" s="254"/>
      <c r="O36" s="254"/>
      <c r="P36" s="253"/>
      <c r="Q36" s="253"/>
    </row>
    <row r="37" spans="1:20" s="3" customFormat="1" ht="21.75" customHeight="1" x14ac:dyDescent="0.2">
      <c r="A37" s="453"/>
      <c r="B37" s="715"/>
      <c r="C37" s="715"/>
      <c r="D37" s="715"/>
      <c r="E37" s="715"/>
      <c r="F37" s="715"/>
      <c r="G37" s="247"/>
      <c r="H37" s="248"/>
      <c r="I37" s="248"/>
      <c r="J37" s="248"/>
      <c r="K37" s="249"/>
      <c r="L37" s="249"/>
      <c r="M37" s="250"/>
      <c r="N37" s="250"/>
      <c r="O37" s="250"/>
      <c r="P37" s="249"/>
      <c r="Q37" s="249"/>
    </row>
    <row r="38" spans="1:20" s="12" customFormat="1" ht="13.5" customHeight="1" x14ac:dyDescent="0.2">
      <c r="A38" s="456"/>
      <c r="B38" s="261"/>
      <c r="C38" s="231"/>
      <c r="D38" s="231"/>
      <c r="E38" s="231"/>
      <c r="F38" s="262"/>
      <c r="G38" s="247"/>
      <c r="H38" s="248"/>
      <c r="I38" s="248"/>
      <c r="J38" s="248"/>
      <c r="K38" s="249"/>
      <c r="L38" s="249"/>
      <c r="M38" s="250"/>
      <c r="N38" s="250"/>
      <c r="O38" s="250"/>
      <c r="P38" s="249"/>
      <c r="Q38" s="249"/>
    </row>
    <row r="39" spans="1:20" s="3" customFormat="1" ht="22.5" customHeight="1" x14ac:dyDescent="0.2">
      <c r="A39" s="456"/>
      <c r="B39" s="716"/>
      <c r="C39" s="716"/>
      <c r="D39" s="716"/>
      <c r="E39" s="716"/>
      <c r="F39" s="716"/>
      <c r="G39" s="251"/>
      <c r="H39" s="252"/>
      <c r="I39" s="252"/>
      <c r="J39" s="252"/>
      <c r="K39" s="253"/>
      <c r="L39" s="253"/>
      <c r="M39" s="256"/>
      <c r="N39" s="256"/>
      <c r="O39" s="256"/>
      <c r="P39" s="253"/>
      <c r="Q39" s="253"/>
    </row>
    <row r="40" spans="1:20" s="3" customFormat="1" ht="36" customHeight="1" x14ac:dyDescent="0.2">
      <c r="A40" s="453"/>
      <c r="B40" s="717"/>
      <c r="C40" s="717"/>
      <c r="D40" s="717"/>
      <c r="E40" s="717"/>
      <c r="F40" s="717"/>
      <c r="G40" s="247"/>
      <c r="H40" s="248"/>
      <c r="I40" s="248"/>
      <c r="J40" s="248"/>
      <c r="K40" s="249"/>
      <c r="L40" s="249"/>
      <c r="M40" s="250"/>
      <c r="N40" s="250"/>
      <c r="O40" s="250"/>
      <c r="P40" s="249"/>
      <c r="Q40" s="249"/>
    </row>
    <row r="41" spans="1:20" s="3" customFormat="1" ht="20.25" customHeight="1" x14ac:dyDescent="0.2">
      <c r="A41" s="453"/>
      <c r="B41" s="718"/>
      <c r="C41" s="719"/>
      <c r="D41" s="719"/>
      <c r="E41" s="719"/>
      <c r="F41" s="720"/>
      <c r="G41" s="247"/>
      <c r="H41" s="248"/>
      <c r="I41" s="248"/>
      <c r="J41" s="248"/>
      <c r="K41" s="249"/>
      <c r="L41" s="249"/>
      <c r="M41" s="250"/>
      <c r="N41" s="250"/>
      <c r="O41" s="250"/>
      <c r="P41" s="249"/>
      <c r="Q41" s="249"/>
    </row>
    <row r="42" spans="1:20" s="3" customFormat="1" ht="9" customHeight="1" x14ac:dyDescent="0.2">
      <c r="A42" s="456"/>
      <c r="B42" s="261"/>
      <c r="C42" s="231"/>
      <c r="D42" s="231"/>
      <c r="E42" s="231"/>
      <c r="F42" s="262"/>
      <c r="G42" s="247"/>
      <c r="H42" s="248"/>
      <c r="I42" s="248"/>
      <c r="J42" s="248"/>
      <c r="K42" s="249"/>
      <c r="L42" s="249"/>
      <c r="M42" s="250"/>
      <c r="N42" s="250"/>
      <c r="O42" s="250"/>
      <c r="P42" s="249"/>
      <c r="Q42" s="249"/>
    </row>
    <row r="43" spans="1:20" s="3" customFormat="1" ht="31.5" customHeight="1" x14ac:dyDescent="0.2">
      <c r="A43" s="662" t="s">
        <v>45</v>
      </c>
      <c r="B43" s="663"/>
      <c r="C43" s="663"/>
      <c r="D43" s="663"/>
      <c r="E43" s="663"/>
      <c r="F43" s="663"/>
      <c r="G43" s="167" t="s">
        <v>28</v>
      </c>
      <c r="H43" s="167">
        <v>160647</v>
      </c>
      <c r="I43" s="167">
        <v>160647</v>
      </c>
      <c r="J43" s="167">
        <v>112166</v>
      </c>
      <c r="K43" s="184">
        <v>0.69821409674628221</v>
      </c>
      <c r="L43" s="184">
        <v>0.69821409674628221</v>
      </c>
      <c r="M43" s="169">
        <v>1676579056</v>
      </c>
      <c r="N43" s="169">
        <v>2269920959.3299999</v>
      </c>
      <c r="O43" s="169">
        <v>1552142249.1599998</v>
      </c>
      <c r="P43" s="184">
        <v>0.92577933835289417</v>
      </c>
      <c r="Q43" s="318">
        <v>0.68378691459729823</v>
      </c>
    </row>
    <row r="44" spans="1:20" s="3" customFormat="1" ht="9" customHeight="1" x14ac:dyDescent="0.2">
      <c r="A44" s="170"/>
      <c r="B44" s="170"/>
      <c r="C44" s="170"/>
      <c r="D44" s="170"/>
      <c r="E44" s="170"/>
      <c r="F44" s="170"/>
      <c r="G44" s="170"/>
      <c r="H44" s="170"/>
      <c r="I44" s="170"/>
      <c r="J44" s="170"/>
      <c r="K44" s="170"/>
      <c r="L44" s="170"/>
      <c r="M44" s="170"/>
      <c r="N44" s="170"/>
      <c r="O44" s="170"/>
      <c r="P44" s="170"/>
      <c r="Q44" s="170"/>
    </row>
    <row r="45" spans="1:20" s="3" customFormat="1" ht="9" customHeight="1" x14ac:dyDescent="0.2">
      <c r="A45" s="170"/>
      <c r="B45" s="170"/>
      <c r="C45" s="170"/>
      <c r="D45" s="170"/>
      <c r="E45" s="170"/>
      <c r="F45" s="170"/>
      <c r="G45" s="170"/>
      <c r="H45" s="170"/>
      <c r="I45" s="170"/>
      <c r="J45" s="170"/>
      <c r="K45" s="170"/>
      <c r="L45" s="170"/>
      <c r="M45" s="170"/>
      <c r="N45" s="170"/>
      <c r="O45" s="170"/>
      <c r="P45" s="170"/>
      <c r="Q45" s="170"/>
    </row>
    <row r="46" spans="1:20" ht="9" customHeight="1" x14ac:dyDescent="0.2">
      <c r="A46" s="170"/>
      <c r="B46" s="170"/>
      <c r="C46" s="170"/>
      <c r="D46" s="170"/>
      <c r="E46" s="170"/>
      <c r="F46" s="170"/>
      <c r="G46" s="170"/>
      <c r="H46" s="170"/>
      <c r="I46" s="170"/>
      <c r="J46" s="170"/>
      <c r="K46" s="170"/>
      <c r="L46" s="170"/>
      <c r="M46" s="170"/>
      <c r="N46" s="170"/>
      <c r="O46" s="170"/>
      <c r="P46" s="170"/>
      <c r="Q46" s="170"/>
    </row>
    <row r="47" spans="1:20" ht="20.25" customHeight="1" x14ac:dyDescent="0.2">
      <c r="A47" s="170" t="s">
        <v>200</v>
      </c>
      <c r="B47" s="170"/>
      <c r="C47" s="170"/>
      <c r="D47" s="170"/>
      <c r="E47" s="170"/>
      <c r="F47" s="170"/>
      <c r="G47" s="170"/>
      <c r="H47" s="170"/>
      <c r="I47" s="170"/>
      <c r="J47" s="170"/>
      <c r="K47" s="170"/>
      <c r="L47" s="170"/>
      <c r="M47" s="170"/>
      <c r="N47" s="170"/>
      <c r="O47" s="170"/>
      <c r="P47" s="170"/>
      <c r="Q47" s="170"/>
    </row>
    <row r="48" spans="1:20" ht="20.25" customHeight="1" x14ac:dyDescent="0.2">
      <c r="A48" s="173" t="s">
        <v>23</v>
      </c>
      <c r="B48" s="170"/>
      <c r="C48" s="170"/>
      <c r="D48" s="170"/>
      <c r="E48" s="170"/>
      <c r="F48" s="170"/>
      <c r="G48" s="170"/>
      <c r="H48" s="170"/>
      <c r="I48" s="170"/>
      <c r="J48" s="170"/>
      <c r="K48" s="170"/>
      <c r="L48" s="170"/>
      <c r="M48" s="170"/>
      <c r="N48" s="170"/>
      <c r="O48" s="170"/>
      <c r="P48" s="170"/>
      <c r="Q48" s="175" t="s">
        <v>52</v>
      </c>
    </row>
    <row r="49" spans="1:18" ht="22.5" customHeight="1" x14ac:dyDescent="0.35">
      <c r="A49" s="279"/>
      <c r="B49" s="170"/>
      <c r="C49" s="170"/>
      <c r="D49" s="170"/>
      <c r="E49" s="170"/>
      <c r="F49" s="170"/>
      <c r="G49" s="170"/>
      <c r="H49" s="170"/>
      <c r="I49" s="170"/>
      <c r="J49" s="170"/>
      <c r="K49" s="170"/>
      <c r="L49" s="170"/>
      <c r="M49" s="170"/>
      <c r="N49" s="170"/>
      <c r="O49" s="170"/>
      <c r="P49" s="170"/>
      <c r="Q49" s="175"/>
    </row>
    <row r="50" spans="1:18" ht="22.5" customHeight="1" x14ac:dyDescent="0.35">
      <c r="A50" s="279"/>
      <c r="B50" s="170"/>
      <c r="C50" s="170"/>
      <c r="D50" s="170"/>
      <c r="E50" s="170"/>
      <c r="F50" s="170"/>
      <c r="G50" s="170"/>
      <c r="H50" s="170"/>
      <c r="I50" s="170"/>
      <c r="J50" s="170"/>
      <c r="K50" s="170"/>
      <c r="L50" s="170"/>
      <c r="M50" s="170"/>
      <c r="N50" s="170"/>
      <c r="O50" s="170"/>
      <c r="P50" s="170"/>
      <c r="Q50" s="175"/>
    </row>
    <row r="51" spans="1:18" ht="16.5" customHeight="1" x14ac:dyDescent="0.35">
      <c r="A51" s="279"/>
      <c r="B51" s="205"/>
      <c r="C51" s="205"/>
      <c r="D51" s="205"/>
      <c r="E51" s="205"/>
      <c r="F51" s="205"/>
      <c r="G51" s="206"/>
      <c r="H51" s="206"/>
      <c r="I51" s="206"/>
      <c r="J51" s="206"/>
      <c r="K51" s="206"/>
      <c r="L51" s="206"/>
      <c r="M51" s="206"/>
      <c r="N51" s="206"/>
      <c r="O51" s="206"/>
      <c r="P51" s="206"/>
      <c r="Q51" s="206"/>
    </row>
    <row r="52" spans="1:18" ht="18" customHeight="1" x14ac:dyDescent="0.35">
      <c r="A52" s="99"/>
      <c r="B52" s="99"/>
      <c r="C52" s="18"/>
      <c r="D52" s="18"/>
      <c r="E52" s="18"/>
      <c r="F52" s="18"/>
      <c r="G52" s="18"/>
      <c r="H52" s="18"/>
      <c r="I52" s="18"/>
      <c r="J52" s="18"/>
      <c r="K52" s="18"/>
      <c r="L52" s="94"/>
      <c r="M52" s="286"/>
      <c r="N52" s="287"/>
      <c r="O52" s="284"/>
      <c r="P52" s="285"/>
      <c r="Q52" s="285"/>
    </row>
    <row r="53" spans="1:18" ht="27" customHeight="1" x14ac:dyDescent="0.35">
      <c r="A53" s="3"/>
      <c r="B53" s="3"/>
      <c r="C53" s="18"/>
      <c r="D53" s="18"/>
      <c r="E53" s="18"/>
      <c r="F53" s="18"/>
      <c r="G53" s="18"/>
      <c r="H53" s="18"/>
      <c r="I53" s="18"/>
      <c r="J53" s="18"/>
      <c r="K53" s="18"/>
      <c r="L53" s="87"/>
      <c r="M53" s="306"/>
      <c r="N53" s="307"/>
      <c r="O53" s="284"/>
      <c r="P53" s="285"/>
      <c r="Q53" s="279"/>
      <c r="R53" s="285"/>
    </row>
    <row r="54" spans="1:18" ht="33.75" customHeight="1" x14ac:dyDescent="0.35">
      <c r="A54" s="6"/>
      <c r="B54" s="6"/>
      <c r="C54" s="18"/>
      <c r="D54" s="18"/>
      <c r="E54" s="18"/>
      <c r="F54" s="18"/>
      <c r="G54" s="18"/>
      <c r="H54" s="18"/>
      <c r="I54" s="18"/>
      <c r="J54" s="18"/>
      <c r="K54" s="18"/>
      <c r="L54" s="330"/>
      <c r="M54" s="308"/>
      <c r="N54" s="309"/>
      <c r="O54" s="278"/>
      <c r="P54" s="279"/>
      <c r="Q54" s="279"/>
      <c r="R54" s="285"/>
    </row>
    <row r="55" spans="1:18" ht="23.25" customHeight="1" x14ac:dyDescent="0.35">
      <c r="A55" s="6"/>
      <c r="B55" s="6"/>
      <c r="C55" s="18"/>
      <c r="D55" s="18"/>
      <c r="E55" s="18"/>
      <c r="F55" s="18"/>
      <c r="G55" s="18"/>
      <c r="H55" s="18"/>
      <c r="I55" s="18"/>
      <c r="J55" s="18"/>
      <c r="K55" s="18"/>
      <c r="L55" s="67"/>
      <c r="M55" s="328"/>
      <c r="N55" s="329"/>
      <c r="O55" s="278"/>
      <c r="P55" s="279"/>
      <c r="Q55" s="279"/>
      <c r="R55" s="279"/>
    </row>
    <row r="56" spans="1:18" ht="19.5" customHeight="1" x14ac:dyDescent="0.35">
      <c r="C56" s="18"/>
      <c r="D56" s="18"/>
      <c r="E56" s="18"/>
      <c r="F56" s="18"/>
      <c r="G56" s="18"/>
      <c r="H56" s="18"/>
      <c r="I56" s="18"/>
      <c r="J56" s="18"/>
      <c r="K56" s="18"/>
      <c r="L56" s="67"/>
      <c r="M56" s="280"/>
      <c r="N56" s="281"/>
      <c r="O56" s="278"/>
      <c r="P56" s="279"/>
      <c r="Q56" s="279"/>
      <c r="R56" s="279"/>
    </row>
    <row r="57" spans="1:18" ht="15.75" customHeight="1" x14ac:dyDescent="0.35">
      <c r="C57" s="18"/>
      <c r="D57" s="18"/>
      <c r="E57" s="18"/>
      <c r="F57" s="18"/>
      <c r="G57" s="18"/>
      <c r="H57" s="18"/>
      <c r="I57" s="18"/>
      <c r="J57" s="18"/>
      <c r="K57" s="18"/>
      <c r="L57" s="67"/>
      <c r="M57" s="280"/>
      <c r="N57" s="281"/>
      <c r="O57" s="278"/>
      <c r="P57" s="279"/>
      <c r="Q57" s="279"/>
      <c r="R57" s="279"/>
    </row>
    <row r="58" spans="1:18" ht="19.5" customHeight="1" x14ac:dyDescent="0.35">
      <c r="C58" s="18"/>
      <c r="D58" s="18"/>
      <c r="E58" s="18"/>
      <c r="F58" s="18"/>
      <c r="G58" s="18"/>
      <c r="H58" s="18"/>
      <c r="I58" s="18"/>
      <c r="J58" s="18"/>
      <c r="K58" s="18"/>
      <c r="L58" s="67"/>
      <c r="M58" s="46"/>
      <c r="N58" s="67"/>
      <c r="O58" s="89"/>
      <c r="P58" s="84"/>
      <c r="Q58" s="84"/>
      <c r="R58" s="279"/>
    </row>
    <row r="59" spans="1:18" ht="19.5" customHeight="1" x14ac:dyDescent="0.35">
      <c r="C59" s="18"/>
      <c r="D59" s="18"/>
      <c r="E59" s="18"/>
      <c r="F59" s="18"/>
      <c r="G59" s="18"/>
      <c r="H59" s="18"/>
      <c r="I59" s="18"/>
      <c r="J59" s="18"/>
      <c r="K59" s="92"/>
      <c r="L59" s="94"/>
      <c r="M59" s="46"/>
      <c r="N59" s="67"/>
      <c r="O59" s="89"/>
      <c r="P59" s="84"/>
      <c r="Q59" s="84"/>
      <c r="R59" s="279"/>
    </row>
    <row r="60" spans="1:18" ht="21.75" customHeight="1" x14ac:dyDescent="0.4">
      <c r="C60" s="18"/>
      <c r="D60" s="18"/>
      <c r="E60" s="18"/>
      <c r="F60" s="18"/>
      <c r="G60" s="18"/>
      <c r="H60" s="18"/>
      <c r="I60" s="18"/>
      <c r="J60" s="18"/>
      <c r="K60" s="92"/>
      <c r="L60" s="87"/>
      <c r="M60" s="93"/>
      <c r="N60" s="87"/>
      <c r="O60" s="86"/>
      <c r="P60" s="82"/>
      <c r="Q60" s="82"/>
      <c r="R60" s="279"/>
    </row>
    <row r="61" spans="1:18" ht="23.25" customHeight="1" x14ac:dyDescent="0.4">
      <c r="C61" s="18"/>
      <c r="D61" s="18"/>
      <c r="E61" s="18"/>
      <c r="F61" s="18"/>
      <c r="G61" s="18"/>
      <c r="H61" s="18"/>
      <c r="I61" s="18"/>
      <c r="J61" s="18"/>
      <c r="K61" s="68"/>
      <c r="L61" s="73"/>
      <c r="M61" s="46"/>
      <c r="N61" s="66"/>
      <c r="O61" s="91"/>
      <c r="P61" s="263"/>
      <c r="Q61" s="82"/>
      <c r="R61" s="279"/>
    </row>
    <row r="62" spans="1:18" ht="25.5" customHeight="1" x14ac:dyDescent="0.35">
      <c r="C62" s="18"/>
      <c r="D62" s="18"/>
      <c r="E62" s="18"/>
      <c r="F62" s="18"/>
      <c r="G62" s="18"/>
      <c r="H62" s="18"/>
      <c r="I62" s="18"/>
      <c r="J62" s="18"/>
      <c r="K62" s="68"/>
      <c r="L62" s="74"/>
      <c r="M62" s="46"/>
      <c r="N62" s="67"/>
      <c r="O62" s="89"/>
      <c r="P62" s="84"/>
      <c r="Q62" s="84"/>
      <c r="R62" s="285"/>
    </row>
    <row r="63" spans="1:18" ht="21" customHeight="1" x14ac:dyDescent="0.4">
      <c r="A63" s="35"/>
      <c r="B63" s="35"/>
      <c r="D63" s="3"/>
      <c r="E63" s="3"/>
      <c r="F63" s="3"/>
      <c r="G63" s="3"/>
      <c r="H63" s="3"/>
      <c r="I63" s="3"/>
      <c r="J63" s="3"/>
      <c r="K63" s="68"/>
      <c r="L63" s="72"/>
      <c r="M63" s="69"/>
      <c r="N63" s="64"/>
      <c r="O63" s="91"/>
      <c r="P63" s="263"/>
      <c r="Q63" s="82"/>
      <c r="R63" s="285"/>
    </row>
    <row r="64" spans="1:18" ht="26.25" x14ac:dyDescent="0.4">
      <c r="A64" s="35"/>
      <c r="B64" s="35"/>
      <c r="D64" s="3"/>
      <c r="E64" s="3"/>
      <c r="F64" s="3"/>
      <c r="G64" s="3"/>
      <c r="H64" s="3"/>
      <c r="I64" s="3"/>
      <c r="J64" s="3"/>
      <c r="K64" s="11"/>
      <c r="L64" s="11"/>
      <c r="M64" s="3"/>
      <c r="N64" s="3"/>
      <c r="O64" s="3"/>
      <c r="P64" s="11"/>
      <c r="Q64" s="82"/>
      <c r="R64" s="279"/>
    </row>
    <row r="65" spans="1:18" ht="25.5" x14ac:dyDescent="0.35">
      <c r="A65" s="35"/>
      <c r="B65" s="35"/>
      <c r="D65" s="3"/>
      <c r="E65" s="3"/>
      <c r="F65" s="3"/>
      <c r="G65" s="3"/>
      <c r="H65" s="3"/>
      <c r="I65" s="3"/>
      <c r="J65" s="3"/>
      <c r="K65" s="11"/>
      <c r="L65" s="11"/>
      <c r="R65" s="279"/>
    </row>
    <row r="66" spans="1:18" ht="23.25" customHeight="1" x14ac:dyDescent="0.35">
      <c r="A66" s="35"/>
      <c r="B66" s="35"/>
      <c r="D66" s="3"/>
      <c r="E66" s="3"/>
      <c r="F66" s="3"/>
      <c r="G66" s="3"/>
      <c r="H66" s="3"/>
      <c r="I66" s="3"/>
      <c r="J66" s="3"/>
      <c r="K66" s="11"/>
      <c r="L66" s="11"/>
      <c r="R66" s="279"/>
    </row>
    <row r="67" spans="1:18" ht="22.5" customHeight="1" x14ac:dyDescent="0.35">
      <c r="A67" s="35"/>
      <c r="B67" s="35"/>
      <c r="D67" s="3"/>
      <c r="E67" s="3"/>
      <c r="F67" s="3"/>
      <c r="G67" s="3"/>
      <c r="H67" s="3"/>
      <c r="I67" s="3"/>
      <c r="J67" s="3"/>
      <c r="K67" s="11"/>
      <c r="L67" s="11"/>
      <c r="R67" s="279"/>
    </row>
    <row r="68" spans="1:18" ht="25.5" x14ac:dyDescent="0.35">
      <c r="A68" s="35"/>
      <c r="B68" s="35"/>
      <c r="C68" s="11"/>
      <c r="D68" s="11"/>
      <c r="E68" s="344"/>
      <c r="F68" s="11"/>
      <c r="G68" s="11"/>
      <c r="H68" s="11"/>
      <c r="I68" s="11"/>
      <c r="J68" s="11"/>
      <c r="K68" s="11"/>
      <c r="L68" s="11"/>
      <c r="M68" s="11"/>
      <c r="N68" s="11"/>
      <c r="O68" s="11"/>
      <c r="P68" s="11"/>
      <c r="R68" s="285"/>
    </row>
    <row r="69" spans="1:18" ht="25.5" x14ac:dyDescent="0.35">
      <c r="A69" s="35"/>
      <c r="B69" s="35"/>
      <c r="C69" s="11"/>
      <c r="D69" s="11"/>
      <c r="E69" s="11"/>
      <c r="F69" s="11"/>
      <c r="G69" s="11"/>
      <c r="H69" s="11"/>
      <c r="I69" s="11"/>
      <c r="J69" s="11"/>
      <c r="K69" s="11"/>
      <c r="L69" s="11"/>
      <c r="M69" s="11"/>
      <c r="N69" s="11"/>
      <c r="O69" s="11"/>
      <c r="P69" s="11"/>
      <c r="R69" s="285"/>
    </row>
    <row r="70" spans="1:18" ht="25.5" x14ac:dyDescent="0.35">
      <c r="A70" s="35"/>
      <c r="B70" s="35"/>
      <c r="C70" s="292"/>
      <c r="D70" s="292"/>
      <c r="E70" s="11"/>
      <c r="F70" s="344"/>
      <c r="G70" s="344"/>
      <c r="H70" s="344"/>
      <c r="I70" s="344"/>
      <c r="J70" s="344"/>
      <c r="K70" s="344"/>
      <c r="L70" s="344"/>
      <c r="M70" s="11"/>
      <c r="N70" s="11"/>
      <c r="O70" s="11"/>
      <c r="P70" s="11"/>
      <c r="R70" s="279"/>
    </row>
    <row r="71" spans="1:18" ht="25.5" x14ac:dyDescent="0.35">
      <c r="A71" s="35"/>
      <c r="B71" s="35"/>
      <c r="C71" s="292"/>
      <c r="D71" s="292"/>
      <c r="E71" s="11"/>
      <c r="F71" s="344"/>
      <c r="G71" s="344"/>
      <c r="H71" s="344"/>
      <c r="I71" s="344"/>
      <c r="J71" s="344"/>
      <c r="K71" s="344"/>
      <c r="L71" s="344"/>
      <c r="M71" s="11"/>
      <c r="N71" s="11"/>
      <c r="O71" s="11"/>
      <c r="P71" s="11"/>
      <c r="R71" s="285"/>
    </row>
    <row r="72" spans="1:18" ht="25.5" x14ac:dyDescent="0.35">
      <c r="A72" s="35"/>
      <c r="B72" s="35"/>
      <c r="C72" s="292"/>
      <c r="D72" s="292"/>
      <c r="E72" s="11"/>
      <c r="F72" s="344"/>
      <c r="G72" s="344"/>
      <c r="H72" s="344"/>
      <c r="I72" s="344"/>
      <c r="J72" s="344"/>
      <c r="K72" s="344"/>
      <c r="L72" s="344"/>
      <c r="M72" s="11"/>
      <c r="N72" s="11"/>
      <c r="O72" s="11"/>
      <c r="P72" s="11"/>
      <c r="R72" s="285"/>
    </row>
    <row r="73" spans="1:18" ht="25.5" x14ac:dyDescent="0.35">
      <c r="A73" s="35"/>
      <c r="B73" s="35"/>
      <c r="C73" s="292"/>
      <c r="D73" s="292"/>
      <c r="E73" s="11"/>
      <c r="F73" s="344"/>
      <c r="G73" s="344"/>
      <c r="H73" s="344"/>
      <c r="I73" s="344"/>
      <c r="J73" s="344"/>
      <c r="K73" s="344"/>
      <c r="L73" s="344"/>
      <c r="M73" s="11"/>
      <c r="N73" s="11"/>
      <c r="O73" s="11"/>
      <c r="P73" s="11"/>
      <c r="R73" s="279"/>
    </row>
    <row r="74" spans="1:18" ht="25.5" x14ac:dyDescent="0.35">
      <c r="A74" s="35"/>
      <c r="B74" s="35"/>
      <c r="C74" s="292"/>
      <c r="D74" s="292"/>
      <c r="E74" s="11"/>
      <c r="F74" s="11"/>
      <c r="G74" s="11"/>
      <c r="H74" s="11"/>
      <c r="I74" s="11"/>
      <c r="J74" s="11"/>
      <c r="K74" s="11"/>
      <c r="L74" s="11"/>
      <c r="M74" s="11"/>
      <c r="N74" s="11"/>
      <c r="O74" s="11"/>
      <c r="P74" s="11"/>
      <c r="R74" s="279"/>
    </row>
    <row r="75" spans="1:18" ht="25.5" x14ac:dyDescent="0.3">
      <c r="A75" s="35"/>
      <c r="B75" s="35"/>
      <c r="C75" s="292"/>
      <c r="D75" s="292"/>
      <c r="E75" s="11"/>
      <c r="F75" s="11"/>
      <c r="G75" s="11"/>
      <c r="H75" s="11"/>
      <c r="I75" s="11"/>
      <c r="J75" s="11"/>
      <c r="K75" s="11"/>
      <c r="L75" s="11"/>
      <c r="M75" s="11"/>
      <c r="N75" s="11"/>
      <c r="O75" s="11"/>
      <c r="P75" s="11"/>
      <c r="R75" s="11"/>
    </row>
    <row r="76" spans="1:18" ht="25.5" x14ac:dyDescent="0.3">
      <c r="A76" s="35"/>
      <c r="B76" s="35"/>
      <c r="C76" s="11"/>
      <c r="D76" s="11"/>
      <c r="E76" s="11"/>
      <c r="F76" s="11"/>
      <c r="G76" s="11"/>
      <c r="H76" s="11"/>
      <c r="I76" s="11"/>
      <c r="J76" s="11"/>
      <c r="K76" s="11"/>
      <c r="L76" s="11"/>
      <c r="M76" s="11"/>
      <c r="N76" s="11"/>
      <c r="O76" s="11"/>
      <c r="P76" s="11"/>
      <c r="R76" s="11"/>
    </row>
    <row r="77" spans="1:18" ht="25.5" x14ac:dyDescent="0.3">
      <c r="A77" s="35"/>
      <c r="B77" s="35"/>
      <c r="C77" s="11"/>
      <c r="D77" s="11"/>
      <c r="E77" s="11"/>
      <c r="F77" s="11"/>
      <c r="G77" s="11"/>
      <c r="H77" s="11"/>
      <c r="I77" s="11"/>
      <c r="J77" s="11"/>
      <c r="K77" s="11"/>
      <c r="L77" s="11"/>
      <c r="M77" s="11"/>
      <c r="N77" s="11"/>
      <c r="O77" s="11"/>
      <c r="P77" s="11"/>
      <c r="R77" s="11"/>
    </row>
    <row r="78" spans="1:18" ht="25.5" x14ac:dyDescent="0.3">
      <c r="A78" s="35"/>
      <c r="B78" s="35"/>
      <c r="C78" s="11"/>
      <c r="D78" s="11"/>
      <c r="E78" s="11"/>
      <c r="F78" s="11"/>
      <c r="G78" s="11"/>
      <c r="H78" s="11"/>
      <c r="I78" s="11"/>
      <c r="J78" s="11"/>
      <c r="K78" s="11"/>
      <c r="L78" s="11"/>
      <c r="M78" s="11"/>
      <c r="N78" s="11"/>
      <c r="O78" s="11"/>
      <c r="P78" s="11"/>
      <c r="R78" s="11"/>
    </row>
    <row r="79" spans="1:18" ht="25.5" x14ac:dyDescent="0.3">
      <c r="A79" s="35"/>
      <c r="B79" s="35"/>
      <c r="C79" s="11"/>
      <c r="D79" s="11"/>
      <c r="E79" s="11"/>
      <c r="F79" s="11"/>
      <c r="G79" s="11"/>
      <c r="H79" s="11"/>
      <c r="I79" s="11"/>
      <c r="J79" s="11"/>
      <c r="K79" s="11"/>
      <c r="L79" s="11"/>
      <c r="M79" s="11"/>
      <c r="N79" s="11"/>
      <c r="O79" s="11"/>
      <c r="P79" s="11"/>
      <c r="R79" s="11"/>
    </row>
    <row r="80" spans="1:18" ht="25.5" x14ac:dyDescent="0.3">
      <c r="A80" s="35"/>
      <c r="B80" s="35"/>
      <c r="C80" s="11"/>
      <c r="D80" s="11"/>
      <c r="E80" s="11"/>
      <c r="F80" s="11"/>
      <c r="G80" s="11"/>
      <c r="H80" s="11"/>
      <c r="I80" s="11"/>
      <c r="J80" s="11"/>
      <c r="K80" s="11"/>
      <c r="L80" s="11"/>
      <c r="M80" s="11"/>
      <c r="N80" s="11"/>
      <c r="O80" s="11"/>
      <c r="P80" s="11"/>
      <c r="R80" s="11"/>
    </row>
    <row r="81" spans="1:18" ht="25.5" x14ac:dyDescent="0.3">
      <c r="A81" s="35"/>
      <c r="B81" s="35"/>
      <c r="C81" s="11"/>
      <c r="D81" s="11"/>
      <c r="E81" s="11"/>
      <c r="F81" s="344"/>
      <c r="G81" s="344"/>
      <c r="H81" s="344"/>
      <c r="I81" s="344"/>
      <c r="J81" s="344"/>
      <c r="K81" s="344"/>
      <c r="L81" s="344"/>
      <c r="M81" s="11"/>
      <c r="N81" s="11"/>
      <c r="O81" s="11"/>
      <c r="P81" s="11"/>
      <c r="R81" s="11"/>
    </row>
    <row r="82" spans="1:18" ht="25.5" x14ac:dyDescent="0.3">
      <c r="A82" s="35"/>
      <c r="B82" s="35"/>
      <c r="C82" s="11"/>
      <c r="D82" s="11"/>
      <c r="E82" s="11"/>
      <c r="F82" s="344"/>
      <c r="G82" s="344"/>
      <c r="H82" s="344"/>
      <c r="I82" s="344"/>
      <c r="J82" s="344"/>
      <c r="K82" s="344"/>
      <c r="L82" s="344"/>
      <c r="M82" s="11"/>
      <c r="N82" s="11"/>
      <c r="O82" s="11"/>
      <c r="P82" s="11"/>
    </row>
    <row r="83" spans="1:18" ht="25.5" x14ac:dyDescent="0.3">
      <c r="A83" s="35"/>
      <c r="B83" s="35"/>
      <c r="C83" s="11"/>
      <c r="D83" s="292"/>
      <c r="E83" s="11"/>
      <c r="F83" s="11"/>
      <c r="G83" s="11"/>
      <c r="H83" s="11"/>
      <c r="I83" s="11"/>
      <c r="J83" s="11"/>
      <c r="K83" s="11"/>
      <c r="L83" s="11"/>
      <c r="M83" s="11"/>
      <c r="N83" s="11"/>
      <c r="O83" s="11"/>
      <c r="P83" s="11"/>
    </row>
    <row r="84" spans="1:18" ht="25.5" x14ac:dyDescent="0.3">
      <c r="A84" s="35"/>
      <c r="B84" s="35"/>
      <c r="C84" s="11"/>
      <c r="D84" s="292"/>
      <c r="E84" s="11"/>
      <c r="F84" s="292"/>
      <c r="G84" s="292"/>
      <c r="H84" s="292"/>
      <c r="I84" s="292"/>
      <c r="J84" s="292"/>
      <c r="K84" s="292"/>
      <c r="L84" s="292"/>
      <c r="M84" s="11"/>
      <c r="N84" s="11"/>
      <c r="O84" s="11"/>
      <c r="P84" s="11"/>
    </row>
    <row r="85" spans="1:18" ht="25.5" x14ac:dyDescent="0.3">
      <c r="A85" s="35"/>
      <c r="B85" s="35"/>
      <c r="C85" s="154"/>
      <c r="D85" s="154"/>
      <c r="E85" s="11"/>
      <c r="F85" s="292"/>
      <c r="G85" s="292"/>
      <c r="H85" s="292"/>
      <c r="I85" s="292"/>
      <c r="J85" s="292"/>
      <c r="K85" s="292"/>
      <c r="L85" s="292"/>
      <c r="M85" s="11"/>
      <c r="N85" s="11"/>
      <c r="O85" s="11"/>
      <c r="P85" s="11"/>
    </row>
    <row r="86" spans="1:18" ht="25.5" x14ac:dyDescent="0.3">
      <c r="A86" s="35"/>
      <c r="B86" s="35"/>
      <c r="C86" s="154"/>
      <c r="D86" s="154"/>
      <c r="E86" s="154"/>
      <c r="F86" s="154"/>
      <c r="G86" s="154"/>
      <c r="H86" s="154"/>
      <c r="I86" s="11"/>
      <c r="J86" s="11"/>
      <c r="K86" s="11"/>
      <c r="L86" s="11"/>
      <c r="M86" s="11"/>
      <c r="N86" s="11"/>
      <c r="O86" s="11"/>
      <c r="P86" s="11"/>
    </row>
    <row r="87" spans="1:18" ht="25.5" x14ac:dyDescent="0.3">
      <c r="A87" s="35"/>
      <c r="B87" s="35"/>
      <c r="C87" s="154"/>
      <c r="D87" s="154"/>
      <c r="E87" s="154"/>
      <c r="F87" s="154"/>
      <c r="G87" s="154"/>
      <c r="H87" s="154"/>
      <c r="I87" s="11"/>
      <c r="J87" s="11"/>
      <c r="K87" s="11"/>
      <c r="L87" s="11"/>
      <c r="M87" s="11"/>
      <c r="N87" s="11"/>
      <c r="O87" s="11"/>
      <c r="P87" s="11"/>
    </row>
    <row r="88" spans="1:18" ht="25.5" x14ac:dyDescent="0.3">
      <c r="A88" s="35"/>
      <c r="B88" s="35"/>
      <c r="C88" s="154"/>
      <c r="D88" s="154"/>
      <c r="E88" s="154"/>
      <c r="F88" s="154"/>
      <c r="G88" s="154"/>
      <c r="H88" s="154"/>
      <c r="I88" s="11"/>
      <c r="J88" s="11"/>
      <c r="K88" s="11"/>
      <c r="L88" s="11"/>
      <c r="M88" s="11"/>
      <c r="N88" s="11"/>
      <c r="O88" s="11"/>
      <c r="P88" s="11"/>
    </row>
    <row r="89" spans="1:18" ht="25.5" x14ac:dyDescent="0.3">
      <c r="A89" s="35"/>
      <c r="B89" s="35"/>
      <c r="C89" s="154"/>
      <c r="D89" s="154"/>
      <c r="E89" s="154"/>
      <c r="F89" s="154"/>
      <c r="G89" s="154"/>
      <c r="H89" s="154"/>
      <c r="I89" s="11"/>
      <c r="J89" s="11"/>
      <c r="K89" s="11"/>
      <c r="L89" s="11"/>
      <c r="M89" s="11"/>
      <c r="N89" s="11"/>
      <c r="O89" s="11"/>
      <c r="P89" s="11"/>
    </row>
    <row r="90" spans="1:18" ht="25.5" x14ac:dyDescent="0.3">
      <c r="A90" s="35"/>
      <c r="B90" s="35"/>
      <c r="C90" s="154"/>
      <c r="D90" s="154"/>
      <c r="E90" s="154"/>
      <c r="F90" s="154"/>
      <c r="G90" s="154"/>
      <c r="H90" s="154"/>
      <c r="I90" s="11"/>
      <c r="J90" s="11"/>
      <c r="K90" s="11"/>
      <c r="L90" s="11"/>
      <c r="M90" s="11"/>
      <c r="N90" s="11"/>
      <c r="O90" s="11"/>
      <c r="P90" s="11"/>
      <c r="R90" s="11"/>
    </row>
    <row r="91" spans="1:18" ht="25.5" x14ac:dyDescent="0.3">
      <c r="A91" s="35"/>
      <c r="B91" s="35"/>
      <c r="C91" s="154"/>
      <c r="D91" s="154"/>
      <c r="E91" s="154"/>
      <c r="F91" s="154"/>
      <c r="G91" s="154"/>
      <c r="H91" s="154"/>
      <c r="I91" s="11"/>
      <c r="J91" s="11"/>
      <c r="K91" s="11"/>
      <c r="L91" s="11"/>
      <c r="M91" s="11"/>
      <c r="N91" s="11"/>
      <c r="O91" s="11"/>
      <c r="P91" s="11"/>
    </row>
    <row r="92" spans="1:18" ht="30.75" x14ac:dyDescent="0.3">
      <c r="A92" s="35"/>
      <c r="B92" s="35"/>
      <c r="C92" s="264"/>
      <c r="D92" s="265"/>
      <c r="E92" s="265"/>
      <c r="F92" s="265"/>
      <c r="G92" s="265"/>
      <c r="H92" s="265"/>
      <c r="I92" s="5"/>
      <c r="J92" s="5"/>
      <c r="K92" s="5"/>
      <c r="L92" s="5"/>
      <c r="M92" s="5"/>
      <c r="N92" s="5"/>
      <c r="O92" s="5"/>
      <c r="P92" s="5"/>
      <c r="Q92" s="5"/>
    </row>
    <row r="93" spans="1:18" ht="23.25" x14ac:dyDescent="0.35">
      <c r="A93" s="35"/>
      <c r="B93" s="35"/>
      <c r="C93" s="266"/>
      <c r="D93" s="266"/>
      <c r="E93" s="266"/>
      <c r="F93" s="266"/>
      <c r="G93" s="18"/>
      <c r="H93" s="18"/>
      <c r="I93" s="18"/>
    </row>
    <row r="94" spans="1:18" ht="25.5" x14ac:dyDescent="0.3">
      <c r="A94" s="35"/>
      <c r="B94" s="35"/>
      <c r="C94" s="154"/>
      <c r="D94" s="154"/>
      <c r="E94" s="154"/>
      <c r="F94" s="154"/>
      <c r="G94" s="11"/>
      <c r="H94" s="11"/>
      <c r="I94" s="11"/>
      <c r="J94" s="11"/>
      <c r="K94" s="11"/>
      <c r="L94" s="11"/>
      <c r="M94" s="11"/>
      <c r="N94" s="11"/>
      <c r="O94" s="11"/>
      <c r="P94" s="11"/>
    </row>
    <row r="95" spans="1:18" ht="25.5" x14ac:dyDescent="0.3">
      <c r="A95" s="35"/>
      <c r="B95" s="35"/>
      <c r="C95" s="11"/>
      <c r="D95" s="11"/>
      <c r="E95" s="11"/>
      <c r="F95" s="11"/>
      <c r="G95" s="11"/>
      <c r="H95" s="11"/>
      <c r="I95" s="11"/>
      <c r="J95" s="11"/>
      <c r="K95" s="11"/>
      <c r="L95" s="11"/>
      <c r="M95" s="11"/>
      <c r="N95" s="11"/>
      <c r="O95" s="11"/>
      <c r="P95" s="11"/>
    </row>
    <row r="96" spans="1:18" ht="25.5" x14ac:dyDescent="0.3">
      <c r="A96" s="35"/>
      <c r="B96" s="35"/>
      <c r="C96" s="11"/>
      <c r="D96" s="11"/>
      <c r="E96" s="11"/>
      <c r="F96" s="11"/>
      <c r="G96" s="11"/>
      <c r="H96" s="11"/>
      <c r="I96" s="11"/>
      <c r="J96" s="11"/>
      <c r="K96" s="11"/>
      <c r="L96" s="11"/>
      <c r="M96" s="11"/>
      <c r="N96" s="11"/>
      <c r="O96" s="11"/>
      <c r="P96" s="11"/>
      <c r="R96" s="37"/>
    </row>
    <row r="97" spans="1:18" ht="25.5" x14ac:dyDescent="0.3">
      <c r="A97" s="35"/>
      <c r="B97" s="35"/>
      <c r="C97" s="11"/>
      <c r="D97" s="11"/>
      <c r="E97" s="11"/>
      <c r="F97" s="11"/>
      <c r="G97" s="11"/>
      <c r="H97" s="11"/>
      <c r="I97" s="11"/>
      <c r="J97" s="11"/>
      <c r="K97" s="11"/>
      <c r="L97" s="11"/>
      <c r="M97" s="11"/>
      <c r="N97" s="11"/>
      <c r="O97" s="11"/>
      <c r="P97" s="11"/>
    </row>
    <row r="98" spans="1:18" ht="25.5" x14ac:dyDescent="0.3">
      <c r="A98" s="35"/>
      <c r="B98" s="35"/>
      <c r="C98" s="11"/>
      <c r="D98" s="11"/>
      <c r="E98" s="11"/>
      <c r="F98" s="11"/>
      <c r="G98" s="11"/>
      <c r="H98" s="11"/>
      <c r="I98" s="11"/>
      <c r="J98" s="11"/>
      <c r="K98" s="11"/>
      <c r="L98" s="11"/>
      <c r="M98" s="11"/>
      <c r="N98" s="11"/>
      <c r="O98" s="11"/>
      <c r="P98" s="11"/>
    </row>
    <row r="99" spans="1:18" ht="20.25" x14ac:dyDescent="0.3">
      <c r="A99" s="35"/>
      <c r="B99" s="35"/>
    </row>
    <row r="100" spans="1:18" ht="20.25" x14ac:dyDescent="0.3">
      <c r="A100" s="35"/>
      <c r="B100" s="35"/>
    </row>
    <row r="101" spans="1:18" ht="20.25" x14ac:dyDescent="0.3">
      <c r="A101" s="35"/>
      <c r="B101" s="35"/>
    </row>
    <row r="102" spans="1:18" ht="20.25" x14ac:dyDescent="0.3">
      <c r="A102" s="35"/>
      <c r="B102" s="35"/>
    </row>
    <row r="103" spans="1:18" ht="20.25" x14ac:dyDescent="0.3">
      <c r="A103" s="35"/>
      <c r="B103" s="35"/>
    </row>
    <row r="104" spans="1:18" ht="20.25" x14ac:dyDescent="0.3">
      <c r="A104" s="35"/>
      <c r="B104" s="35"/>
    </row>
    <row r="105" spans="1:18" ht="20.25" x14ac:dyDescent="0.3">
      <c r="A105" s="35"/>
      <c r="B105" s="35"/>
    </row>
    <row r="106" spans="1:18" ht="20.25" x14ac:dyDescent="0.3">
      <c r="A106" s="35"/>
      <c r="B106" s="35"/>
    </row>
    <row r="107" spans="1:18" ht="20.25" x14ac:dyDescent="0.3">
      <c r="A107" s="35"/>
      <c r="B107" s="35"/>
    </row>
    <row r="108" spans="1:18" ht="20.25" x14ac:dyDescent="0.3">
      <c r="A108" s="35"/>
      <c r="B108" s="35"/>
      <c r="R108" s="59"/>
    </row>
    <row r="109" spans="1:18" ht="20.25" x14ac:dyDescent="0.3">
      <c r="A109" s="35"/>
      <c r="B109" s="35"/>
    </row>
    <row r="110" spans="1:18" ht="20.25" x14ac:dyDescent="0.3">
      <c r="A110" s="35"/>
      <c r="B110" s="35"/>
    </row>
    <row r="111" spans="1:18" ht="20.25" x14ac:dyDescent="0.3">
      <c r="A111" s="35"/>
      <c r="B111" s="35"/>
    </row>
    <row r="112" spans="1:18" ht="20.25" x14ac:dyDescent="0.3">
      <c r="A112" s="35"/>
      <c r="B112" s="35"/>
    </row>
    <row r="113" spans="1:2" ht="20.25" x14ac:dyDescent="0.3">
      <c r="A113" s="35"/>
      <c r="B113" s="35"/>
    </row>
    <row r="114" spans="1:2" ht="20.25" x14ac:dyDescent="0.3">
      <c r="A114" s="35"/>
      <c r="B114" s="35"/>
    </row>
    <row r="115" spans="1:2" ht="20.25" x14ac:dyDescent="0.3">
      <c r="A115" s="35"/>
      <c r="B115" s="35"/>
    </row>
    <row r="116" spans="1:2" ht="20.25" x14ac:dyDescent="0.3">
      <c r="A116" s="35"/>
      <c r="B116" s="35"/>
    </row>
    <row r="117" spans="1:2" ht="20.25" x14ac:dyDescent="0.3">
      <c r="A117" s="35"/>
      <c r="B117" s="35"/>
    </row>
    <row r="118" spans="1:2" ht="20.25" x14ac:dyDescent="0.3">
      <c r="A118" s="35"/>
      <c r="B118" s="35"/>
    </row>
    <row r="119" spans="1:2" ht="20.25" x14ac:dyDescent="0.3">
      <c r="A119" s="35"/>
      <c r="B119" s="35"/>
    </row>
    <row r="120" spans="1:2" ht="20.25" x14ac:dyDescent="0.3">
      <c r="A120" s="35"/>
      <c r="B120" s="35"/>
    </row>
    <row r="121" spans="1:2" ht="20.25" x14ac:dyDescent="0.3">
      <c r="A121" s="35"/>
      <c r="B121" s="35"/>
    </row>
    <row r="122" spans="1:2" ht="20.25" x14ac:dyDescent="0.3">
      <c r="A122" s="35"/>
      <c r="B122" s="35"/>
    </row>
    <row r="123" spans="1:2" ht="20.25" x14ac:dyDescent="0.3">
      <c r="A123" s="35"/>
      <c r="B123" s="35"/>
    </row>
    <row r="124" spans="1:2" ht="20.25" x14ac:dyDescent="0.3">
      <c r="A124" s="35"/>
      <c r="B124" s="35"/>
    </row>
    <row r="125" spans="1:2" ht="20.25" x14ac:dyDescent="0.3">
      <c r="A125" s="35"/>
      <c r="B125" s="35"/>
    </row>
    <row r="126" spans="1:2" ht="20.25" x14ac:dyDescent="0.3">
      <c r="A126" s="35"/>
      <c r="B126" s="35"/>
    </row>
    <row r="127" spans="1:2" ht="20.25" x14ac:dyDescent="0.3">
      <c r="A127" s="35"/>
      <c r="B127" s="35"/>
    </row>
    <row r="128" spans="1:2" ht="20.25" x14ac:dyDescent="0.3">
      <c r="A128" s="35"/>
      <c r="B128" s="35"/>
    </row>
    <row r="129" spans="1:2" ht="20.25" x14ac:dyDescent="0.3">
      <c r="A129" s="35"/>
      <c r="B129" s="35"/>
    </row>
    <row r="130" spans="1:2" ht="20.25" x14ac:dyDescent="0.3">
      <c r="A130" s="35"/>
      <c r="B130" s="35"/>
    </row>
    <row r="131" spans="1:2" ht="20.25" x14ac:dyDescent="0.3">
      <c r="A131" s="35"/>
      <c r="B131" s="35"/>
    </row>
    <row r="132" spans="1:2" ht="20.25" x14ac:dyDescent="0.3">
      <c r="A132" s="35"/>
      <c r="B132" s="35"/>
    </row>
    <row r="133" spans="1:2" ht="20.25" x14ac:dyDescent="0.3">
      <c r="A133" s="35"/>
      <c r="B133" s="35"/>
    </row>
    <row r="134" spans="1:2" ht="20.25" x14ac:dyDescent="0.3">
      <c r="A134" s="35"/>
      <c r="B134" s="35"/>
    </row>
    <row r="135" spans="1:2" ht="20.25" x14ac:dyDescent="0.3">
      <c r="A135" s="35"/>
      <c r="B135" s="35"/>
    </row>
    <row r="136" spans="1:2" ht="20.25" x14ac:dyDescent="0.3">
      <c r="A136" s="35"/>
      <c r="B136" s="35"/>
    </row>
    <row r="137" spans="1:2" ht="20.25" x14ac:dyDescent="0.3">
      <c r="A137" s="35"/>
      <c r="B137" s="35"/>
    </row>
    <row r="138" spans="1:2" ht="20.25" x14ac:dyDescent="0.3">
      <c r="A138" s="35"/>
      <c r="B138" s="35"/>
    </row>
    <row r="139" spans="1:2" ht="20.25" x14ac:dyDescent="0.3">
      <c r="A139" s="35"/>
      <c r="B139" s="35"/>
    </row>
    <row r="140" spans="1:2" ht="20.25" x14ac:dyDescent="0.3">
      <c r="A140" s="35"/>
      <c r="B140" s="35"/>
    </row>
    <row r="141" spans="1:2" ht="20.25" x14ac:dyDescent="0.3">
      <c r="A141" s="35"/>
      <c r="B141" s="35"/>
    </row>
    <row r="142" spans="1:2" ht="20.25" x14ac:dyDescent="0.3">
      <c r="A142" s="35"/>
      <c r="B142" s="35"/>
    </row>
    <row r="143" spans="1:2" ht="20.25" x14ac:dyDescent="0.3">
      <c r="A143" s="35"/>
      <c r="B143" s="35"/>
    </row>
    <row r="144" spans="1:2" ht="20.25" x14ac:dyDescent="0.3">
      <c r="A144" s="35"/>
      <c r="B144" s="35"/>
    </row>
    <row r="145" spans="1:2" ht="20.25" x14ac:dyDescent="0.3">
      <c r="A145" s="35"/>
      <c r="B145" s="35"/>
    </row>
    <row r="146" spans="1:2" ht="20.25" x14ac:dyDescent="0.3">
      <c r="A146" s="35"/>
      <c r="B146" s="35"/>
    </row>
    <row r="147" spans="1:2" ht="20.25" x14ac:dyDescent="0.3">
      <c r="A147" s="35"/>
      <c r="B147" s="35"/>
    </row>
    <row r="148" spans="1:2" ht="20.25" x14ac:dyDescent="0.3">
      <c r="A148" s="35"/>
      <c r="B148" s="35"/>
    </row>
    <row r="149" spans="1:2" ht="20.25" x14ac:dyDescent="0.3">
      <c r="A149" s="35"/>
      <c r="B149" s="35"/>
    </row>
    <row r="150" spans="1:2" ht="20.25" x14ac:dyDescent="0.3">
      <c r="A150" s="35"/>
      <c r="B150" s="35"/>
    </row>
    <row r="151" spans="1:2" ht="20.25" x14ac:dyDescent="0.3">
      <c r="A151" s="35"/>
      <c r="B151" s="35"/>
    </row>
    <row r="152" spans="1:2" ht="20.25" x14ac:dyDescent="0.3">
      <c r="A152" s="35"/>
      <c r="B152" s="35"/>
    </row>
    <row r="153" spans="1:2" ht="20.25" x14ac:dyDescent="0.3">
      <c r="A153" s="35"/>
      <c r="B153" s="35"/>
    </row>
    <row r="154" spans="1:2" ht="20.25" x14ac:dyDescent="0.3">
      <c r="A154" s="35"/>
      <c r="B154" s="35"/>
    </row>
    <row r="155" spans="1:2" ht="20.25" x14ac:dyDescent="0.3">
      <c r="A155" s="35"/>
      <c r="B155" s="35"/>
    </row>
    <row r="156" spans="1:2" ht="20.25" x14ac:dyDescent="0.3">
      <c r="A156" s="35"/>
      <c r="B156" s="35"/>
    </row>
    <row r="157" spans="1:2" ht="20.25" x14ac:dyDescent="0.3">
      <c r="A157" s="35"/>
      <c r="B157" s="35"/>
    </row>
    <row r="158" spans="1:2" ht="20.25" x14ac:dyDescent="0.3">
      <c r="A158" s="35"/>
      <c r="B158" s="35"/>
    </row>
    <row r="159" spans="1:2" ht="20.25" x14ac:dyDescent="0.3">
      <c r="A159" s="35"/>
      <c r="B159" s="35"/>
    </row>
    <row r="160" spans="1:2" ht="20.25" x14ac:dyDescent="0.3">
      <c r="A160" s="35"/>
      <c r="B160" s="35"/>
    </row>
    <row r="161" spans="1:2" ht="20.25" x14ac:dyDescent="0.3">
      <c r="A161" s="35"/>
      <c r="B161" s="35"/>
    </row>
    <row r="162" spans="1:2" ht="20.25" x14ac:dyDescent="0.2">
      <c r="A162" s="37"/>
      <c r="B162" s="37"/>
    </row>
    <row r="163" spans="1:2" ht="20.25" x14ac:dyDescent="0.2">
      <c r="A163" s="37"/>
      <c r="B163" s="37"/>
    </row>
    <row r="164" spans="1:2" ht="23.25" x14ac:dyDescent="0.35">
      <c r="A164" s="18"/>
      <c r="B164" s="18"/>
    </row>
    <row r="165" spans="1:2" ht="23.25" x14ac:dyDescent="0.35">
      <c r="A165" s="18"/>
      <c r="B165" s="18"/>
    </row>
    <row r="166" spans="1:2" ht="23.25" x14ac:dyDescent="0.35">
      <c r="A166" s="18"/>
      <c r="B166" s="18"/>
    </row>
    <row r="167" spans="1:2" ht="23.25" x14ac:dyDescent="0.35">
      <c r="A167" s="18"/>
      <c r="B167" s="18"/>
    </row>
    <row r="168" spans="1:2" ht="23.25" x14ac:dyDescent="0.35">
      <c r="A168" s="18"/>
      <c r="B168" s="18"/>
    </row>
    <row r="169" spans="1:2" ht="23.25" x14ac:dyDescent="0.35">
      <c r="A169" s="18"/>
      <c r="B169" s="18"/>
    </row>
    <row r="170" spans="1:2" ht="23.25" x14ac:dyDescent="0.35">
      <c r="A170" s="18"/>
      <c r="B170" s="18"/>
    </row>
    <row r="171" spans="1:2" ht="23.25" x14ac:dyDescent="0.35">
      <c r="A171" s="18"/>
      <c r="B171" s="18"/>
    </row>
    <row r="172" spans="1:2" ht="23.25" x14ac:dyDescent="0.35">
      <c r="A172" s="18"/>
      <c r="B172" s="18"/>
    </row>
    <row r="173" spans="1:2" ht="23.25" x14ac:dyDescent="0.35">
      <c r="A173" s="18"/>
      <c r="B173" s="18"/>
    </row>
  </sheetData>
  <mergeCells count="51">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B24:F24"/>
    <mergeCell ref="A18:A20"/>
    <mergeCell ref="B18:F18"/>
    <mergeCell ref="G18:L18"/>
    <mergeCell ref="M18:Q18"/>
    <mergeCell ref="B19:F19"/>
    <mergeCell ref="G19:G20"/>
    <mergeCell ref="H19:I19"/>
    <mergeCell ref="J19:J20"/>
    <mergeCell ref="K19:L19"/>
    <mergeCell ref="M19:O19"/>
    <mergeCell ref="P19:Q19"/>
    <mergeCell ref="B20:F20"/>
    <mergeCell ref="B21:F21"/>
    <mergeCell ref="B22:F22"/>
    <mergeCell ref="B23:F23"/>
    <mergeCell ref="B36:F36"/>
    <mergeCell ref="B25:F25"/>
    <mergeCell ref="B26:F26"/>
    <mergeCell ref="B27:F27"/>
    <mergeCell ref="B28:F28"/>
    <mergeCell ref="B29:F29"/>
    <mergeCell ref="B30:F30"/>
    <mergeCell ref="B31:F31"/>
    <mergeCell ref="B32:F32"/>
    <mergeCell ref="B33:F33"/>
    <mergeCell ref="B34:F34"/>
    <mergeCell ref="B35:F35"/>
    <mergeCell ref="B37:F37"/>
    <mergeCell ref="B39:F39"/>
    <mergeCell ref="B40:F40"/>
    <mergeCell ref="B41:F41"/>
    <mergeCell ref="A43:F43"/>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2117B3-F969-4E92-BD40-6D747C2376A4}">
  <sheetPr codeName="Hoja33">
    <tabColor rgb="FF00B0F0"/>
    <pageSetUpPr fitToPage="1"/>
  </sheetPr>
  <dimension ref="A1:T173"/>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20.85546875" style="2" customWidth="1"/>
    <col min="2" max="2" width="10.7109375" style="2" customWidth="1"/>
    <col min="3" max="3" width="20.7109375" style="2" customWidth="1"/>
    <col min="4" max="4" width="24.140625" style="2" customWidth="1"/>
    <col min="5" max="6" width="20.7109375" style="2" customWidth="1"/>
    <col min="7" max="7" width="26.42578125" style="2" customWidth="1"/>
    <col min="8" max="8" width="25.7109375" style="2" customWidth="1"/>
    <col min="9" max="10" width="25.5703125" style="2" customWidth="1"/>
    <col min="11" max="11" width="24.5703125" style="2" customWidth="1"/>
    <col min="12" max="12" width="28.42578125" style="2" customWidth="1"/>
    <col min="13" max="13" width="33.42578125" style="2" customWidth="1"/>
    <col min="14" max="14" width="31.5703125" style="2" customWidth="1"/>
    <col min="15" max="15" width="31.85546875" style="2" customWidth="1"/>
    <col min="16" max="16" width="28.140625" style="2" customWidth="1"/>
    <col min="17" max="17" width="24.42578125" style="2" customWidth="1"/>
    <col min="18" max="20" width="35" style="2" bestFit="1" customWidth="1"/>
    <col min="21"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2</v>
      </c>
      <c r="B10" s="614"/>
      <c r="C10" s="614" t="s">
        <v>57</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7</v>
      </c>
      <c r="B13" s="614"/>
      <c r="C13" s="649" t="s">
        <v>134</v>
      </c>
      <c r="D13" s="649"/>
      <c r="E13" s="649"/>
      <c r="F13" s="649"/>
      <c r="G13" s="649"/>
      <c r="H13" s="649"/>
      <c r="I13" s="649"/>
      <c r="J13" s="649"/>
      <c r="K13" s="649"/>
      <c r="L13" s="649"/>
      <c r="M13" s="649"/>
      <c r="N13" s="649"/>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30" customHeight="1" x14ac:dyDescent="0.2">
      <c r="A18" s="728" t="s">
        <v>36</v>
      </c>
      <c r="B18" s="620" t="s">
        <v>65</v>
      </c>
      <c r="C18" s="670"/>
      <c r="D18" s="670"/>
      <c r="E18" s="670"/>
      <c r="F18" s="670"/>
      <c r="G18" s="626" t="s">
        <v>5</v>
      </c>
      <c r="H18" s="627"/>
      <c r="I18" s="627"/>
      <c r="J18" s="627"/>
      <c r="K18" s="627"/>
      <c r="L18" s="628"/>
      <c r="M18" s="620" t="s">
        <v>16</v>
      </c>
      <c r="N18" s="620"/>
      <c r="O18" s="620"/>
      <c r="P18" s="620"/>
      <c r="Q18" s="623"/>
    </row>
    <row r="19" spans="1:17" s="3" customFormat="1" ht="44.25" customHeight="1" x14ac:dyDescent="0.2">
      <c r="A19" s="667"/>
      <c r="B19" s="626" t="s">
        <v>17</v>
      </c>
      <c r="C19" s="627"/>
      <c r="D19" s="627"/>
      <c r="E19" s="627"/>
      <c r="F19" s="628"/>
      <c r="G19" s="620" t="s">
        <v>6</v>
      </c>
      <c r="H19" s="626" t="s">
        <v>279</v>
      </c>
      <c r="I19" s="628"/>
      <c r="J19" s="620" t="s">
        <v>7</v>
      </c>
      <c r="K19" s="631" t="s">
        <v>9</v>
      </c>
      <c r="L19" s="632"/>
      <c r="M19" s="620" t="s">
        <v>280</v>
      </c>
      <c r="N19" s="620"/>
      <c r="O19" s="620"/>
      <c r="P19" s="620" t="s">
        <v>30</v>
      </c>
      <c r="Q19" s="623"/>
    </row>
    <row r="20" spans="1:17" s="3" customFormat="1" ht="89.25" customHeight="1" x14ac:dyDescent="0.2">
      <c r="A20" s="668"/>
      <c r="B20" s="622" t="s">
        <v>31</v>
      </c>
      <c r="C20" s="669"/>
      <c r="D20" s="669"/>
      <c r="E20" s="669"/>
      <c r="F20" s="669"/>
      <c r="G20" s="622"/>
      <c r="H20" s="126" t="s">
        <v>11</v>
      </c>
      <c r="I20" s="128" t="s">
        <v>12</v>
      </c>
      <c r="J20" s="622"/>
      <c r="K20" s="127" t="s">
        <v>20</v>
      </c>
      <c r="L20" s="128" t="s">
        <v>21</v>
      </c>
      <c r="M20" s="128" t="s">
        <v>13</v>
      </c>
      <c r="N20" s="128" t="s">
        <v>14</v>
      </c>
      <c r="O20" s="128" t="s">
        <v>15</v>
      </c>
      <c r="P20" s="127" t="s">
        <v>281</v>
      </c>
      <c r="Q20" s="316" t="s">
        <v>282</v>
      </c>
    </row>
    <row r="21" spans="1:17" s="3" customFormat="1" ht="35.25" customHeight="1" x14ac:dyDescent="0.2">
      <c r="A21" s="450"/>
      <c r="B21" s="729"/>
      <c r="C21" s="729"/>
      <c r="D21" s="729"/>
      <c r="E21" s="729"/>
      <c r="F21" s="729"/>
      <c r="G21" s="148" t="s">
        <v>28</v>
      </c>
      <c r="H21" s="145"/>
      <c r="I21" s="145"/>
      <c r="J21" s="145"/>
      <c r="K21" s="146"/>
      <c r="L21" s="146"/>
      <c r="M21" s="145"/>
      <c r="N21" s="145"/>
      <c r="O21" s="145"/>
      <c r="P21" s="146"/>
      <c r="Q21" s="146"/>
    </row>
    <row r="22" spans="1:17" s="3" customFormat="1" ht="52.5" hidden="1" customHeight="1" x14ac:dyDescent="0.2">
      <c r="A22" s="451"/>
      <c r="B22" s="730"/>
      <c r="C22" s="731"/>
      <c r="D22" s="731"/>
      <c r="E22" s="731"/>
      <c r="F22" s="732"/>
      <c r="G22" s="147"/>
      <c r="H22" s="149"/>
      <c r="I22" s="149"/>
      <c r="J22" s="149"/>
      <c r="K22" s="150"/>
      <c r="L22" s="150"/>
      <c r="M22" s="151"/>
      <c r="N22" s="151"/>
      <c r="O22" s="151"/>
      <c r="P22" s="150"/>
      <c r="Q22" s="150"/>
    </row>
    <row r="23" spans="1:17" s="3" customFormat="1" ht="54" customHeight="1" x14ac:dyDescent="0.2">
      <c r="A23" s="452">
        <v>95</v>
      </c>
      <c r="B23" s="730" t="s">
        <v>218</v>
      </c>
      <c r="C23" s="733"/>
      <c r="D23" s="733"/>
      <c r="E23" s="733"/>
      <c r="F23" s="734"/>
      <c r="G23" s="147" t="str">
        <f>G24</f>
        <v>Documento-Elaborar</v>
      </c>
      <c r="H23" s="149">
        <v>6</v>
      </c>
      <c r="I23" s="149">
        <v>6</v>
      </c>
      <c r="J23" s="149">
        <v>3</v>
      </c>
      <c r="K23" s="150">
        <v>0.5</v>
      </c>
      <c r="L23" s="150">
        <v>0.5</v>
      </c>
      <c r="M23" s="151">
        <v>499137957</v>
      </c>
      <c r="N23" s="151">
        <v>579111308.6500001</v>
      </c>
      <c r="O23" s="151">
        <v>414658350.26000005</v>
      </c>
      <c r="P23" s="150">
        <v>0.83074898321146928</v>
      </c>
      <c r="Q23" s="150">
        <v>0.71602530302271961</v>
      </c>
    </row>
    <row r="24" spans="1:17" s="3" customFormat="1" ht="33" customHeight="1" x14ac:dyDescent="0.2">
      <c r="A24" s="455">
        <v>504</v>
      </c>
      <c r="B24" s="737" t="s">
        <v>25</v>
      </c>
      <c r="C24" s="737"/>
      <c r="D24" s="737"/>
      <c r="E24" s="737"/>
      <c r="F24" s="737"/>
      <c r="G24" s="251" t="s">
        <v>37</v>
      </c>
      <c r="H24" s="252">
        <v>6</v>
      </c>
      <c r="I24" s="252">
        <v>6</v>
      </c>
      <c r="J24" s="252">
        <v>3</v>
      </c>
      <c r="K24" s="253">
        <v>0.5</v>
      </c>
      <c r="L24" s="253">
        <v>0.5</v>
      </c>
      <c r="M24" s="254">
        <v>499137957</v>
      </c>
      <c r="N24" s="254">
        <v>579111308.6500001</v>
      </c>
      <c r="O24" s="254">
        <v>414658350.26000005</v>
      </c>
      <c r="P24" s="253">
        <v>0.83074898321146928</v>
      </c>
      <c r="Q24" s="253">
        <v>0.71602530302271961</v>
      </c>
    </row>
    <row r="25" spans="1:17" s="3" customFormat="1" ht="50.25" customHeight="1" x14ac:dyDescent="0.2">
      <c r="A25" s="453">
        <v>1</v>
      </c>
      <c r="B25" s="715" t="s">
        <v>517</v>
      </c>
      <c r="C25" s="715"/>
      <c r="D25" s="715"/>
      <c r="E25" s="715"/>
      <c r="F25" s="715"/>
      <c r="G25" s="247" t="s">
        <v>265</v>
      </c>
      <c r="H25" s="255">
        <v>1</v>
      </c>
      <c r="I25" s="255">
        <v>1</v>
      </c>
      <c r="J25" s="255" t="s">
        <v>199</v>
      </c>
      <c r="K25" s="249">
        <v>0</v>
      </c>
      <c r="L25" s="249">
        <v>0</v>
      </c>
      <c r="M25" s="250">
        <v>479010167</v>
      </c>
      <c r="N25" s="250">
        <v>557990829.6500001</v>
      </c>
      <c r="O25" s="250">
        <v>401078846.26000005</v>
      </c>
      <c r="P25" s="249">
        <v>0.83730758528972948</v>
      </c>
      <c r="Q25" s="249">
        <v>0.71879110721510764</v>
      </c>
    </row>
    <row r="26" spans="1:17" s="3" customFormat="1" ht="48" customHeight="1" x14ac:dyDescent="0.2">
      <c r="A26" s="453">
        <v>2</v>
      </c>
      <c r="B26" s="721" t="s">
        <v>518</v>
      </c>
      <c r="C26" s="687"/>
      <c r="D26" s="687"/>
      <c r="E26" s="687"/>
      <c r="F26" s="722"/>
      <c r="G26" s="247" t="s">
        <v>48</v>
      </c>
      <c r="H26" s="255">
        <v>1</v>
      </c>
      <c r="I26" s="248">
        <v>1</v>
      </c>
      <c r="J26" s="248" t="s">
        <v>199</v>
      </c>
      <c r="K26" s="249">
        <v>0</v>
      </c>
      <c r="L26" s="249">
        <v>0</v>
      </c>
      <c r="M26" s="250">
        <v>20115626</v>
      </c>
      <c r="N26" s="250">
        <v>21108315</v>
      </c>
      <c r="O26" s="250">
        <v>13579504</v>
      </c>
      <c r="P26" s="249">
        <v>0.67507240391126777</v>
      </c>
      <c r="Q26" s="249">
        <v>0.64332486984394543</v>
      </c>
    </row>
    <row r="27" spans="1:17" s="12" customFormat="1" ht="50.25" customHeight="1" x14ac:dyDescent="0.2">
      <c r="A27" s="453">
        <v>3</v>
      </c>
      <c r="B27" s="721" t="s">
        <v>519</v>
      </c>
      <c r="C27" s="687"/>
      <c r="D27" s="687"/>
      <c r="E27" s="687"/>
      <c r="F27" s="722"/>
      <c r="G27" s="247" t="s">
        <v>264</v>
      </c>
      <c r="H27" s="255">
        <v>4</v>
      </c>
      <c r="I27" s="248">
        <v>4</v>
      </c>
      <c r="J27" s="248">
        <v>3</v>
      </c>
      <c r="K27" s="249">
        <v>0.75</v>
      </c>
      <c r="L27" s="249">
        <v>0.75</v>
      </c>
      <c r="M27" s="250">
        <v>12164</v>
      </c>
      <c r="N27" s="250">
        <v>12164</v>
      </c>
      <c r="O27" s="250">
        <v>0</v>
      </c>
      <c r="P27" s="249">
        <v>0</v>
      </c>
      <c r="Q27" s="249">
        <v>0</v>
      </c>
    </row>
    <row r="28" spans="1:17" s="3" customFormat="1" ht="54" customHeight="1" x14ac:dyDescent="0.2">
      <c r="A28" s="455"/>
      <c r="B28" s="723"/>
      <c r="C28" s="724"/>
      <c r="D28" s="724"/>
      <c r="E28" s="724"/>
      <c r="F28" s="725"/>
      <c r="G28" s="251"/>
      <c r="H28" s="373"/>
      <c r="I28" s="252"/>
      <c r="J28" s="252"/>
      <c r="K28" s="253"/>
      <c r="L28" s="253"/>
      <c r="M28" s="254"/>
      <c r="N28" s="254"/>
      <c r="O28" s="254"/>
      <c r="P28" s="253"/>
      <c r="Q28" s="253"/>
    </row>
    <row r="29" spans="1:17" s="3" customFormat="1" ht="50.25" customHeight="1" x14ac:dyDescent="0.2">
      <c r="A29" s="455">
        <v>102</v>
      </c>
      <c r="B29" s="723" t="s">
        <v>219</v>
      </c>
      <c r="C29" s="724"/>
      <c r="D29" s="724"/>
      <c r="E29" s="724"/>
      <c r="F29" s="725"/>
      <c r="G29" s="251" t="str">
        <f>G30</f>
        <v>Documento-Elaborar</v>
      </c>
      <c r="H29" s="373">
        <v>1</v>
      </c>
      <c r="I29" s="252">
        <v>1</v>
      </c>
      <c r="J29" s="252">
        <v>0</v>
      </c>
      <c r="K29" s="253">
        <v>0</v>
      </c>
      <c r="L29" s="253">
        <v>0</v>
      </c>
      <c r="M29" s="254">
        <v>347281</v>
      </c>
      <c r="N29" s="254">
        <v>347281</v>
      </c>
      <c r="O29" s="254">
        <v>260460</v>
      </c>
      <c r="P29" s="253">
        <v>0.74999784036558292</v>
      </c>
      <c r="Q29" s="253">
        <v>0.74999784036558292</v>
      </c>
    </row>
    <row r="30" spans="1:17" s="3" customFormat="1" ht="45" customHeight="1" x14ac:dyDescent="0.2">
      <c r="A30" s="455">
        <v>112</v>
      </c>
      <c r="B30" s="723" t="s">
        <v>26</v>
      </c>
      <c r="C30" s="724"/>
      <c r="D30" s="724"/>
      <c r="E30" s="724"/>
      <c r="F30" s="725"/>
      <c r="G30" s="251" t="str">
        <f>G31</f>
        <v>Documento-Elaborar</v>
      </c>
      <c r="H30" s="373">
        <v>1</v>
      </c>
      <c r="I30" s="252">
        <v>1</v>
      </c>
      <c r="J30" s="252">
        <v>0</v>
      </c>
      <c r="K30" s="253">
        <v>0</v>
      </c>
      <c r="L30" s="253">
        <v>0</v>
      </c>
      <c r="M30" s="254">
        <v>347281</v>
      </c>
      <c r="N30" s="254">
        <v>347281</v>
      </c>
      <c r="O30" s="254">
        <v>260460</v>
      </c>
      <c r="P30" s="253">
        <v>0.74999784036558292</v>
      </c>
      <c r="Q30" s="253">
        <v>0.74999784036558292</v>
      </c>
    </row>
    <row r="31" spans="1:17" s="3" customFormat="1" ht="56.25" customHeight="1" x14ac:dyDescent="0.2">
      <c r="A31" s="456">
        <v>1</v>
      </c>
      <c r="B31" s="726" t="s">
        <v>83</v>
      </c>
      <c r="C31" s="726"/>
      <c r="D31" s="726"/>
      <c r="E31" s="726"/>
      <c r="F31" s="726"/>
      <c r="G31" s="246" t="s">
        <v>37</v>
      </c>
      <c r="H31" s="247">
        <v>1</v>
      </c>
      <c r="I31" s="247">
        <v>1</v>
      </c>
      <c r="J31" s="247" t="s">
        <v>199</v>
      </c>
      <c r="K31" s="249">
        <v>0</v>
      </c>
      <c r="L31" s="249">
        <v>0</v>
      </c>
      <c r="M31" s="250">
        <v>347281</v>
      </c>
      <c r="N31" s="250">
        <v>347281</v>
      </c>
      <c r="O31" s="250">
        <v>260460</v>
      </c>
      <c r="P31" s="249">
        <v>0.74999784036558292</v>
      </c>
      <c r="Q31" s="249">
        <v>0.74999784036558292</v>
      </c>
    </row>
    <row r="32" spans="1:17" s="3" customFormat="1" ht="30" customHeight="1" x14ac:dyDescent="0.2">
      <c r="A32" s="454"/>
      <c r="B32" s="726"/>
      <c r="C32" s="726"/>
      <c r="D32" s="726"/>
      <c r="E32" s="726"/>
      <c r="F32" s="726"/>
      <c r="G32" s="247"/>
      <c r="H32" s="248"/>
      <c r="I32" s="248"/>
      <c r="J32" s="248"/>
      <c r="K32" s="249"/>
      <c r="L32" s="249"/>
      <c r="M32" s="374"/>
      <c r="N32" s="374"/>
      <c r="O32" s="374"/>
      <c r="P32" s="249"/>
      <c r="Q32" s="249"/>
    </row>
    <row r="33" spans="1:20" s="3" customFormat="1" ht="20.25" customHeight="1" x14ac:dyDescent="0.2">
      <c r="A33" s="453"/>
      <c r="B33" s="721"/>
      <c r="C33" s="687"/>
      <c r="D33" s="687"/>
      <c r="E33" s="687"/>
      <c r="F33" s="722"/>
      <c r="G33" s="247"/>
      <c r="H33" s="248"/>
      <c r="I33" s="248"/>
      <c r="J33" s="248"/>
      <c r="K33" s="249"/>
      <c r="L33" s="249"/>
      <c r="M33" s="250"/>
      <c r="N33" s="250"/>
      <c r="O33" s="250"/>
      <c r="P33" s="249"/>
      <c r="Q33" s="249"/>
    </row>
    <row r="34" spans="1:20" s="3" customFormat="1" ht="30.75" customHeight="1" x14ac:dyDescent="0.2">
      <c r="A34" s="453"/>
      <c r="B34" s="718"/>
      <c r="C34" s="719"/>
      <c r="D34" s="719"/>
      <c r="E34" s="719"/>
      <c r="F34" s="720"/>
      <c r="G34" s="247"/>
      <c r="H34" s="248"/>
      <c r="I34" s="248"/>
      <c r="J34" s="248"/>
      <c r="K34" s="249"/>
      <c r="L34" s="249"/>
      <c r="M34" s="250"/>
      <c r="N34" s="250"/>
      <c r="O34" s="250"/>
      <c r="P34" s="249"/>
      <c r="Q34" s="249"/>
    </row>
    <row r="35" spans="1:20" s="3" customFormat="1" ht="28.5" customHeight="1" x14ac:dyDescent="0.35">
      <c r="A35" s="454"/>
      <c r="B35" s="727"/>
      <c r="C35" s="727"/>
      <c r="D35" s="727"/>
      <c r="E35" s="727"/>
      <c r="F35" s="727"/>
      <c r="G35" s="251"/>
      <c r="H35" s="252"/>
      <c r="I35" s="252"/>
      <c r="J35" s="252"/>
      <c r="K35" s="253"/>
      <c r="L35" s="253"/>
      <c r="M35" s="254"/>
      <c r="N35" s="254"/>
      <c r="O35" s="254"/>
      <c r="P35" s="253"/>
      <c r="Q35" s="253"/>
      <c r="R35" s="351"/>
      <c r="S35" s="351"/>
      <c r="T35" s="351"/>
    </row>
    <row r="36" spans="1:20" s="3" customFormat="1" ht="18" customHeight="1" x14ac:dyDescent="0.2">
      <c r="A36" s="454"/>
      <c r="B36" s="716"/>
      <c r="C36" s="716"/>
      <c r="D36" s="716"/>
      <c r="E36" s="716"/>
      <c r="F36" s="716"/>
      <c r="G36" s="251"/>
      <c r="H36" s="252"/>
      <c r="I36" s="252"/>
      <c r="J36" s="252"/>
      <c r="K36" s="253"/>
      <c r="L36" s="253"/>
      <c r="M36" s="254"/>
      <c r="N36" s="254"/>
      <c r="O36" s="254"/>
      <c r="P36" s="253"/>
      <c r="Q36" s="253"/>
    </row>
    <row r="37" spans="1:20" s="3" customFormat="1" ht="21.75" customHeight="1" x14ac:dyDescent="0.2">
      <c r="A37" s="453"/>
      <c r="B37" s="715"/>
      <c r="C37" s="715"/>
      <c r="D37" s="715"/>
      <c r="E37" s="715"/>
      <c r="F37" s="715"/>
      <c r="G37" s="247"/>
      <c r="H37" s="248"/>
      <c r="I37" s="248"/>
      <c r="J37" s="248"/>
      <c r="K37" s="249"/>
      <c r="L37" s="249"/>
      <c r="M37" s="250"/>
      <c r="N37" s="250"/>
      <c r="O37" s="250"/>
      <c r="P37" s="249"/>
      <c r="Q37" s="249"/>
    </row>
    <row r="38" spans="1:20" s="12" customFormat="1" ht="13.5" customHeight="1" x14ac:dyDescent="0.2">
      <c r="A38" s="456"/>
      <c r="B38" s="261"/>
      <c r="C38" s="231"/>
      <c r="D38" s="231"/>
      <c r="E38" s="231"/>
      <c r="F38" s="262"/>
      <c r="G38" s="247"/>
      <c r="H38" s="248"/>
      <c r="I38" s="248"/>
      <c r="J38" s="248"/>
      <c r="K38" s="249"/>
      <c r="L38" s="249"/>
      <c r="M38" s="250"/>
      <c r="N38" s="250"/>
      <c r="O38" s="250"/>
      <c r="P38" s="249"/>
      <c r="Q38" s="249"/>
    </row>
    <row r="39" spans="1:20" s="3" customFormat="1" ht="18.75" customHeight="1" x14ac:dyDescent="0.2">
      <c r="A39" s="456"/>
      <c r="B39" s="716"/>
      <c r="C39" s="716"/>
      <c r="D39" s="716"/>
      <c r="E39" s="716"/>
      <c r="F39" s="716"/>
      <c r="G39" s="251"/>
      <c r="H39" s="252"/>
      <c r="I39" s="252"/>
      <c r="J39" s="252"/>
      <c r="K39" s="253"/>
      <c r="L39" s="253"/>
      <c r="M39" s="256"/>
      <c r="N39" s="256"/>
      <c r="O39" s="256"/>
      <c r="P39" s="253"/>
      <c r="Q39" s="253"/>
    </row>
    <row r="40" spans="1:20" s="3" customFormat="1" ht="18.75" customHeight="1" x14ac:dyDescent="0.2">
      <c r="A40" s="453"/>
      <c r="B40" s="717"/>
      <c r="C40" s="717"/>
      <c r="D40" s="717"/>
      <c r="E40" s="717"/>
      <c r="F40" s="717"/>
      <c r="G40" s="247"/>
      <c r="H40" s="248"/>
      <c r="I40" s="248"/>
      <c r="J40" s="248"/>
      <c r="K40" s="249"/>
      <c r="L40" s="249"/>
      <c r="M40" s="250"/>
      <c r="N40" s="250"/>
      <c r="O40" s="250"/>
      <c r="P40" s="249"/>
      <c r="Q40" s="249"/>
    </row>
    <row r="41" spans="1:20" s="3" customFormat="1" ht="20.25" customHeight="1" x14ac:dyDescent="0.2">
      <c r="A41" s="453"/>
      <c r="B41" s="718"/>
      <c r="C41" s="719"/>
      <c r="D41" s="719"/>
      <c r="E41" s="719"/>
      <c r="F41" s="720"/>
      <c r="G41" s="247"/>
      <c r="H41" s="248"/>
      <c r="I41" s="248"/>
      <c r="J41" s="248"/>
      <c r="K41" s="249"/>
      <c r="L41" s="249"/>
      <c r="M41" s="250"/>
      <c r="N41" s="250"/>
      <c r="O41" s="250"/>
      <c r="P41" s="249"/>
      <c r="Q41" s="249"/>
    </row>
    <row r="42" spans="1:20" s="3" customFormat="1" ht="9" customHeight="1" x14ac:dyDescent="0.2">
      <c r="A42" s="456"/>
      <c r="B42" s="261"/>
      <c r="C42" s="231"/>
      <c r="D42" s="231"/>
      <c r="E42" s="231"/>
      <c r="F42" s="262"/>
      <c r="G42" s="247"/>
      <c r="H42" s="248"/>
      <c r="I42" s="248"/>
      <c r="J42" s="248"/>
      <c r="K42" s="249"/>
      <c r="L42" s="249"/>
      <c r="M42" s="250"/>
      <c r="N42" s="250"/>
      <c r="O42" s="250"/>
      <c r="P42" s="249"/>
      <c r="Q42" s="249"/>
    </row>
    <row r="43" spans="1:20" s="3" customFormat="1" ht="31.5" customHeight="1" x14ac:dyDescent="0.2">
      <c r="A43" s="662" t="s">
        <v>45</v>
      </c>
      <c r="B43" s="663"/>
      <c r="C43" s="663"/>
      <c r="D43" s="663"/>
      <c r="E43" s="663"/>
      <c r="F43" s="663"/>
      <c r="G43" s="167" t="s">
        <v>28</v>
      </c>
      <c r="H43" s="167">
        <v>7</v>
      </c>
      <c r="I43" s="167">
        <v>7</v>
      </c>
      <c r="J43" s="167">
        <v>3</v>
      </c>
      <c r="K43" s="184">
        <v>0.42857142857142855</v>
      </c>
      <c r="L43" s="184">
        <v>0.42857142857142855</v>
      </c>
      <c r="M43" s="169">
        <v>499485238</v>
      </c>
      <c r="N43" s="169">
        <v>579458589.6500001</v>
      </c>
      <c r="O43" s="169">
        <v>414918810.26000005</v>
      </c>
      <c r="P43" s="184">
        <v>0.83069283873410504</v>
      </c>
      <c r="Q43" s="318">
        <v>0.71604566343665033</v>
      </c>
    </row>
    <row r="44" spans="1:20" s="3" customFormat="1" ht="9" customHeight="1" x14ac:dyDescent="0.2">
      <c r="A44" s="170"/>
      <c r="B44" s="170"/>
      <c r="C44" s="170"/>
      <c r="D44" s="170"/>
      <c r="E44" s="170"/>
      <c r="F44" s="170"/>
      <c r="G44" s="170"/>
      <c r="H44" s="170"/>
      <c r="I44" s="170"/>
      <c r="J44" s="170"/>
      <c r="K44" s="170"/>
      <c r="L44" s="170"/>
      <c r="M44" s="170"/>
      <c r="N44" s="170"/>
      <c r="O44" s="170"/>
      <c r="P44" s="170"/>
      <c r="Q44" s="170"/>
    </row>
    <row r="45" spans="1:20" s="3" customFormat="1" ht="9" customHeight="1" x14ac:dyDescent="0.2">
      <c r="A45" s="170"/>
      <c r="B45" s="170"/>
      <c r="C45" s="170"/>
      <c r="D45" s="170"/>
      <c r="E45" s="170"/>
      <c r="F45" s="170"/>
      <c r="G45" s="170"/>
      <c r="H45" s="170"/>
      <c r="I45" s="170"/>
      <c r="J45" s="170"/>
      <c r="K45" s="170"/>
      <c r="L45" s="170"/>
      <c r="M45" s="170"/>
      <c r="N45" s="170"/>
      <c r="O45" s="170"/>
      <c r="P45" s="170"/>
      <c r="Q45" s="170"/>
    </row>
    <row r="46" spans="1:20" ht="9" customHeight="1" x14ac:dyDescent="0.2">
      <c r="A46" s="170"/>
      <c r="B46" s="170"/>
      <c r="C46" s="170"/>
      <c r="D46" s="170"/>
      <c r="E46" s="170"/>
      <c r="F46" s="170"/>
      <c r="G46" s="170"/>
      <c r="H46" s="170"/>
      <c r="I46" s="170"/>
      <c r="J46" s="170"/>
      <c r="K46" s="170"/>
      <c r="L46" s="170"/>
      <c r="M46" s="170"/>
      <c r="N46" s="170"/>
      <c r="O46" s="170"/>
      <c r="P46" s="170"/>
      <c r="Q46" s="170"/>
    </row>
    <row r="47" spans="1:20" ht="20.25" customHeight="1" x14ac:dyDescent="0.2">
      <c r="A47" s="170" t="s">
        <v>200</v>
      </c>
      <c r="B47" s="170"/>
      <c r="C47" s="170"/>
      <c r="D47" s="170"/>
      <c r="E47" s="170"/>
      <c r="F47" s="170"/>
      <c r="G47" s="170"/>
      <c r="H47" s="170"/>
      <c r="I47" s="170"/>
      <c r="J47" s="170"/>
      <c r="K47" s="170"/>
      <c r="L47" s="170"/>
      <c r="M47" s="170"/>
      <c r="N47" s="170"/>
      <c r="O47" s="170"/>
      <c r="P47" s="170"/>
      <c r="Q47" s="170"/>
    </row>
    <row r="48" spans="1:20" ht="20.25" customHeight="1" x14ac:dyDescent="0.2">
      <c r="A48" s="173" t="s">
        <v>23</v>
      </c>
      <c r="B48" s="170"/>
      <c r="C48" s="170"/>
      <c r="D48" s="170"/>
      <c r="E48" s="170"/>
      <c r="F48" s="170"/>
      <c r="G48" s="170"/>
      <c r="H48" s="170"/>
      <c r="I48" s="170"/>
      <c r="J48" s="170"/>
      <c r="K48" s="170"/>
      <c r="L48" s="170"/>
      <c r="M48" s="170"/>
      <c r="N48" s="170"/>
      <c r="O48" s="170"/>
      <c r="P48" s="170"/>
      <c r="Q48" s="175" t="s">
        <v>52</v>
      </c>
    </row>
    <row r="49" spans="1:18" ht="22.5" customHeight="1" x14ac:dyDescent="0.35">
      <c r="A49" s="279" t="s">
        <v>695</v>
      </c>
      <c r="B49" s="170"/>
      <c r="C49" s="170"/>
      <c r="D49" s="170"/>
      <c r="E49" s="170"/>
      <c r="F49" s="170"/>
      <c r="G49" s="170"/>
      <c r="H49" s="170"/>
      <c r="I49" s="170"/>
      <c r="J49" s="170"/>
      <c r="K49" s="170"/>
      <c r="L49" s="170"/>
      <c r="M49" s="170"/>
      <c r="N49" s="170"/>
      <c r="O49" s="170"/>
      <c r="P49" s="170"/>
      <c r="Q49" s="175"/>
    </row>
    <row r="50" spans="1:18" ht="22.5" customHeight="1" x14ac:dyDescent="0.35">
      <c r="A50" s="279" t="s">
        <v>809</v>
      </c>
      <c r="B50" s="170"/>
      <c r="C50" s="170"/>
      <c r="D50" s="170"/>
      <c r="E50" s="170"/>
      <c r="F50" s="170"/>
      <c r="G50" s="170"/>
      <c r="H50" s="170"/>
      <c r="I50" s="170"/>
      <c r="J50" s="170"/>
      <c r="K50" s="170"/>
      <c r="L50" s="170"/>
      <c r="M50" s="170"/>
      <c r="N50" s="170"/>
      <c r="O50" s="170"/>
      <c r="P50" s="170"/>
      <c r="Q50" s="175"/>
    </row>
    <row r="51" spans="1:18" ht="21.75" customHeight="1" x14ac:dyDescent="0.35">
      <c r="A51" s="279" t="s">
        <v>761</v>
      </c>
      <c r="B51" s="205"/>
      <c r="C51" s="205"/>
      <c r="D51" s="205"/>
      <c r="E51" s="205"/>
      <c r="F51" s="205"/>
      <c r="G51" s="206"/>
      <c r="H51" s="206"/>
      <c r="I51" s="206"/>
      <c r="J51" s="206"/>
      <c r="K51" s="206"/>
      <c r="L51" s="206"/>
      <c r="M51" s="206"/>
      <c r="N51" s="206"/>
      <c r="O51" s="206"/>
      <c r="P51" s="206"/>
      <c r="Q51" s="206"/>
    </row>
    <row r="52" spans="1:18" ht="18" customHeight="1" x14ac:dyDescent="0.2">
      <c r="A52" s="99"/>
      <c r="B52" s="99"/>
      <c r="C52" s="99"/>
      <c r="D52" s="99"/>
      <c r="E52" s="101"/>
      <c r="F52" s="101"/>
      <c r="G52" s="6"/>
      <c r="H52" s="6"/>
      <c r="P52" s="6"/>
      <c r="Q52" s="6"/>
    </row>
    <row r="53" spans="1:18" ht="23.25" customHeight="1" x14ac:dyDescent="0.4">
      <c r="A53" s="3"/>
      <c r="B53" s="3"/>
      <c r="C53" s="18"/>
      <c r="D53" s="18"/>
      <c r="E53" s="18"/>
      <c r="F53" s="18"/>
      <c r="G53" s="18"/>
      <c r="H53" s="18"/>
      <c r="I53" s="18"/>
      <c r="J53" s="18"/>
      <c r="K53" s="92"/>
      <c r="L53" s="87"/>
      <c r="M53" s="93"/>
      <c r="N53" s="87"/>
      <c r="O53" s="86"/>
      <c r="P53" s="82"/>
      <c r="Q53" s="82"/>
      <c r="R53" s="279"/>
    </row>
    <row r="54" spans="1:18" ht="28.5" customHeight="1" x14ac:dyDescent="0.4">
      <c r="A54" s="6"/>
      <c r="B54" s="6"/>
      <c r="C54" s="18"/>
      <c r="D54" s="18"/>
      <c r="E54" s="18"/>
      <c r="F54" s="18"/>
      <c r="G54" s="18"/>
      <c r="H54" s="18"/>
      <c r="I54" s="18"/>
      <c r="J54" s="18"/>
      <c r="K54" s="68"/>
      <c r="L54" s="73"/>
      <c r="M54" s="46"/>
      <c r="N54" s="66"/>
      <c r="O54" s="91"/>
      <c r="P54" s="263"/>
      <c r="Q54" s="82"/>
      <c r="R54" s="279"/>
    </row>
    <row r="55" spans="1:18" ht="29.25" customHeight="1" x14ac:dyDescent="0.35">
      <c r="A55" s="6"/>
      <c r="B55" s="6"/>
      <c r="C55" s="18"/>
      <c r="D55" s="18"/>
      <c r="E55" s="18"/>
      <c r="F55" s="18"/>
      <c r="G55" s="18"/>
      <c r="H55" s="18"/>
      <c r="I55" s="18"/>
      <c r="J55" s="18"/>
      <c r="K55" s="68"/>
      <c r="L55" s="74"/>
      <c r="M55" s="46"/>
      <c r="N55" s="67"/>
      <c r="O55" s="89"/>
      <c r="P55" s="84"/>
      <c r="Q55" s="84"/>
      <c r="R55" s="285"/>
    </row>
    <row r="56" spans="1:18" ht="19.5" customHeight="1" x14ac:dyDescent="0.4">
      <c r="D56" s="3"/>
      <c r="E56" s="3"/>
      <c r="F56" s="3"/>
      <c r="G56" s="3"/>
      <c r="H56" s="3"/>
      <c r="I56" s="3"/>
      <c r="J56" s="3"/>
      <c r="K56" s="68"/>
      <c r="L56" s="72"/>
      <c r="M56" s="69"/>
      <c r="N56" s="64"/>
      <c r="O56" s="91"/>
      <c r="P56" s="263"/>
      <c r="Q56" s="82"/>
      <c r="R56" s="285"/>
    </row>
    <row r="57" spans="1:18" ht="15.75" customHeight="1" x14ac:dyDescent="0.4">
      <c r="D57" s="3"/>
      <c r="E57" s="3"/>
      <c r="F57" s="3"/>
      <c r="G57" s="3"/>
      <c r="H57" s="3"/>
      <c r="I57" s="3"/>
      <c r="J57" s="3"/>
      <c r="K57" s="11"/>
      <c r="L57" s="11"/>
      <c r="M57" s="3"/>
      <c r="N57" s="3"/>
      <c r="O57" s="3"/>
      <c r="P57" s="11"/>
      <c r="Q57" s="82"/>
      <c r="R57" s="279"/>
    </row>
    <row r="58" spans="1:18" ht="19.5" customHeight="1" x14ac:dyDescent="0.35">
      <c r="D58" s="3"/>
      <c r="E58" s="3"/>
      <c r="F58" s="3"/>
      <c r="G58" s="3"/>
      <c r="H58" s="3"/>
      <c r="I58" s="3"/>
      <c r="J58" s="3"/>
      <c r="K58" s="11"/>
      <c r="L58" s="11"/>
      <c r="R58" s="279"/>
    </row>
    <row r="59" spans="1:18" ht="19.5" customHeight="1" x14ac:dyDescent="0.35">
      <c r="D59" s="3"/>
      <c r="E59" s="3"/>
      <c r="F59" s="3"/>
      <c r="G59" s="3"/>
      <c r="H59" s="3"/>
      <c r="I59" s="3"/>
      <c r="J59" s="3"/>
      <c r="K59" s="11"/>
      <c r="L59" s="11"/>
      <c r="R59" s="279"/>
    </row>
    <row r="60" spans="1:18" ht="21.75" customHeight="1" x14ac:dyDescent="0.35">
      <c r="D60" s="3"/>
      <c r="E60" s="3"/>
      <c r="F60" s="3"/>
      <c r="G60" s="3"/>
      <c r="H60" s="3"/>
      <c r="I60" s="3"/>
      <c r="J60" s="3"/>
      <c r="K60" s="11"/>
      <c r="L60" s="11"/>
      <c r="R60" s="279"/>
    </row>
    <row r="61" spans="1:18" ht="23.25" customHeight="1" x14ac:dyDescent="0.35">
      <c r="C61" s="11"/>
      <c r="D61" s="11"/>
      <c r="E61" s="344"/>
      <c r="F61" s="11"/>
      <c r="G61" s="11"/>
      <c r="H61" s="11"/>
      <c r="I61" s="11"/>
      <c r="J61" s="11"/>
      <c r="K61" s="11"/>
      <c r="L61" s="11"/>
      <c r="M61" s="11"/>
      <c r="N61" s="11"/>
      <c r="O61" s="11"/>
      <c r="P61" s="11"/>
      <c r="R61" s="285"/>
    </row>
    <row r="62" spans="1:18" ht="25.5" customHeight="1" x14ac:dyDescent="0.35">
      <c r="C62" s="11"/>
      <c r="D62" s="11"/>
      <c r="E62" s="11"/>
      <c r="F62" s="11"/>
      <c r="G62" s="11"/>
      <c r="H62" s="11"/>
      <c r="I62" s="11"/>
      <c r="J62" s="11"/>
      <c r="K62" s="11"/>
      <c r="L62" s="11"/>
      <c r="M62" s="11"/>
      <c r="N62" s="11"/>
      <c r="O62" s="11"/>
      <c r="P62" s="11"/>
      <c r="R62" s="285"/>
    </row>
    <row r="63" spans="1:18" ht="21" customHeight="1" x14ac:dyDescent="0.35">
      <c r="A63" s="35"/>
      <c r="B63" s="35"/>
      <c r="C63" s="292"/>
      <c r="D63" s="292"/>
      <c r="E63" s="11"/>
      <c r="F63" s="344"/>
      <c r="G63" s="344"/>
      <c r="H63" s="344"/>
      <c r="I63" s="344"/>
      <c r="J63" s="344"/>
      <c r="K63" s="344"/>
      <c r="L63" s="344"/>
      <c r="M63" s="11"/>
      <c r="N63" s="11"/>
      <c r="O63" s="11"/>
      <c r="P63" s="11"/>
      <c r="R63" s="279"/>
    </row>
    <row r="64" spans="1:18" ht="25.5" x14ac:dyDescent="0.35">
      <c r="A64" s="35"/>
      <c r="B64" s="35"/>
      <c r="C64" s="292"/>
      <c r="D64" s="292"/>
      <c r="E64" s="11"/>
      <c r="F64" s="344"/>
      <c r="G64" s="344"/>
      <c r="H64" s="344"/>
      <c r="I64" s="344"/>
      <c r="J64" s="344"/>
      <c r="K64" s="344"/>
      <c r="L64" s="344"/>
      <c r="M64" s="11"/>
      <c r="N64" s="11"/>
      <c r="O64" s="11"/>
      <c r="P64" s="11"/>
      <c r="R64" s="285"/>
    </row>
    <row r="65" spans="1:18" ht="25.5" x14ac:dyDescent="0.35">
      <c r="A65" s="35"/>
      <c r="B65" s="35"/>
      <c r="C65" s="292"/>
      <c r="D65" s="292"/>
      <c r="E65" s="11"/>
      <c r="F65" s="344"/>
      <c r="G65" s="344"/>
      <c r="H65" s="344"/>
      <c r="I65" s="344"/>
      <c r="J65" s="344"/>
      <c r="K65" s="344"/>
      <c r="L65" s="344"/>
      <c r="M65" s="11"/>
      <c r="N65" s="11"/>
      <c r="O65" s="11"/>
      <c r="P65" s="11"/>
      <c r="R65" s="285"/>
    </row>
    <row r="66" spans="1:18" ht="23.25" customHeight="1" x14ac:dyDescent="0.35">
      <c r="A66" s="35"/>
      <c r="B66" s="35"/>
      <c r="C66" s="292"/>
      <c r="D66" s="292"/>
      <c r="E66" s="11"/>
      <c r="F66" s="344"/>
      <c r="G66" s="344"/>
      <c r="H66" s="344"/>
      <c r="I66" s="344"/>
      <c r="J66" s="344"/>
      <c r="K66" s="344"/>
      <c r="L66" s="344"/>
      <c r="M66" s="11"/>
      <c r="N66" s="11"/>
      <c r="O66" s="11"/>
      <c r="P66" s="11"/>
      <c r="R66" s="279"/>
    </row>
    <row r="67" spans="1:18" ht="22.5" customHeight="1" x14ac:dyDescent="0.35">
      <c r="A67" s="35"/>
      <c r="B67" s="35"/>
      <c r="C67" s="292"/>
      <c r="D67" s="292"/>
      <c r="E67" s="11"/>
      <c r="F67" s="11"/>
      <c r="G67" s="11"/>
      <c r="H67" s="11"/>
      <c r="I67" s="11"/>
      <c r="J67" s="11"/>
      <c r="K67" s="11"/>
      <c r="L67" s="11"/>
      <c r="M67" s="11"/>
      <c r="N67" s="11"/>
      <c r="O67" s="11"/>
      <c r="P67" s="11"/>
      <c r="R67" s="279"/>
    </row>
    <row r="68" spans="1:18" ht="25.5" x14ac:dyDescent="0.3">
      <c r="A68" s="35"/>
      <c r="B68" s="35"/>
      <c r="C68" s="292"/>
      <c r="D68" s="292"/>
      <c r="E68" s="11"/>
      <c r="F68" s="11"/>
      <c r="G68" s="11"/>
      <c r="H68" s="11"/>
      <c r="I68" s="11"/>
      <c r="J68" s="11"/>
      <c r="K68" s="11"/>
      <c r="L68" s="11"/>
      <c r="M68" s="11"/>
      <c r="N68" s="11"/>
      <c r="O68" s="11"/>
      <c r="P68" s="11"/>
      <c r="R68" s="11"/>
    </row>
    <row r="69" spans="1:18" ht="25.5" x14ac:dyDescent="0.3">
      <c r="A69" s="35"/>
      <c r="B69" s="35"/>
      <c r="C69" s="11"/>
      <c r="D69" s="11"/>
      <c r="E69" s="11"/>
      <c r="F69" s="11"/>
      <c r="G69" s="11"/>
      <c r="H69" s="11"/>
      <c r="I69" s="11"/>
      <c r="J69" s="11"/>
      <c r="K69" s="11"/>
      <c r="L69" s="11"/>
      <c r="M69" s="11"/>
      <c r="N69" s="11"/>
      <c r="O69" s="11"/>
      <c r="P69" s="11"/>
      <c r="R69" s="11"/>
    </row>
    <row r="70" spans="1:18" ht="25.5" x14ac:dyDescent="0.3">
      <c r="A70" s="35"/>
      <c r="B70" s="35"/>
      <c r="C70" s="11"/>
      <c r="D70" s="11"/>
      <c r="E70" s="11"/>
      <c r="F70" s="11"/>
      <c r="G70" s="11"/>
      <c r="H70" s="11"/>
      <c r="I70" s="11"/>
      <c r="J70" s="11"/>
      <c r="K70" s="11"/>
      <c r="L70" s="11"/>
      <c r="M70" s="11"/>
      <c r="N70" s="11"/>
      <c r="O70" s="11"/>
      <c r="P70" s="11"/>
      <c r="R70" s="11"/>
    </row>
    <row r="71" spans="1:18" ht="25.5" x14ac:dyDescent="0.3">
      <c r="A71" s="35"/>
      <c r="B71" s="35"/>
      <c r="C71" s="11"/>
      <c r="D71" s="11"/>
      <c r="E71" s="11"/>
      <c r="F71" s="11"/>
      <c r="G71" s="11"/>
      <c r="H71" s="11"/>
      <c r="I71" s="11"/>
      <c r="J71" s="11"/>
      <c r="K71" s="11"/>
      <c r="L71" s="11"/>
      <c r="M71" s="11"/>
      <c r="N71" s="11"/>
      <c r="O71" s="11"/>
      <c r="P71" s="11"/>
      <c r="R71" s="11"/>
    </row>
    <row r="72" spans="1:18" ht="25.5" x14ac:dyDescent="0.3">
      <c r="A72" s="35"/>
      <c r="B72" s="35"/>
      <c r="C72" s="11"/>
      <c r="D72" s="11"/>
      <c r="E72" s="11"/>
      <c r="F72" s="11"/>
      <c r="G72" s="11"/>
      <c r="H72" s="11"/>
      <c r="I72" s="11"/>
      <c r="J72" s="11"/>
      <c r="K72" s="11"/>
      <c r="L72" s="11"/>
      <c r="M72" s="11"/>
      <c r="N72" s="11"/>
      <c r="O72" s="11"/>
      <c r="P72" s="11"/>
      <c r="R72" s="11"/>
    </row>
    <row r="73" spans="1:18" ht="25.5" x14ac:dyDescent="0.3">
      <c r="A73" s="35"/>
      <c r="B73" s="35"/>
      <c r="C73" s="11"/>
      <c r="D73" s="11"/>
      <c r="E73" s="11"/>
      <c r="F73" s="11"/>
      <c r="G73" s="11"/>
      <c r="H73" s="11"/>
      <c r="I73" s="11"/>
      <c r="J73" s="11"/>
      <c r="K73" s="11"/>
      <c r="L73" s="11"/>
      <c r="M73" s="11"/>
      <c r="N73" s="11"/>
      <c r="O73" s="11"/>
      <c r="P73" s="11"/>
      <c r="R73" s="11"/>
    </row>
    <row r="74" spans="1:18" ht="25.5" x14ac:dyDescent="0.3">
      <c r="A74" s="35"/>
      <c r="B74" s="35"/>
      <c r="C74" s="11"/>
      <c r="D74" s="11"/>
      <c r="E74" s="11"/>
      <c r="F74" s="344"/>
      <c r="G74" s="344"/>
      <c r="H74" s="344"/>
      <c r="I74" s="344"/>
      <c r="J74" s="344"/>
      <c r="K74" s="344"/>
      <c r="L74" s="344"/>
      <c r="M74" s="11"/>
      <c r="N74" s="11"/>
      <c r="O74" s="11"/>
      <c r="P74" s="11"/>
      <c r="R74" s="11"/>
    </row>
    <row r="75" spans="1:18" ht="25.5" x14ac:dyDescent="0.3">
      <c r="A75" s="35"/>
      <c r="B75" s="35"/>
      <c r="C75" s="11"/>
      <c r="D75" s="11"/>
      <c r="E75" s="11"/>
      <c r="F75" s="344"/>
      <c r="G75" s="344"/>
      <c r="H75" s="344"/>
      <c r="I75" s="344"/>
      <c r="J75" s="344"/>
      <c r="K75" s="344"/>
      <c r="L75" s="344"/>
      <c r="M75" s="11"/>
      <c r="N75" s="11"/>
      <c r="O75" s="11"/>
      <c r="P75" s="11"/>
    </row>
    <row r="76" spans="1:18" ht="25.5" x14ac:dyDescent="0.3">
      <c r="A76" s="35"/>
      <c r="B76" s="35"/>
      <c r="C76" s="11"/>
      <c r="D76" s="292"/>
      <c r="E76" s="11"/>
      <c r="F76" s="11"/>
      <c r="G76" s="11"/>
      <c r="H76" s="11"/>
      <c r="I76" s="11"/>
      <c r="J76" s="11"/>
      <c r="K76" s="11"/>
      <c r="L76" s="11"/>
      <c r="M76" s="11"/>
      <c r="N76" s="11"/>
      <c r="O76" s="11"/>
      <c r="P76" s="11"/>
    </row>
    <row r="77" spans="1:18" ht="25.5" x14ac:dyDescent="0.3">
      <c r="A77" s="35"/>
      <c r="B77" s="35"/>
      <c r="C77" s="11"/>
      <c r="D77" s="292"/>
      <c r="E77" s="11"/>
      <c r="F77" s="292"/>
      <c r="G77" s="292"/>
      <c r="H77" s="292"/>
      <c r="I77" s="292"/>
      <c r="J77" s="292"/>
      <c r="K77" s="292"/>
      <c r="L77" s="292"/>
      <c r="M77" s="11"/>
      <c r="N77" s="11"/>
      <c r="O77" s="11"/>
      <c r="P77" s="11"/>
    </row>
    <row r="78" spans="1:18" ht="25.5" x14ac:dyDescent="0.3">
      <c r="A78" s="35"/>
      <c r="B78" s="35"/>
      <c r="C78" s="154"/>
      <c r="D78" s="154"/>
      <c r="E78" s="11"/>
      <c r="F78" s="292"/>
      <c r="G78" s="292"/>
      <c r="H78" s="292"/>
      <c r="I78" s="292"/>
      <c r="J78" s="292"/>
      <c r="K78" s="292"/>
      <c r="L78" s="292"/>
      <c r="M78" s="11"/>
      <c r="N78" s="11"/>
      <c r="O78" s="11"/>
      <c r="P78" s="11"/>
    </row>
    <row r="79" spans="1:18" ht="25.5" x14ac:dyDescent="0.3">
      <c r="A79" s="35"/>
      <c r="B79" s="35"/>
      <c r="C79" s="154"/>
      <c r="D79" s="154"/>
      <c r="E79" s="154"/>
      <c r="F79" s="154"/>
      <c r="G79" s="154"/>
      <c r="H79" s="154"/>
      <c r="I79" s="11"/>
      <c r="J79" s="11"/>
      <c r="K79" s="11"/>
      <c r="L79" s="11"/>
      <c r="M79" s="11"/>
      <c r="N79" s="11"/>
      <c r="O79" s="11"/>
      <c r="P79" s="11"/>
    </row>
    <row r="80" spans="1:18" ht="25.5" x14ac:dyDescent="0.3">
      <c r="A80" s="35"/>
      <c r="B80" s="35"/>
      <c r="C80" s="154"/>
      <c r="D80" s="154"/>
      <c r="E80" s="154"/>
      <c r="F80" s="154"/>
      <c r="G80" s="154"/>
      <c r="H80" s="154"/>
      <c r="I80" s="11"/>
      <c r="J80" s="11"/>
      <c r="K80" s="11"/>
      <c r="L80" s="11"/>
      <c r="M80" s="11"/>
      <c r="N80" s="11"/>
      <c r="O80" s="11"/>
      <c r="P80" s="11"/>
    </row>
    <row r="81" spans="1:18" ht="25.5" x14ac:dyDescent="0.3">
      <c r="A81" s="35"/>
      <c r="B81" s="35"/>
      <c r="C81" s="154"/>
      <c r="D81" s="154"/>
      <c r="E81" s="154"/>
      <c r="F81" s="154"/>
      <c r="G81" s="154"/>
      <c r="H81" s="154"/>
      <c r="I81" s="11"/>
      <c r="J81" s="11"/>
      <c r="K81" s="11"/>
      <c r="L81" s="11"/>
      <c r="M81" s="11"/>
      <c r="N81" s="11"/>
      <c r="O81" s="11"/>
      <c r="P81" s="11"/>
    </row>
    <row r="82" spans="1:18" ht="25.5" x14ac:dyDescent="0.3">
      <c r="A82" s="35"/>
      <c r="B82" s="35"/>
      <c r="C82" s="154"/>
      <c r="D82" s="154"/>
      <c r="E82" s="154"/>
      <c r="F82" s="154"/>
      <c r="G82" s="154"/>
      <c r="H82" s="154"/>
      <c r="I82" s="11"/>
      <c r="J82" s="11"/>
      <c r="K82" s="11"/>
      <c r="L82" s="11"/>
      <c r="M82" s="11"/>
      <c r="N82" s="11"/>
      <c r="O82" s="11"/>
      <c r="P82" s="11"/>
    </row>
    <row r="83" spans="1:18" ht="25.5" x14ac:dyDescent="0.3">
      <c r="A83" s="35"/>
      <c r="B83" s="35"/>
      <c r="C83" s="154"/>
      <c r="D83" s="154"/>
      <c r="E83" s="154"/>
      <c r="F83" s="154"/>
      <c r="G83" s="154"/>
      <c r="H83" s="154"/>
      <c r="I83" s="11"/>
      <c r="J83" s="11"/>
      <c r="K83" s="11"/>
      <c r="L83" s="11"/>
      <c r="M83" s="11"/>
      <c r="N83" s="11"/>
      <c r="O83" s="11"/>
      <c r="P83" s="11"/>
      <c r="R83" s="11"/>
    </row>
    <row r="84" spans="1:18" ht="25.5" x14ac:dyDescent="0.3">
      <c r="A84" s="35"/>
      <c r="B84" s="35"/>
      <c r="C84" s="154"/>
      <c r="D84" s="154"/>
      <c r="E84" s="154"/>
      <c r="F84" s="154"/>
      <c r="G84" s="154"/>
      <c r="H84" s="154"/>
      <c r="I84" s="11"/>
      <c r="J84" s="11"/>
      <c r="K84" s="11"/>
      <c r="L84" s="11"/>
      <c r="M84" s="11"/>
      <c r="N84" s="11"/>
      <c r="O84" s="11"/>
      <c r="P84" s="11"/>
    </row>
    <row r="85" spans="1:18" ht="30.75" x14ac:dyDescent="0.3">
      <c r="A85" s="35"/>
      <c r="B85" s="35"/>
      <c r="C85" s="264"/>
      <c r="D85" s="265"/>
      <c r="E85" s="265"/>
      <c r="F85" s="265"/>
      <c r="G85" s="265"/>
      <c r="H85" s="265"/>
      <c r="I85" s="5"/>
      <c r="J85" s="5"/>
      <c r="K85" s="5"/>
      <c r="L85" s="5"/>
      <c r="M85" s="5"/>
      <c r="N85" s="5"/>
      <c r="O85" s="5"/>
      <c r="P85" s="5"/>
      <c r="Q85" s="5"/>
    </row>
    <row r="86" spans="1:18" ht="23.25" x14ac:dyDescent="0.35">
      <c r="A86" s="35"/>
      <c r="B86" s="35"/>
      <c r="C86" s="266"/>
      <c r="D86" s="266"/>
      <c r="E86" s="266"/>
      <c r="F86" s="266"/>
      <c r="G86" s="18"/>
      <c r="H86" s="18"/>
      <c r="I86" s="18"/>
    </row>
    <row r="87" spans="1:18" ht="25.5" x14ac:dyDescent="0.3">
      <c r="A87" s="35"/>
      <c r="B87" s="35"/>
      <c r="C87" s="154"/>
      <c r="D87" s="154"/>
      <c r="E87" s="154"/>
      <c r="F87" s="154"/>
      <c r="G87" s="11"/>
      <c r="H87" s="11"/>
      <c r="I87" s="11"/>
      <c r="J87" s="11"/>
      <c r="K87" s="11"/>
      <c r="L87" s="11"/>
      <c r="M87" s="11"/>
      <c r="N87" s="11"/>
      <c r="O87" s="11"/>
      <c r="P87" s="11"/>
    </row>
    <row r="88" spans="1:18" ht="25.5" x14ac:dyDescent="0.3">
      <c r="A88" s="35"/>
      <c r="B88" s="35"/>
      <c r="C88" s="11"/>
      <c r="D88" s="11"/>
      <c r="E88" s="11"/>
      <c r="F88" s="11"/>
      <c r="G88" s="11"/>
      <c r="H88" s="11"/>
      <c r="I88" s="11"/>
      <c r="J88" s="11"/>
      <c r="K88" s="11"/>
      <c r="L88" s="11"/>
      <c r="M88" s="11"/>
      <c r="N88" s="11"/>
      <c r="O88" s="11"/>
      <c r="P88" s="11"/>
    </row>
    <row r="89" spans="1:18" ht="25.5" x14ac:dyDescent="0.3">
      <c r="A89" s="35"/>
      <c r="B89" s="35"/>
      <c r="C89" s="11"/>
      <c r="D89" s="11"/>
      <c r="E89" s="11"/>
      <c r="F89" s="11"/>
      <c r="G89" s="11"/>
      <c r="H89" s="11"/>
      <c r="I89" s="11"/>
      <c r="J89" s="11"/>
      <c r="K89" s="11"/>
      <c r="L89" s="11"/>
      <c r="M89" s="11"/>
      <c r="N89" s="11"/>
      <c r="O89" s="11"/>
      <c r="P89" s="11"/>
      <c r="R89" s="37"/>
    </row>
    <row r="90" spans="1:18" ht="25.5" x14ac:dyDescent="0.3">
      <c r="A90" s="35"/>
      <c r="B90" s="35"/>
      <c r="C90" s="11"/>
      <c r="D90" s="11"/>
      <c r="E90" s="11"/>
      <c r="F90" s="11"/>
      <c r="G90" s="11"/>
      <c r="H90" s="11"/>
      <c r="I90" s="11"/>
      <c r="J90" s="11"/>
      <c r="K90" s="11"/>
      <c r="L90" s="11"/>
      <c r="M90" s="11"/>
      <c r="N90" s="11"/>
      <c r="O90" s="11"/>
      <c r="P90" s="11"/>
    </row>
    <row r="91" spans="1:18" ht="25.5" x14ac:dyDescent="0.3">
      <c r="A91" s="35"/>
      <c r="B91" s="35"/>
      <c r="C91" s="11"/>
      <c r="D91" s="11"/>
      <c r="E91" s="11"/>
      <c r="F91" s="11"/>
      <c r="G91" s="11"/>
      <c r="H91" s="11"/>
      <c r="I91" s="11"/>
      <c r="J91" s="11"/>
      <c r="K91" s="11"/>
      <c r="L91" s="11"/>
      <c r="M91" s="11"/>
      <c r="N91" s="11"/>
      <c r="O91" s="11"/>
      <c r="P91" s="11"/>
    </row>
    <row r="92" spans="1:18" ht="20.25" x14ac:dyDescent="0.3">
      <c r="A92" s="35"/>
      <c r="B92" s="35"/>
    </row>
    <row r="93" spans="1:18" ht="20.25" x14ac:dyDescent="0.3">
      <c r="A93" s="35"/>
      <c r="B93" s="35"/>
    </row>
    <row r="94" spans="1:18" ht="20.25" x14ac:dyDescent="0.3">
      <c r="A94" s="35"/>
      <c r="B94" s="35"/>
    </row>
    <row r="95" spans="1:18" ht="20.25" x14ac:dyDescent="0.3">
      <c r="A95" s="35"/>
      <c r="B95" s="35"/>
    </row>
    <row r="96" spans="1:18" ht="20.25" x14ac:dyDescent="0.3">
      <c r="A96" s="35"/>
      <c r="B96" s="35"/>
    </row>
    <row r="97" spans="1:18" ht="20.25" x14ac:dyDescent="0.3">
      <c r="A97" s="35"/>
      <c r="B97" s="35"/>
    </row>
    <row r="98" spans="1:18" ht="20.25" x14ac:dyDescent="0.3">
      <c r="A98" s="35"/>
      <c r="B98" s="35"/>
    </row>
    <row r="99" spans="1:18" ht="20.25" x14ac:dyDescent="0.3">
      <c r="A99" s="35"/>
      <c r="B99" s="35"/>
    </row>
    <row r="100" spans="1:18" ht="20.25" x14ac:dyDescent="0.3">
      <c r="A100" s="35"/>
      <c r="B100" s="35"/>
    </row>
    <row r="101" spans="1:18" ht="20.25" x14ac:dyDescent="0.3">
      <c r="A101" s="35"/>
      <c r="B101" s="35"/>
      <c r="R101" s="59"/>
    </row>
    <row r="102" spans="1:18" ht="20.25" x14ac:dyDescent="0.3">
      <c r="A102" s="35"/>
      <c r="B102" s="35"/>
    </row>
    <row r="103" spans="1:18" ht="20.25" x14ac:dyDescent="0.3">
      <c r="A103" s="35"/>
      <c r="B103" s="35"/>
    </row>
    <row r="104" spans="1:18" ht="20.25" x14ac:dyDescent="0.3">
      <c r="A104" s="35"/>
      <c r="B104" s="35"/>
    </row>
    <row r="105" spans="1:18" ht="20.25" x14ac:dyDescent="0.3">
      <c r="A105" s="35"/>
      <c r="B105" s="35"/>
    </row>
    <row r="106" spans="1:18" ht="20.25" x14ac:dyDescent="0.3">
      <c r="A106" s="35"/>
      <c r="B106" s="35"/>
    </row>
    <row r="107" spans="1:18" ht="20.25" x14ac:dyDescent="0.3">
      <c r="A107" s="35"/>
      <c r="B107" s="35"/>
    </row>
    <row r="108" spans="1:18" ht="20.25" x14ac:dyDescent="0.3">
      <c r="A108" s="35"/>
      <c r="B108" s="35"/>
    </row>
    <row r="109" spans="1:18" ht="20.25" x14ac:dyDescent="0.3">
      <c r="A109" s="35"/>
      <c r="B109" s="35"/>
    </row>
    <row r="110" spans="1:18" ht="20.25" x14ac:dyDescent="0.3">
      <c r="A110" s="35"/>
      <c r="B110" s="35"/>
    </row>
    <row r="111" spans="1:18" ht="20.25" x14ac:dyDescent="0.3">
      <c r="A111" s="35"/>
      <c r="B111" s="35"/>
    </row>
    <row r="112" spans="1:18" ht="20.25" x14ac:dyDescent="0.3">
      <c r="A112" s="35"/>
      <c r="B112" s="35"/>
    </row>
    <row r="113" spans="1:2" ht="20.25" x14ac:dyDescent="0.3">
      <c r="A113" s="35"/>
      <c r="B113" s="35"/>
    </row>
    <row r="114" spans="1:2" ht="20.25" x14ac:dyDescent="0.3">
      <c r="A114" s="35"/>
      <c r="B114" s="35"/>
    </row>
    <row r="115" spans="1:2" ht="20.25" x14ac:dyDescent="0.3">
      <c r="A115" s="35"/>
      <c r="B115" s="35"/>
    </row>
    <row r="116" spans="1:2" ht="20.25" x14ac:dyDescent="0.3">
      <c r="A116" s="35"/>
      <c r="B116" s="35"/>
    </row>
    <row r="117" spans="1:2" ht="20.25" x14ac:dyDescent="0.3">
      <c r="A117" s="35"/>
      <c r="B117" s="35"/>
    </row>
    <row r="118" spans="1:2" ht="20.25" x14ac:dyDescent="0.3">
      <c r="A118" s="35"/>
      <c r="B118" s="35"/>
    </row>
    <row r="119" spans="1:2" ht="20.25" x14ac:dyDescent="0.3">
      <c r="A119" s="35"/>
      <c r="B119" s="35"/>
    </row>
    <row r="120" spans="1:2" ht="20.25" x14ac:dyDescent="0.3">
      <c r="A120" s="35"/>
      <c r="B120" s="35"/>
    </row>
    <row r="121" spans="1:2" ht="20.25" x14ac:dyDescent="0.3">
      <c r="A121" s="35"/>
      <c r="B121" s="35"/>
    </row>
    <row r="122" spans="1:2" ht="20.25" x14ac:dyDescent="0.3">
      <c r="A122" s="35"/>
      <c r="B122" s="35"/>
    </row>
    <row r="123" spans="1:2" ht="20.25" x14ac:dyDescent="0.3">
      <c r="A123" s="35"/>
      <c r="B123" s="35"/>
    </row>
    <row r="124" spans="1:2" ht="20.25" x14ac:dyDescent="0.3">
      <c r="A124" s="35"/>
      <c r="B124" s="35"/>
    </row>
    <row r="125" spans="1:2" ht="20.25" x14ac:dyDescent="0.3">
      <c r="A125" s="35"/>
      <c r="B125" s="35"/>
    </row>
    <row r="126" spans="1:2" ht="20.25" x14ac:dyDescent="0.3">
      <c r="A126" s="35"/>
      <c r="B126" s="35"/>
    </row>
    <row r="127" spans="1:2" ht="20.25" x14ac:dyDescent="0.3">
      <c r="A127" s="35"/>
      <c r="B127" s="35"/>
    </row>
    <row r="128" spans="1:2" ht="20.25" x14ac:dyDescent="0.3">
      <c r="A128" s="35"/>
      <c r="B128" s="35"/>
    </row>
    <row r="129" spans="1:2" ht="20.25" x14ac:dyDescent="0.3">
      <c r="A129" s="35"/>
      <c r="B129" s="35"/>
    </row>
    <row r="130" spans="1:2" ht="20.25" x14ac:dyDescent="0.3">
      <c r="A130" s="35"/>
      <c r="B130" s="35"/>
    </row>
    <row r="131" spans="1:2" ht="20.25" x14ac:dyDescent="0.3">
      <c r="A131" s="35"/>
      <c r="B131" s="35"/>
    </row>
    <row r="132" spans="1:2" ht="20.25" x14ac:dyDescent="0.3">
      <c r="A132" s="35"/>
      <c r="B132" s="35"/>
    </row>
    <row r="133" spans="1:2" ht="20.25" x14ac:dyDescent="0.3">
      <c r="A133" s="35"/>
      <c r="B133" s="35"/>
    </row>
    <row r="134" spans="1:2" ht="20.25" x14ac:dyDescent="0.3">
      <c r="A134" s="35"/>
      <c r="B134" s="35"/>
    </row>
    <row r="135" spans="1:2" ht="20.25" x14ac:dyDescent="0.3">
      <c r="A135" s="35"/>
      <c r="B135" s="35"/>
    </row>
    <row r="136" spans="1:2" ht="20.25" x14ac:dyDescent="0.3">
      <c r="A136" s="35"/>
      <c r="B136" s="35"/>
    </row>
    <row r="137" spans="1:2" ht="20.25" x14ac:dyDescent="0.3">
      <c r="A137" s="35"/>
      <c r="B137" s="35"/>
    </row>
    <row r="138" spans="1:2" ht="20.25" x14ac:dyDescent="0.3">
      <c r="A138" s="35"/>
      <c r="B138" s="35"/>
    </row>
    <row r="139" spans="1:2" ht="20.25" x14ac:dyDescent="0.3">
      <c r="A139" s="35"/>
      <c r="B139" s="35"/>
    </row>
    <row r="140" spans="1:2" ht="20.25" x14ac:dyDescent="0.3">
      <c r="A140" s="35"/>
      <c r="B140" s="35"/>
    </row>
    <row r="141" spans="1:2" ht="20.25" x14ac:dyDescent="0.3">
      <c r="A141" s="35"/>
      <c r="B141" s="35"/>
    </row>
    <row r="142" spans="1:2" ht="20.25" x14ac:dyDescent="0.3">
      <c r="A142" s="35"/>
      <c r="B142" s="35"/>
    </row>
    <row r="143" spans="1:2" ht="20.25" x14ac:dyDescent="0.3">
      <c r="A143" s="35"/>
      <c r="B143" s="35"/>
    </row>
    <row r="144" spans="1:2" ht="20.25" x14ac:dyDescent="0.3">
      <c r="A144" s="35"/>
      <c r="B144" s="35"/>
    </row>
    <row r="145" spans="1:2" ht="20.25" x14ac:dyDescent="0.3">
      <c r="A145" s="35"/>
      <c r="B145" s="35"/>
    </row>
    <row r="146" spans="1:2" ht="20.25" x14ac:dyDescent="0.3">
      <c r="A146" s="35"/>
      <c r="B146" s="35"/>
    </row>
    <row r="147" spans="1:2" ht="20.25" x14ac:dyDescent="0.3">
      <c r="A147" s="35"/>
      <c r="B147" s="35"/>
    </row>
    <row r="148" spans="1:2" ht="20.25" x14ac:dyDescent="0.3">
      <c r="A148" s="35"/>
      <c r="B148" s="35"/>
    </row>
    <row r="149" spans="1:2" ht="20.25" x14ac:dyDescent="0.3">
      <c r="A149" s="35"/>
      <c r="B149" s="35"/>
    </row>
    <row r="150" spans="1:2" ht="20.25" x14ac:dyDescent="0.3">
      <c r="A150" s="35"/>
      <c r="B150" s="35"/>
    </row>
    <row r="151" spans="1:2" ht="20.25" x14ac:dyDescent="0.3">
      <c r="A151" s="35"/>
      <c r="B151" s="35"/>
    </row>
    <row r="152" spans="1:2" ht="20.25" x14ac:dyDescent="0.3">
      <c r="A152" s="35"/>
      <c r="B152" s="35"/>
    </row>
    <row r="153" spans="1:2" ht="20.25" x14ac:dyDescent="0.3">
      <c r="A153" s="35"/>
      <c r="B153" s="35"/>
    </row>
    <row r="154" spans="1:2" ht="20.25" x14ac:dyDescent="0.3">
      <c r="A154" s="35"/>
      <c r="B154" s="35"/>
    </row>
    <row r="155" spans="1:2" ht="20.25" x14ac:dyDescent="0.3">
      <c r="A155" s="35"/>
      <c r="B155" s="35"/>
    </row>
    <row r="156" spans="1:2" ht="20.25" x14ac:dyDescent="0.3">
      <c r="A156" s="35"/>
      <c r="B156" s="35"/>
    </row>
    <row r="157" spans="1:2" ht="20.25" x14ac:dyDescent="0.3">
      <c r="A157" s="35"/>
      <c r="B157" s="35"/>
    </row>
    <row r="158" spans="1:2" ht="20.25" x14ac:dyDescent="0.3">
      <c r="A158" s="35"/>
      <c r="B158" s="35"/>
    </row>
    <row r="159" spans="1:2" ht="20.25" x14ac:dyDescent="0.3">
      <c r="A159" s="35"/>
      <c r="B159" s="35"/>
    </row>
    <row r="160" spans="1:2" ht="20.25" x14ac:dyDescent="0.3">
      <c r="A160" s="35"/>
      <c r="B160" s="35"/>
    </row>
    <row r="161" spans="1:2" ht="20.25" x14ac:dyDescent="0.3">
      <c r="A161" s="35"/>
      <c r="B161" s="35"/>
    </row>
    <row r="162" spans="1:2" ht="20.25" x14ac:dyDescent="0.2">
      <c r="A162" s="37"/>
      <c r="B162" s="37"/>
    </row>
    <row r="163" spans="1:2" ht="20.25" x14ac:dyDescent="0.2">
      <c r="A163" s="37"/>
      <c r="B163" s="37"/>
    </row>
    <row r="164" spans="1:2" ht="23.25" x14ac:dyDescent="0.35">
      <c r="A164" s="18"/>
      <c r="B164" s="18"/>
    </row>
    <row r="165" spans="1:2" ht="23.25" x14ac:dyDescent="0.35">
      <c r="A165" s="18"/>
      <c r="B165" s="18"/>
    </row>
    <row r="166" spans="1:2" ht="23.25" x14ac:dyDescent="0.35">
      <c r="A166" s="18"/>
      <c r="B166" s="18"/>
    </row>
    <row r="167" spans="1:2" ht="23.25" x14ac:dyDescent="0.35">
      <c r="A167" s="18"/>
      <c r="B167" s="18"/>
    </row>
    <row r="168" spans="1:2" ht="23.25" x14ac:dyDescent="0.35">
      <c r="A168" s="18"/>
      <c r="B168" s="18"/>
    </row>
    <row r="169" spans="1:2" ht="23.25" x14ac:dyDescent="0.35">
      <c r="A169" s="18"/>
      <c r="B169" s="18"/>
    </row>
    <row r="170" spans="1:2" ht="23.25" x14ac:dyDescent="0.35">
      <c r="A170" s="18"/>
      <c r="B170" s="18"/>
    </row>
    <row r="171" spans="1:2" ht="23.25" x14ac:dyDescent="0.35">
      <c r="A171" s="18"/>
      <c r="B171" s="18"/>
    </row>
    <row r="172" spans="1:2" ht="23.25" x14ac:dyDescent="0.35">
      <c r="A172" s="18"/>
      <c r="B172" s="18"/>
    </row>
    <row r="173" spans="1:2" ht="23.25" x14ac:dyDescent="0.35">
      <c r="A173" s="18"/>
      <c r="B173" s="18"/>
    </row>
  </sheetData>
  <mergeCells count="51">
    <mergeCell ref="B41:F41"/>
    <mergeCell ref="A43:F43"/>
    <mergeCell ref="B33:F33"/>
    <mergeCell ref="B34:F34"/>
    <mergeCell ref="B35:F35"/>
    <mergeCell ref="B36:F36"/>
    <mergeCell ref="B37:F37"/>
    <mergeCell ref="B30:F30"/>
    <mergeCell ref="B31:F31"/>
    <mergeCell ref="B32:F32"/>
    <mergeCell ref="B39:F39"/>
    <mergeCell ref="B40:F40"/>
    <mergeCell ref="B25:F25"/>
    <mergeCell ref="B26:F26"/>
    <mergeCell ref="B27:F27"/>
    <mergeCell ref="B28:F28"/>
    <mergeCell ref="B29:F29"/>
    <mergeCell ref="B24:F24"/>
    <mergeCell ref="A18:A20"/>
    <mergeCell ref="B18:F18"/>
    <mergeCell ref="G18:L18"/>
    <mergeCell ref="M18:Q18"/>
    <mergeCell ref="B19:F19"/>
    <mergeCell ref="G19:G20"/>
    <mergeCell ref="H19:I19"/>
    <mergeCell ref="J19:J20"/>
    <mergeCell ref="K19:L19"/>
    <mergeCell ref="M19:O19"/>
    <mergeCell ref="P19:Q19"/>
    <mergeCell ref="B20:F20"/>
    <mergeCell ref="B21:F21"/>
    <mergeCell ref="B22:F22"/>
    <mergeCell ref="B23:F23"/>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C081F3-A7B3-4E09-9E14-79CD7EF24DCA}">
  <sheetPr>
    <tabColor rgb="FF00B0F0"/>
    <pageSetUpPr fitToPage="1"/>
  </sheetPr>
  <dimension ref="A1:T173"/>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20.85546875" style="2" customWidth="1"/>
    <col min="2" max="2" width="10.7109375" style="2" customWidth="1"/>
    <col min="3" max="3" width="20.7109375" style="2" customWidth="1"/>
    <col min="4" max="4" width="24.140625" style="2" customWidth="1"/>
    <col min="5" max="6" width="20.7109375" style="2" customWidth="1"/>
    <col min="7" max="7" width="26.42578125" style="2" customWidth="1"/>
    <col min="8" max="8" width="25.7109375" style="2" customWidth="1"/>
    <col min="9" max="10" width="25.5703125" style="2" customWidth="1"/>
    <col min="11" max="11" width="24.5703125" style="2" customWidth="1"/>
    <col min="12" max="12" width="28.42578125" style="2" customWidth="1"/>
    <col min="13" max="13" width="33.42578125" style="2" customWidth="1"/>
    <col min="14" max="14" width="31.5703125" style="2" customWidth="1"/>
    <col min="15" max="15" width="31.85546875" style="2" customWidth="1"/>
    <col min="16" max="16" width="28.140625" style="2" customWidth="1"/>
    <col min="17" max="17" width="24.42578125" style="2" customWidth="1"/>
    <col min="18" max="20" width="35" style="2" bestFit="1" customWidth="1"/>
    <col min="21"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2</v>
      </c>
      <c r="B10" s="614"/>
      <c r="C10" s="614" t="s">
        <v>57</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8</v>
      </c>
      <c r="B13" s="614"/>
      <c r="C13" s="648" t="s">
        <v>485</v>
      </c>
      <c r="D13" s="649"/>
      <c r="E13" s="649"/>
      <c r="F13" s="649"/>
      <c r="G13" s="649"/>
      <c r="H13" s="649"/>
      <c r="I13" s="649"/>
      <c r="J13" s="649"/>
      <c r="K13" s="649"/>
      <c r="L13" s="649"/>
      <c r="M13" s="649"/>
      <c r="N13" s="650"/>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30" customHeight="1" x14ac:dyDescent="0.2">
      <c r="A18" s="728" t="s">
        <v>36</v>
      </c>
      <c r="B18" s="620" t="s">
        <v>65</v>
      </c>
      <c r="C18" s="670"/>
      <c r="D18" s="670"/>
      <c r="E18" s="670"/>
      <c r="F18" s="670"/>
      <c r="G18" s="626" t="s">
        <v>5</v>
      </c>
      <c r="H18" s="627"/>
      <c r="I18" s="627"/>
      <c r="J18" s="627"/>
      <c r="K18" s="627"/>
      <c r="L18" s="628"/>
      <c r="M18" s="620" t="s">
        <v>16</v>
      </c>
      <c r="N18" s="620"/>
      <c r="O18" s="620"/>
      <c r="P18" s="620"/>
      <c r="Q18" s="623"/>
    </row>
    <row r="19" spans="1:17" s="3" customFormat="1" ht="44.25" customHeight="1" x14ac:dyDescent="0.2">
      <c r="A19" s="667"/>
      <c r="B19" s="626" t="s">
        <v>17</v>
      </c>
      <c r="C19" s="627"/>
      <c r="D19" s="627"/>
      <c r="E19" s="627"/>
      <c r="F19" s="628"/>
      <c r="G19" s="620" t="s">
        <v>6</v>
      </c>
      <c r="H19" s="626" t="s">
        <v>279</v>
      </c>
      <c r="I19" s="628"/>
      <c r="J19" s="620" t="s">
        <v>7</v>
      </c>
      <c r="K19" s="631" t="s">
        <v>9</v>
      </c>
      <c r="L19" s="632"/>
      <c r="M19" s="620" t="s">
        <v>280</v>
      </c>
      <c r="N19" s="620"/>
      <c r="O19" s="620"/>
      <c r="P19" s="620" t="s">
        <v>30</v>
      </c>
      <c r="Q19" s="623"/>
    </row>
    <row r="20" spans="1:17" s="3" customFormat="1" ht="89.25" customHeight="1" x14ac:dyDescent="0.2">
      <c r="A20" s="668"/>
      <c r="B20" s="622" t="s">
        <v>31</v>
      </c>
      <c r="C20" s="669"/>
      <c r="D20" s="669"/>
      <c r="E20" s="669"/>
      <c r="F20" s="669"/>
      <c r="G20" s="622"/>
      <c r="H20" s="126" t="s">
        <v>11</v>
      </c>
      <c r="I20" s="128" t="s">
        <v>12</v>
      </c>
      <c r="J20" s="622"/>
      <c r="K20" s="127" t="s">
        <v>20</v>
      </c>
      <c r="L20" s="128" t="s">
        <v>21</v>
      </c>
      <c r="M20" s="128" t="s">
        <v>13</v>
      </c>
      <c r="N20" s="128" t="s">
        <v>14</v>
      </c>
      <c r="O20" s="128" t="s">
        <v>15</v>
      </c>
      <c r="P20" s="127" t="s">
        <v>281</v>
      </c>
      <c r="Q20" s="316" t="s">
        <v>282</v>
      </c>
    </row>
    <row r="21" spans="1:17" s="3" customFormat="1" ht="44.25" customHeight="1" x14ac:dyDescent="0.2">
      <c r="A21" s="450"/>
      <c r="B21" s="729"/>
      <c r="C21" s="729"/>
      <c r="D21" s="729"/>
      <c r="E21" s="729"/>
      <c r="F21" s="729"/>
      <c r="G21" s="148" t="s">
        <v>28</v>
      </c>
      <c r="H21" s="145"/>
      <c r="I21" s="145"/>
      <c r="J21" s="145"/>
      <c r="K21" s="146"/>
      <c r="L21" s="146"/>
      <c r="M21" s="145"/>
      <c r="N21" s="145"/>
      <c r="O21" s="145"/>
      <c r="P21" s="146"/>
      <c r="Q21" s="146"/>
    </row>
    <row r="22" spans="1:17" s="3" customFormat="1" ht="52.5" hidden="1" customHeight="1" x14ac:dyDescent="0.2">
      <c r="A22" s="451"/>
      <c r="B22" s="730"/>
      <c r="C22" s="731"/>
      <c r="D22" s="731"/>
      <c r="E22" s="731"/>
      <c r="F22" s="732"/>
      <c r="G22" s="147"/>
      <c r="H22" s="149"/>
      <c r="I22" s="149"/>
      <c r="J22" s="149"/>
      <c r="K22" s="150"/>
      <c r="L22" s="150"/>
      <c r="M22" s="151"/>
      <c r="N22" s="151"/>
      <c r="O22" s="151"/>
      <c r="P22" s="150"/>
      <c r="Q22" s="150"/>
    </row>
    <row r="23" spans="1:17" s="3" customFormat="1" ht="61.5" customHeight="1" x14ac:dyDescent="0.2">
      <c r="A23" s="452">
        <v>100</v>
      </c>
      <c r="B23" s="730" t="s">
        <v>520</v>
      </c>
      <c r="C23" s="733"/>
      <c r="D23" s="733"/>
      <c r="E23" s="733"/>
      <c r="F23" s="734"/>
      <c r="G23" s="147" t="s">
        <v>28</v>
      </c>
      <c r="H23" s="149">
        <v>18800</v>
      </c>
      <c r="I23" s="149">
        <v>18801</v>
      </c>
      <c r="J23" s="149">
        <v>13577</v>
      </c>
      <c r="K23" s="150">
        <v>0.72218085106382979</v>
      </c>
      <c r="L23" s="150">
        <v>0.72214243923195576</v>
      </c>
      <c r="M23" s="151">
        <v>122834984</v>
      </c>
      <c r="N23" s="151">
        <v>171686850.81</v>
      </c>
      <c r="O23" s="151">
        <v>124104183.51000001</v>
      </c>
      <c r="P23" s="150">
        <v>1.0103325572949153</v>
      </c>
      <c r="Q23" s="150">
        <v>0.72285200016477602</v>
      </c>
    </row>
    <row r="24" spans="1:17" s="3" customFormat="1" ht="44.25" customHeight="1" x14ac:dyDescent="0.2">
      <c r="A24" s="455">
        <v>64</v>
      </c>
      <c r="B24" s="737" t="s">
        <v>25</v>
      </c>
      <c r="C24" s="737"/>
      <c r="D24" s="737"/>
      <c r="E24" s="737"/>
      <c r="F24" s="737"/>
      <c r="G24" s="251" t="s">
        <v>28</v>
      </c>
      <c r="H24" s="252">
        <v>18800</v>
      </c>
      <c r="I24" s="252">
        <v>18801</v>
      </c>
      <c r="J24" s="252">
        <v>13577</v>
      </c>
      <c r="K24" s="253">
        <v>0.72218085106382979</v>
      </c>
      <c r="L24" s="253">
        <v>0.72214243923195576</v>
      </c>
      <c r="M24" s="254">
        <v>122834984</v>
      </c>
      <c r="N24" s="254">
        <v>171686850.81</v>
      </c>
      <c r="O24" s="254">
        <v>124104183.51000001</v>
      </c>
      <c r="P24" s="253">
        <v>1.0103325572949153</v>
      </c>
      <c r="Q24" s="253">
        <v>0.72285200016477602</v>
      </c>
    </row>
    <row r="25" spans="1:17" s="3" customFormat="1" ht="59.25" customHeight="1" x14ac:dyDescent="0.2">
      <c r="A25" s="453">
        <v>1</v>
      </c>
      <c r="B25" s="715" t="s">
        <v>521</v>
      </c>
      <c r="C25" s="715"/>
      <c r="D25" s="715"/>
      <c r="E25" s="715"/>
      <c r="F25" s="715"/>
      <c r="G25" s="247" t="s">
        <v>522</v>
      </c>
      <c r="H25" s="255">
        <v>52</v>
      </c>
      <c r="I25" s="255">
        <v>53</v>
      </c>
      <c r="J25" s="255">
        <v>39</v>
      </c>
      <c r="K25" s="249">
        <v>0.75</v>
      </c>
      <c r="L25" s="249">
        <v>0.73584905660377353</v>
      </c>
      <c r="M25" s="250">
        <v>28651345</v>
      </c>
      <c r="N25" s="250">
        <v>70265768.989999995</v>
      </c>
      <c r="O25" s="250">
        <v>57109107.989999995</v>
      </c>
      <c r="P25" s="249">
        <v>1.9932435280088943</v>
      </c>
      <c r="Q25" s="249">
        <v>0.81275859939891337</v>
      </c>
    </row>
    <row r="26" spans="1:17" s="3" customFormat="1" ht="46.5" customHeight="1" x14ac:dyDescent="0.2">
      <c r="A26" s="453">
        <v>2</v>
      </c>
      <c r="B26" s="721" t="s">
        <v>523</v>
      </c>
      <c r="C26" s="687"/>
      <c r="D26" s="687"/>
      <c r="E26" s="687"/>
      <c r="F26" s="722"/>
      <c r="G26" s="247" t="s">
        <v>524</v>
      </c>
      <c r="H26" s="255">
        <v>15948</v>
      </c>
      <c r="I26" s="248">
        <v>15948</v>
      </c>
      <c r="J26" s="248">
        <v>11473</v>
      </c>
      <c r="K26" s="249">
        <v>0.71940055179332829</v>
      </c>
      <c r="L26" s="249">
        <v>0.71940055179332829</v>
      </c>
      <c r="M26" s="250">
        <v>54658767</v>
      </c>
      <c r="N26" s="250">
        <v>59926521.82</v>
      </c>
      <c r="O26" s="250">
        <v>42229641.82</v>
      </c>
      <c r="P26" s="249">
        <v>0.77260509407392963</v>
      </c>
      <c r="Q26" s="249">
        <v>0.70469035307679395</v>
      </c>
    </row>
    <row r="27" spans="1:17" s="12" customFormat="1" ht="48" customHeight="1" x14ac:dyDescent="0.2">
      <c r="A27" s="453">
        <v>3</v>
      </c>
      <c r="B27" s="721" t="s">
        <v>525</v>
      </c>
      <c r="C27" s="687"/>
      <c r="D27" s="687"/>
      <c r="E27" s="687"/>
      <c r="F27" s="722"/>
      <c r="G27" s="247" t="s">
        <v>524</v>
      </c>
      <c r="H27" s="255">
        <v>2800</v>
      </c>
      <c r="I27" s="248">
        <v>2800</v>
      </c>
      <c r="J27" s="248">
        <v>2065</v>
      </c>
      <c r="K27" s="249">
        <v>0.73750000000000004</v>
      </c>
      <c r="L27" s="249">
        <v>0.73750000000000004</v>
      </c>
      <c r="M27" s="250">
        <v>39524872</v>
      </c>
      <c r="N27" s="250">
        <v>41494560</v>
      </c>
      <c r="O27" s="250">
        <v>24765433.699999999</v>
      </c>
      <c r="P27" s="249">
        <v>0.62657846684487684</v>
      </c>
      <c r="Q27" s="249">
        <v>0.59683567436309726</v>
      </c>
    </row>
    <row r="28" spans="1:17" s="3" customFormat="1" ht="54" customHeight="1" x14ac:dyDescent="0.2">
      <c r="A28" s="455"/>
      <c r="B28" s="723"/>
      <c r="C28" s="724"/>
      <c r="D28" s="724"/>
      <c r="E28" s="724"/>
      <c r="F28" s="725"/>
      <c r="G28" s="251"/>
      <c r="H28" s="373"/>
      <c r="I28" s="252"/>
      <c r="J28" s="252"/>
      <c r="K28" s="253"/>
      <c r="L28" s="253"/>
      <c r="M28" s="254"/>
      <c r="N28" s="254"/>
      <c r="O28" s="254"/>
      <c r="P28" s="253"/>
      <c r="Q28" s="253"/>
    </row>
    <row r="29" spans="1:17" s="3" customFormat="1" ht="50.25" customHeight="1" x14ac:dyDescent="0.2">
      <c r="A29" s="455"/>
      <c r="B29" s="723"/>
      <c r="C29" s="724"/>
      <c r="D29" s="724"/>
      <c r="E29" s="724"/>
      <c r="F29" s="725"/>
      <c r="G29" s="251"/>
      <c r="H29" s="373"/>
      <c r="I29" s="252"/>
      <c r="J29" s="252"/>
      <c r="K29" s="253"/>
      <c r="L29" s="253"/>
      <c r="M29" s="254"/>
      <c r="N29" s="254"/>
      <c r="O29" s="254"/>
      <c r="P29" s="253"/>
      <c r="Q29" s="253"/>
    </row>
    <row r="30" spans="1:17" s="3" customFormat="1" ht="45" customHeight="1" x14ac:dyDescent="0.2">
      <c r="A30" s="453"/>
      <c r="B30" s="721"/>
      <c r="C30" s="687"/>
      <c r="D30" s="687"/>
      <c r="E30" s="687"/>
      <c r="F30" s="722"/>
      <c r="G30" s="247"/>
      <c r="H30" s="255"/>
      <c r="I30" s="248"/>
      <c r="J30" s="248"/>
      <c r="K30" s="249"/>
      <c r="L30" s="249"/>
      <c r="M30" s="250"/>
      <c r="N30" s="250"/>
      <c r="O30" s="250"/>
      <c r="P30" s="249"/>
      <c r="Q30" s="249"/>
    </row>
    <row r="31" spans="1:17" s="3" customFormat="1" ht="24" customHeight="1" x14ac:dyDescent="0.2">
      <c r="A31" s="454"/>
      <c r="B31" s="726"/>
      <c r="C31" s="726"/>
      <c r="D31" s="726"/>
      <c r="E31" s="726"/>
      <c r="F31" s="726"/>
      <c r="G31" s="246"/>
      <c r="H31" s="247"/>
      <c r="I31" s="247"/>
      <c r="J31" s="247"/>
      <c r="K31" s="249"/>
      <c r="L31" s="249"/>
      <c r="M31" s="250"/>
      <c r="N31" s="250"/>
      <c r="O31" s="250"/>
      <c r="P31" s="249"/>
      <c r="Q31" s="249"/>
    </row>
    <row r="32" spans="1:17" s="3" customFormat="1" ht="30" customHeight="1" x14ac:dyDescent="0.2">
      <c r="A32" s="454"/>
      <c r="B32" s="726"/>
      <c r="C32" s="726"/>
      <c r="D32" s="726"/>
      <c r="E32" s="726"/>
      <c r="F32" s="726"/>
      <c r="G32" s="247"/>
      <c r="H32" s="248"/>
      <c r="I32" s="248"/>
      <c r="J32" s="248"/>
      <c r="K32" s="249"/>
      <c r="L32" s="249"/>
      <c r="M32" s="374"/>
      <c r="N32" s="374"/>
      <c r="O32" s="374"/>
      <c r="P32" s="249"/>
      <c r="Q32" s="249"/>
    </row>
    <row r="33" spans="1:20" s="3" customFormat="1" ht="27.75" customHeight="1" x14ac:dyDescent="0.2">
      <c r="A33" s="453"/>
      <c r="B33" s="721"/>
      <c r="C33" s="687"/>
      <c r="D33" s="687"/>
      <c r="E33" s="687"/>
      <c r="F33" s="722"/>
      <c r="G33" s="247"/>
      <c r="H33" s="248"/>
      <c r="I33" s="248"/>
      <c r="J33" s="248"/>
      <c r="K33" s="249"/>
      <c r="L33" s="249"/>
      <c r="M33" s="250"/>
      <c r="N33" s="250"/>
      <c r="O33" s="250"/>
      <c r="P33" s="249"/>
      <c r="Q33" s="249"/>
    </row>
    <row r="34" spans="1:20" s="3" customFormat="1" ht="19.5" customHeight="1" x14ac:dyDescent="0.2">
      <c r="A34" s="453"/>
      <c r="B34" s="718"/>
      <c r="C34" s="719"/>
      <c r="D34" s="719"/>
      <c r="E34" s="719"/>
      <c r="F34" s="720"/>
      <c r="G34" s="247"/>
      <c r="H34" s="248"/>
      <c r="I34" s="248"/>
      <c r="J34" s="248"/>
      <c r="K34" s="249"/>
      <c r="L34" s="249"/>
      <c r="M34" s="250"/>
      <c r="N34" s="250"/>
      <c r="O34" s="250"/>
      <c r="P34" s="249"/>
      <c r="Q34" s="249"/>
    </row>
    <row r="35" spans="1:20" s="3" customFormat="1" ht="24.75" customHeight="1" x14ac:dyDescent="0.35">
      <c r="A35" s="454"/>
      <c r="B35" s="727"/>
      <c r="C35" s="727"/>
      <c r="D35" s="727"/>
      <c r="E35" s="727"/>
      <c r="F35" s="727"/>
      <c r="G35" s="251"/>
      <c r="H35" s="252"/>
      <c r="I35" s="252"/>
      <c r="J35" s="252"/>
      <c r="K35" s="253"/>
      <c r="L35" s="253"/>
      <c r="M35" s="254"/>
      <c r="N35" s="254"/>
      <c r="O35" s="254"/>
      <c r="P35" s="253"/>
      <c r="Q35" s="253"/>
      <c r="R35" s="351"/>
      <c r="S35" s="351"/>
      <c r="T35" s="351"/>
    </row>
    <row r="36" spans="1:20" s="3" customFormat="1" ht="18" customHeight="1" x14ac:dyDescent="0.2">
      <c r="A36" s="454"/>
      <c r="B36" s="716"/>
      <c r="C36" s="716"/>
      <c r="D36" s="716"/>
      <c r="E36" s="716"/>
      <c r="F36" s="716"/>
      <c r="G36" s="251"/>
      <c r="H36" s="252"/>
      <c r="I36" s="252"/>
      <c r="J36" s="252"/>
      <c r="K36" s="253"/>
      <c r="L36" s="253"/>
      <c r="M36" s="254"/>
      <c r="N36" s="254"/>
      <c r="O36" s="254"/>
      <c r="P36" s="253"/>
      <c r="Q36" s="253"/>
    </row>
    <row r="37" spans="1:20" s="3" customFormat="1" ht="23.25" customHeight="1" x14ac:dyDescent="0.2">
      <c r="A37" s="453"/>
      <c r="B37" s="715"/>
      <c r="C37" s="715"/>
      <c r="D37" s="715"/>
      <c r="E37" s="715"/>
      <c r="F37" s="715"/>
      <c r="G37" s="247"/>
      <c r="H37" s="248"/>
      <c r="I37" s="248"/>
      <c r="J37" s="248"/>
      <c r="K37" s="249"/>
      <c r="L37" s="249"/>
      <c r="M37" s="250"/>
      <c r="N37" s="250"/>
      <c r="O37" s="250"/>
      <c r="P37" s="249"/>
      <c r="Q37" s="249"/>
    </row>
    <row r="38" spans="1:20" s="12" customFormat="1" ht="13.5" customHeight="1" x14ac:dyDescent="0.2">
      <c r="A38" s="456"/>
      <c r="B38" s="261"/>
      <c r="C38" s="231"/>
      <c r="D38" s="231"/>
      <c r="E38" s="231"/>
      <c r="F38" s="262"/>
      <c r="G38" s="247"/>
      <c r="H38" s="248"/>
      <c r="I38" s="248"/>
      <c r="J38" s="248"/>
      <c r="K38" s="249"/>
      <c r="L38" s="249"/>
      <c r="M38" s="250"/>
      <c r="N38" s="250"/>
      <c r="O38" s="250"/>
      <c r="P38" s="249"/>
      <c r="Q38" s="249"/>
    </row>
    <row r="39" spans="1:20" s="3" customFormat="1" ht="30" customHeight="1" x14ac:dyDescent="0.2">
      <c r="A39" s="456"/>
      <c r="B39" s="716"/>
      <c r="C39" s="716"/>
      <c r="D39" s="716"/>
      <c r="E39" s="716"/>
      <c r="F39" s="716"/>
      <c r="G39" s="251"/>
      <c r="H39" s="252"/>
      <c r="I39" s="252"/>
      <c r="J39" s="252"/>
      <c r="K39" s="253"/>
      <c r="L39" s="253"/>
      <c r="M39" s="256"/>
      <c r="N39" s="256"/>
      <c r="O39" s="256"/>
      <c r="P39" s="253"/>
      <c r="Q39" s="253"/>
    </row>
    <row r="40" spans="1:20" s="3" customFormat="1" ht="36" customHeight="1" x14ac:dyDescent="0.2">
      <c r="A40" s="453"/>
      <c r="B40" s="717"/>
      <c r="C40" s="717"/>
      <c r="D40" s="717"/>
      <c r="E40" s="717"/>
      <c r="F40" s="717"/>
      <c r="G40" s="247"/>
      <c r="H40" s="248"/>
      <c r="I40" s="248"/>
      <c r="J40" s="248"/>
      <c r="K40" s="249"/>
      <c r="L40" s="249"/>
      <c r="M40" s="250"/>
      <c r="N40" s="250"/>
      <c r="O40" s="250"/>
      <c r="P40" s="249"/>
      <c r="Q40" s="249"/>
    </row>
    <row r="41" spans="1:20" s="3" customFormat="1" ht="20.25" customHeight="1" x14ac:dyDescent="0.2">
      <c r="A41" s="453"/>
      <c r="B41" s="718"/>
      <c r="C41" s="719"/>
      <c r="D41" s="719"/>
      <c r="E41" s="719"/>
      <c r="F41" s="720"/>
      <c r="G41" s="247"/>
      <c r="H41" s="248"/>
      <c r="I41" s="248"/>
      <c r="J41" s="248"/>
      <c r="K41" s="249"/>
      <c r="L41" s="249"/>
      <c r="M41" s="250"/>
      <c r="N41" s="250"/>
      <c r="O41" s="250"/>
      <c r="P41" s="249"/>
      <c r="Q41" s="249"/>
    </row>
    <row r="42" spans="1:20" s="3" customFormat="1" ht="9" customHeight="1" x14ac:dyDescent="0.2">
      <c r="A42" s="456"/>
      <c r="B42" s="261"/>
      <c r="C42" s="231"/>
      <c r="D42" s="231"/>
      <c r="E42" s="231"/>
      <c r="F42" s="262"/>
      <c r="G42" s="247"/>
      <c r="H42" s="248"/>
      <c r="I42" s="248"/>
      <c r="J42" s="248"/>
      <c r="K42" s="249"/>
      <c r="L42" s="249"/>
      <c r="M42" s="250"/>
      <c r="N42" s="250"/>
      <c r="O42" s="250"/>
      <c r="P42" s="249"/>
      <c r="Q42" s="249"/>
    </row>
    <row r="43" spans="1:20" s="3" customFormat="1" ht="31.5" customHeight="1" x14ac:dyDescent="0.2">
      <c r="A43" s="662" t="s">
        <v>45</v>
      </c>
      <c r="B43" s="663"/>
      <c r="C43" s="663"/>
      <c r="D43" s="663"/>
      <c r="E43" s="663"/>
      <c r="F43" s="663"/>
      <c r="G43" s="167" t="s">
        <v>28</v>
      </c>
      <c r="H43" s="167">
        <v>18800</v>
      </c>
      <c r="I43" s="167">
        <v>18801</v>
      </c>
      <c r="J43" s="167">
        <v>13577</v>
      </c>
      <c r="K43" s="184">
        <v>0.72218085106382979</v>
      </c>
      <c r="L43" s="184">
        <v>0.72214243923195576</v>
      </c>
      <c r="M43" s="169">
        <v>122834984</v>
      </c>
      <c r="N43" s="169">
        <v>171686850.81</v>
      </c>
      <c r="O43" s="169">
        <v>124104183.51000001</v>
      </c>
      <c r="P43" s="184">
        <v>1.0103325572949153</v>
      </c>
      <c r="Q43" s="318">
        <v>0.72285200016477602</v>
      </c>
    </row>
    <row r="44" spans="1:20" s="3" customFormat="1" ht="9" customHeight="1" x14ac:dyDescent="0.2">
      <c r="A44" s="170"/>
      <c r="B44" s="170"/>
      <c r="C44" s="170"/>
      <c r="D44" s="170"/>
      <c r="E44" s="170"/>
      <c r="F44" s="170"/>
      <c r="G44" s="170"/>
      <c r="H44" s="170"/>
      <c r="I44" s="170"/>
      <c r="J44" s="170"/>
      <c r="K44" s="170"/>
      <c r="L44" s="170"/>
      <c r="M44" s="170"/>
      <c r="N44" s="170"/>
      <c r="O44" s="170"/>
      <c r="P44" s="170"/>
      <c r="Q44" s="170"/>
    </row>
    <row r="45" spans="1:20" s="3" customFormat="1" ht="9" customHeight="1" x14ac:dyDescent="0.2">
      <c r="A45" s="170"/>
      <c r="B45" s="170"/>
      <c r="C45" s="170"/>
      <c r="D45" s="170"/>
      <c r="E45" s="170"/>
      <c r="F45" s="170"/>
      <c r="G45" s="170"/>
      <c r="H45" s="170"/>
      <c r="I45" s="170"/>
      <c r="J45" s="170"/>
      <c r="K45" s="170"/>
      <c r="L45" s="170"/>
      <c r="M45" s="170"/>
      <c r="N45" s="170"/>
      <c r="O45" s="170"/>
      <c r="P45" s="170"/>
      <c r="Q45" s="170"/>
    </row>
    <row r="46" spans="1:20" ht="9" customHeight="1" x14ac:dyDescent="0.2">
      <c r="A46" s="170"/>
      <c r="B46" s="170"/>
      <c r="C46" s="170"/>
      <c r="D46" s="170"/>
      <c r="E46" s="170"/>
      <c r="F46" s="170"/>
      <c r="G46" s="170"/>
      <c r="H46" s="170"/>
      <c r="I46" s="170"/>
      <c r="J46" s="170"/>
      <c r="K46" s="170"/>
      <c r="L46" s="170"/>
      <c r="M46" s="170"/>
      <c r="N46" s="170"/>
      <c r="O46" s="170"/>
      <c r="P46" s="170"/>
      <c r="Q46" s="170"/>
    </row>
    <row r="47" spans="1:20" ht="20.25" customHeight="1" x14ac:dyDescent="0.2">
      <c r="A47" s="170" t="s">
        <v>200</v>
      </c>
      <c r="B47" s="170"/>
      <c r="C47" s="170"/>
      <c r="D47" s="170"/>
      <c r="E47" s="170"/>
      <c r="F47" s="170"/>
      <c r="G47" s="170"/>
      <c r="H47" s="170"/>
      <c r="I47" s="170"/>
      <c r="J47" s="170"/>
      <c r="K47" s="170"/>
      <c r="L47" s="170"/>
      <c r="M47" s="170"/>
      <c r="N47" s="170"/>
      <c r="O47" s="170"/>
      <c r="P47" s="170"/>
      <c r="Q47" s="170"/>
    </row>
    <row r="48" spans="1:20" ht="20.25" customHeight="1" x14ac:dyDescent="0.2">
      <c r="A48" s="173" t="s">
        <v>23</v>
      </c>
      <c r="B48" s="170"/>
      <c r="C48" s="170"/>
      <c r="D48" s="170"/>
      <c r="E48" s="170"/>
      <c r="F48" s="170"/>
      <c r="G48" s="170"/>
      <c r="H48" s="170"/>
      <c r="I48" s="170"/>
      <c r="J48" s="170"/>
      <c r="K48" s="170"/>
      <c r="L48" s="170"/>
      <c r="M48" s="170"/>
      <c r="N48" s="170"/>
      <c r="O48" s="170"/>
      <c r="P48" s="170"/>
      <c r="Q48" s="175" t="s">
        <v>52</v>
      </c>
    </row>
    <row r="49" spans="1:17" ht="22.5" customHeight="1" x14ac:dyDescent="0.35">
      <c r="A49" s="279"/>
      <c r="B49" s="170"/>
      <c r="C49" s="170"/>
      <c r="D49" s="170"/>
      <c r="E49" s="170"/>
      <c r="F49" s="170"/>
      <c r="G49" s="170"/>
      <c r="H49" s="170"/>
      <c r="I49" s="170"/>
      <c r="J49" s="170"/>
      <c r="K49" s="170"/>
      <c r="L49" s="170"/>
      <c r="M49" s="170"/>
      <c r="N49" s="170"/>
      <c r="O49" s="170"/>
      <c r="P49" s="170"/>
      <c r="Q49" s="175"/>
    </row>
    <row r="50" spans="1:17" ht="22.5" customHeight="1" x14ac:dyDescent="0.35">
      <c r="A50" s="279"/>
      <c r="B50" s="170"/>
      <c r="C50" s="170"/>
      <c r="D50" s="170"/>
      <c r="E50" s="170"/>
      <c r="F50" s="170"/>
      <c r="G50" s="170"/>
      <c r="H50" s="170"/>
      <c r="I50" s="170"/>
      <c r="J50" s="170"/>
      <c r="K50" s="170"/>
      <c r="L50" s="170"/>
      <c r="M50" s="170"/>
      <c r="N50" s="170"/>
      <c r="O50" s="170"/>
      <c r="P50" s="170"/>
      <c r="Q50" s="175"/>
    </row>
    <row r="51" spans="1:17" ht="16.5" customHeight="1" x14ac:dyDescent="0.35">
      <c r="A51" s="279"/>
      <c r="B51" s="205"/>
      <c r="C51" s="205"/>
      <c r="D51" s="205"/>
      <c r="E51" s="205"/>
      <c r="F51" s="205"/>
      <c r="G51" s="206"/>
      <c r="H51" s="206"/>
      <c r="I51" s="206"/>
      <c r="J51" s="206"/>
      <c r="K51" s="206"/>
      <c r="L51" s="206"/>
      <c r="M51" s="206"/>
      <c r="N51" s="206"/>
      <c r="O51" s="206"/>
      <c r="P51" s="206"/>
      <c r="Q51" s="206"/>
    </row>
    <row r="52" spans="1:17" ht="31.5" customHeight="1" x14ac:dyDescent="0.35">
      <c r="A52" s="99"/>
      <c r="B52" s="35"/>
      <c r="C52" s="18"/>
      <c r="D52" s="18"/>
      <c r="E52" s="18"/>
      <c r="F52" s="18"/>
      <c r="G52" s="18"/>
      <c r="H52" s="18"/>
      <c r="I52" s="18"/>
      <c r="J52" s="18"/>
      <c r="K52" s="18"/>
      <c r="L52" s="94"/>
      <c r="M52" s="286"/>
      <c r="N52" s="287"/>
      <c r="O52" s="284"/>
      <c r="P52" s="285"/>
      <c r="Q52" s="6"/>
    </row>
    <row r="53" spans="1:17" ht="23.25" customHeight="1" x14ac:dyDescent="0.35">
      <c r="A53" s="3"/>
      <c r="B53" s="35"/>
      <c r="C53" s="18"/>
      <c r="D53" s="18"/>
      <c r="E53" s="18"/>
      <c r="F53" s="18"/>
      <c r="G53" s="18"/>
      <c r="H53" s="18"/>
      <c r="I53" s="18"/>
      <c r="J53" s="18"/>
      <c r="K53" s="18"/>
      <c r="L53" s="87"/>
      <c r="M53" s="306"/>
      <c r="N53" s="307"/>
      <c r="O53" s="284"/>
      <c r="P53" s="285"/>
      <c r="Q53" s="6"/>
    </row>
    <row r="54" spans="1:17" ht="22.5" customHeight="1" x14ac:dyDescent="0.35">
      <c r="A54" s="6"/>
      <c r="B54" s="35"/>
      <c r="C54" s="18"/>
      <c r="D54" s="18"/>
      <c r="E54" s="18"/>
      <c r="F54" s="18"/>
      <c r="G54" s="18"/>
      <c r="H54" s="18"/>
      <c r="I54" s="18"/>
      <c r="J54" s="18"/>
      <c r="K54" s="18"/>
      <c r="L54" s="330"/>
      <c r="M54" s="308"/>
      <c r="N54" s="309"/>
      <c r="O54" s="278"/>
      <c r="P54" s="279"/>
      <c r="Q54" s="6"/>
    </row>
    <row r="55" spans="1:17" ht="25.5" customHeight="1" x14ac:dyDescent="0.35">
      <c r="A55" s="6"/>
      <c r="B55" s="35"/>
      <c r="C55" s="18"/>
      <c r="D55" s="18"/>
      <c r="E55" s="18"/>
      <c r="F55" s="18"/>
      <c r="G55" s="18"/>
      <c r="H55" s="18"/>
      <c r="I55" s="18"/>
      <c r="J55" s="18"/>
      <c r="K55" s="18"/>
      <c r="L55" s="67"/>
      <c r="M55" s="328"/>
      <c r="N55" s="329"/>
      <c r="O55" s="278"/>
      <c r="P55" s="279"/>
    </row>
    <row r="56" spans="1:17" ht="19.5" customHeight="1" x14ac:dyDescent="0.35">
      <c r="B56" s="35"/>
      <c r="C56" s="18"/>
      <c r="D56" s="18"/>
      <c r="E56" s="18"/>
      <c r="F56" s="18"/>
      <c r="G56" s="18"/>
      <c r="H56" s="18"/>
      <c r="I56" s="18"/>
      <c r="J56" s="18"/>
      <c r="K56" s="18"/>
      <c r="L56" s="67"/>
      <c r="M56" s="280"/>
      <c r="N56" s="281"/>
      <c r="O56" s="278"/>
      <c r="P56" s="279"/>
    </row>
    <row r="57" spans="1:17" ht="15.75" customHeight="1" x14ac:dyDescent="0.35">
      <c r="B57" s="35"/>
      <c r="C57" s="18"/>
      <c r="D57" s="18"/>
      <c r="E57" s="18"/>
      <c r="F57" s="18"/>
      <c r="G57" s="18"/>
      <c r="H57" s="18"/>
      <c r="I57" s="18"/>
      <c r="J57" s="18"/>
      <c r="K57" s="18"/>
      <c r="L57" s="67"/>
      <c r="M57" s="280"/>
      <c r="N57" s="281"/>
      <c r="O57" s="278"/>
      <c r="P57" s="279"/>
      <c r="Q57" s="285"/>
    </row>
    <row r="58" spans="1:17" ht="19.5" customHeight="1" x14ac:dyDescent="0.35">
      <c r="B58" s="35"/>
      <c r="C58" s="18"/>
      <c r="D58" s="18"/>
      <c r="E58" s="18"/>
      <c r="F58" s="18"/>
      <c r="G58" s="18"/>
      <c r="H58" s="18"/>
      <c r="I58" s="18"/>
      <c r="J58" s="18"/>
      <c r="K58" s="18"/>
      <c r="L58" s="67"/>
      <c r="M58" s="46"/>
      <c r="N58" s="67"/>
      <c r="O58" s="89"/>
      <c r="P58" s="84"/>
      <c r="Q58" s="285"/>
    </row>
    <row r="59" spans="1:17" ht="19.5" customHeight="1" x14ac:dyDescent="0.35">
      <c r="B59" s="35"/>
      <c r="C59" s="18"/>
      <c r="D59" s="18"/>
      <c r="E59" s="18"/>
      <c r="F59" s="18"/>
      <c r="G59" s="18"/>
      <c r="H59" s="18"/>
      <c r="I59" s="18"/>
      <c r="J59" s="18"/>
      <c r="K59" s="92"/>
      <c r="L59" s="94"/>
      <c r="M59" s="46"/>
      <c r="N59" s="67"/>
      <c r="O59" s="89"/>
      <c r="P59" s="84"/>
      <c r="Q59" s="279"/>
    </row>
    <row r="60" spans="1:17" ht="21.75" customHeight="1" x14ac:dyDescent="0.4">
      <c r="B60" s="35"/>
      <c r="C60" s="18"/>
      <c r="D60" s="18"/>
      <c r="E60" s="18"/>
      <c r="F60" s="18"/>
      <c r="G60" s="18"/>
      <c r="H60" s="18"/>
      <c r="I60" s="18"/>
      <c r="J60" s="18"/>
      <c r="K60" s="92"/>
      <c r="L60" s="87"/>
      <c r="M60" s="93"/>
      <c r="N60" s="87"/>
      <c r="O60" s="86"/>
      <c r="P60" s="82"/>
      <c r="Q60" s="279"/>
    </row>
    <row r="61" spans="1:17" ht="23.25" customHeight="1" x14ac:dyDescent="0.4">
      <c r="B61" s="35"/>
      <c r="C61" s="18"/>
      <c r="D61" s="18"/>
      <c r="E61" s="18"/>
      <c r="F61" s="18"/>
      <c r="G61" s="18"/>
      <c r="H61" s="18"/>
      <c r="I61" s="18"/>
      <c r="J61" s="18"/>
      <c r="K61" s="68"/>
      <c r="L61" s="73"/>
      <c r="M61" s="46"/>
      <c r="N61" s="66"/>
      <c r="O61" s="91"/>
      <c r="P61" s="263"/>
      <c r="Q61" s="279"/>
    </row>
    <row r="62" spans="1:17" ht="25.5" customHeight="1" x14ac:dyDescent="0.35">
      <c r="B62" s="35"/>
      <c r="C62" s="18"/>
      <c r="D62" s="18"/>
      <c r="E62" s="18"/>
      <c r="F62" s="18"/>
      <c r="G62" s="18"/>
      <c r="H62" s="18"/>
      <c r="I62" s="18"/>
      <c r="J62" s="18"/>
      <c r="K62" s="68"/>
      <c r="L62" s="74"/>
      <c r="M62" s="46"/>
      <c r="N62" s="67"/>
      <c r="O62" s="89"/>
      <c r="P62" s="84"/>
      <c r="Q62" s="279"/>
    </row>
    <row r="63" spans="1:17" ht="21" customHeight="1" x14ac:dyDescent="0.4">
      <c r="A63" s="35"/>
      <c r="B63" s="35"/>
      <c r="D63" s="3"/>
      <c r="E63" s="3"/>
      <c r="F63" s="3"/>
      <c r="G63" s="3"/>
      <c r="H63" s="3"/>
      <c r="I63" s="3"/>
      <c r="J63" s="3"/>
      <c r="K63" s="68"/>
      <c r="L63" s="72"/>
      <c r="M63" s="69"/>
      <c r="N63" s="64"/>
      <c r="O63" s="91"/>
      <c r="P63" s="263"/>
      <c r="Q63" s="279"/>
    </row>
    <row r="64" spans="1:17" ht="25.5" x14ac:dyDescent="0.35">
      <c r="A64" s="35"/>
      <c r="B64" s="35"/>
      <c r="D64" s="3"/>
      <c r="E64" s="3"/>
      <c r="F64" s="3"/>
      <c r="G64" s="3"/>
      <c r="H64" s="3"/>
      <c r="I64" s="3"/>
      <c r="J64" s="3"/>
      <c r="K64" s="11"/>
      <c r="L64" s="11"/>
      <c r="M64" s="3"/>
      <c r="N64" s="3"/>
      <c r="O64" s="3"/>
      <c r="P64" s="11"/>
      <c r="Q64" s="279"/>
    </row>
    <row r="65" spans="1:18" ht="25.5" x14ac:dyDescent="0.35">
      <c r="A65" s="35"/>
      <c r="B65" s="35"/>
      <c r="D65" s="3"/>
      <c r="E65" s="3"/>
      <c r="F65" s="3"/>
      <c r="G65" s="3"/>
      <c r="H65" s="3"/>
      <c r="I65" s="3"/>
      <c r="J65" s="3"/>
      <c r="K65" s="11"/>
      <c r="L65" s="11"/>
      <c r="Q65" s="279"/>
    </row>
    <row r="66" spans="1:18" ht="23.25" customHeight="1" x14ac:dyDescent="0.35">
      <c r="A66" s="35"/>
      <c r="B66" s="35"/>
      <c r="D66" s="3"/>
      <c r="E66" s="3"/>
      <c r="F66" s="3"/>
      <c r="G66" s="3"/>
      <c r="H66" s="3"/>
      <c r="I66" s="3"/>
      <c r="J66" s="3"/>
      <c r="K66" s="11"/>
      <c r="L66" s="11"/>
      <c r="Q66" s="285"/>
    </row>
    <row r="67" spans="1:18" ht="22.5" customHeight="1" x14ac:dyDescent="0.35">
      <c r="A67" s="35"/>
      <c r="B67" s="35"/>
      <c r="D67" s="3"/>
      <c r="E67" s="3"/>
      <c r="F67" s="3"/>
      <c r="G67" s="3"/>
      <c r="H67" s="3"/>
      <c r="I67" s="3"/>
      <c r="J67" s="3"/>
      <c r="K67" s="11"/>
      <c r="L67" s="11"/>
      <c r="Q67" s="285"/>
    </row>
    <row r="68" spans="1:18" ht="25.5" x14ac:dyDescent="0.35">
      <c r="A68" s="35"/>
      <c r="B68" s="35"/>
      <c r="C68" s="11"/>
      <c r="D68" s="11"/>
      <c r="E68" s="344"/>
      <c r="F68" s="11"/>
      <c r="G68" s="11"/>
      <c r="H68" s="11"/>
      <c r="I68" s="11"/>
      <c r="J68" s="11"/>
      <c r="K68" s="11"/>
      <c r="L68" s="11"/>
      <c r="M68" s="11"/>
      <c r="N68" s="11"/>
      <c r="O68" s="11"/>
      <c r="P68" s="11"/>
      <c r="Q68" s="279"/>
    </row>
    <row r="69" spans="1:18" ht="25.5" x14ac:dyDescent="0.35">
      <c r="A69" s="35"/>
      <c r="B69" s="35"/>
      <c r="C69" s="11"/>
      <c r="D69" s="11"/>
      <c r="E69" s="11"/>
      <c r="F69" s="11"/>
      <c r="G69" s="11"/>
      <c r="H69" s="11"/>
      <c r="I69" s="11"/>
      <c r="J69" s="11"/>
      <c r="K69" s="11"/>
      <c r="L69" s="11"/>
      <c r="M69" s="11"/>
      <c r="N69" s="11"/>
      <c r="O69" s="11"/>
      <c r="P69" s="11"/>
      <c r="Q69" s="279"/>
    </row>
    <row r="70" spans="1:18" ht="25.5" x14ac:dyDescent="0.35">
      <c r="A70" s="35"/>
      <c r="B70" s="35"/>
      <c r="C70" s="292"/>
      <c r="D70" s="292"/>
      <c r="E70" s="11"/>
      <c r="F70" s="344"/>
      <c r="G70" s="344"/>
      <c r="H70" s="344"/>
      <c r="I70" s="344"/>
      <c r="J70" s="344"/>
      <c r="K70" s="344"/>
      <c r="L70" s="344"/>
      <c r="M70" s="11"/>
      <c r="N70" s="11"/>
      <c r="O70" s="11"/>
      <c r="P70" s="11"/>
      <c r="Q70" s="279"/>
    </row>
    <row r="71" spans="1:18" ht="25.5" x14ac:dyDescent="0.35">
      <c r="A71" s="35"/>
      <c r="B71" s="35"/>
      <c r="C71" s="292"/>
      <c r="D71" s="292"/>
      <c r="E71" s="11"/>
      <c r="F71" s="344"/>
      <c r="G71" s="344"/>
      <c r="H71" s="344"/>
      <c r="I71" s="344"/>
      <c r="J71" s="344"/>
      <c r="K71" s="344"/>
      <c r="L71" s="344"/>
      <c r="M71" s="11"/>
      <c r="N71" s="11"/>
      <c r="O71" s="11"/>
      <c r="P71" s="11"/>
      <c r="Q71" s="279"/>
    </row>
    <row r="72" spans="1:18" ht="25.5" x14ac:dyDescent="0.35">
      <c r="A72" s="35"/>
      <c r="B72" s="35"/>
      <c r="C72" s="292"/>
      <c r="D72" s="292"/>
      <c r="E72" s="11"/>
      <c r="F72" s="344"/>
      <c r="G72" s="344"/>
      <c r="H72" s="344"/>
      <c r="I72" s="344"/>
      <c r="J72" s="344"/>
      <c r="K72" s="344"/>
      <c r="L72" s="344"/>
      <c r="M72" s="11"/>
      <c r="N72" s="11"/>
      <c r="O72" s="11"/>
      <c r="P72" s="11"/>
      <c r="Q72" s="285"/>
    </row>
    <row r="73" spans="1:18" ht="25.5" x14ac:dyDescent="0.35">
      <c r="A73" s="35"/>
      <c r="B73" s="35"/>
      <c r="C73" s="292"/>
      <c r="D73" s="292"/>
      <c r="E73" s="11"/>
      <c r="F73" s="344"/>
      <c r="G73" s="344"/>
      <c r="H73" s="344"/>
      <c r="I73" s="344"/>
      <c r="J73" s="344"/>
      <c r="K73" s="344"/>
      <c r="L73" s="344"/>
      <c r="M73" s="11"/>
      <c r="N73" s="11"/>
      <c r="O73" s="11"/>
      <c r="P73" s="11"/>
      <c r="Q73" s="285"/>
    </row>
    <row r="74" spans="1:18" ht="25.5" x14ac:dyDescent="0.35">
      <c r="A74" s="35"/>
      <c r="B74" s="35"/>
      <c r="C74" s="292"/>
      <c r="D74" s="292"/>
      <c r="E74" s="11"/>
      <c r="F74" s="11"/>
      <c r="G74" s="11"/>
      <c r="H74" s="11"/>
      <c r="I74" s="11"/>
      <c r="J74" s="11"/>
      <c r="K74" s="11"/>
      <c r="L74" s="11"/>
      <c r="M74" s="11"/>
      <c r="N74" s="11"/>
      <c r="O74" s="11"/>
      <c r="P74" s="11"/>
      <c r="Q74" s="279"/>
      <c r="R74" s="285"/>
    </row>
    <row r="75" spans="1:18" ht="25.5" x14ac:dyDescent="0.35">
      <c r="A75" s="35"/>
      <c r="B75" s="35"/>
      <c r="C75" s="292"/>
      <c r="D75" s="292"/>
      <c r="E75" s="11"/>
      <c r="F75" s="11"/>
      <c r="G75" s="11"/>
      <c r="H75" s="11"/>
      <c r="I75" s="11"/>
      <c r="J75" s="11"/>
      <c r="K75" s="11"/>
      <c r="L75" s="11"/>
      <c r="M75" s="11"/>
      <c r="N75" s="11"/>
      <c r="O75" s="11"/>
      <c r="P75" s="11"/>
      <c r="Q75" s="279"/>
      <c r="R75" s="285"/>
    </row>
    <row r="76" spans="1:18" ht="25.5" x14ac:dyDescent="0.35">
      <c r="A76" s="35"/>
      <c r="B76" s="35"/>
      <c r="C76" s="11"/>
      <c r="D76" s="11"/>
      <c r="E76" s="11"/>
      <c r="F76" s="11"/>
      <c r="G76" s="11"/>
      <c r="H76" s="11"/>
      <c r="I76" s="11"/>
      <c r="J76" s="11"/>
      <c r="K76" s="11"/>
      <c r="L76" s="11"/>
      <c r="M76" s="11"/>
      <c r="N76" s="11"/>
      <c r="O76" s="11"/>
      <c r="P76" s="11"/>
      <c r="Q76" s="279"/>
      <c r="R76" s="279"/>
    </row>
    <row r="77" spans="1:18" ht="25.5" x14ac:dyDescent="0.35">
      <c r="A77" s="35"/>
      <c r="B77" s="35"/>
      <c r="C77" s="11"/>
      <c r="D77" s="11"/>
      <c r="E77" s="11"/>
      <c r="F77" s="11"/>
      <c r="G77" s="11"/>
      <c r="H77" s="11"/>
      <c r="I77" s="11"/>
      <c r="J77" s="11"/>
      <c r="K77" s="11"/>
      <c r="L77" s="11"/>
      <c r="M77" s="11"/>
      <c r="N77" s="11"/>
      <c r="O77" s="11"/>
      <c r="P77" s="11"/>
      <c r="Q77" s="279"/>
      <c r="R77" s="279"/>
    </row>
    <row r="78" spans="1:18" ht="25.5" x14ac:dyDescent="0.35">
      <c r="A78" s="35"/>
      <c r="B78" s="35"/>
      <c r="C78" s="11"/>
      <c r="D78" s="11"/>
      <c r="E78" s="11"/>
      <c r="F78" s="11"/>
      <c r="G78" s="11"/>
      <c r="H78" s="11"/>
      <c r="I78" s="11"/>
      <c r="J78" s="11"/>
      <c r="K78" s="11"/>
      <c r="L78" s="11"/>
      <c r="M78" s="11"/>
      <c r="N78" s="11"/>
      <c r="O78" s="11"/>
      <c r="P78" s="11"/>
      <c r="Q78" s="279"/>
      <c r="R78" s="279"/>
    </row>
    <row r="79" spans="1:18" ht="25.5" x14ac:dyDescent="0.35">
      <c r="A79" s="35"/>
      <c r="B79" s="35"/>
      <c r="C79" s="11"/>
      <c r="D79" s="11"/>
      <c r="E79" s="11"/>
      <c r="F79" s="11"/>
      <c r="G79" s="11"/>
      <c r="H79" s="11"/>
      <c r="I79" s="11"/>
      <c r="J79" s="11"/>
      <c r="K79" s="11"/>
      <c r="L79" s="11"/>
      <c r="M79" s="11"/>
      <c r="N79" s="11"/>
      <c r="O79" s="11"/>
      <c r="P79" s="11"/>
      <c r="Q79" s="84"/>
      <c r="R79" s="279"/>
    </row>
    <row r="80" spans="1:18" ht="25.5" x14ac:dyDescent="0.35">
      <c r="A80" s="35"/>
      <c r="B80" s="35"/>
      <c r="C80" s="11"/>
      <c r="D80" s="11"/>
      <c r="E80" s="11"/>
      <c r="F80" s="11"/>
      <c r="G80" s="11"/>
      <c r="H80" s="11"/>
      <c r="I80" s="11"/>
      <c r="J80" s="11"/>
      <c r="K80" s="11"/>
      <c r="L80" s="11"/>
      <c r="M80" s="11"/>
      <c r="N80" s="11"/>
      <c r="O80" s="11"/>
      <c r="P80" s="11"/>
      <c r="Q80" s="84"/>
      <c r="R80" s="279"/>
    </row>
    <row r="81" spans="1:18" ht="26.25" x14ac:dyDescent="0.4">
      <c r="A81" s="35"/>
      <c r="B81" s="35"/>
      <c r="C81" s="11"/>
      <c r="D81" s="11"/>
      <c r="E81" s="11"/>
      <c r="F81" s="344"/>
      <c r="G81" s="344"/>
      <c r="H81" s="344"/>
      <c r="I81" s="344"/>
      <c r="J81" s="344"/>
      <c r="K81" s="344"/>
      <c r="L81" s="344"/>
      <c r="M81" s="11"/>
      <c r="N81" s="11"/>
      <c r="O81" s="11"/>
      <c r="P81" s="11"/>
      <c r="Q81" s="82"/>
      <c r="R81" s="279"/>
    </row>
    <row r="82" spans="1:18" ht="26.25" x14ac:dyDescent="0.4">
      <c r="A82" s="35"/>
      <c r="B82" s="35"/>
      <c r="C82" s="11"/>
      <c r="D82" s="11"/>
      <c r="E82" s="11"/>
      <c r="F82" s="344"/>
      <c r="G82" s="344"/>
      <c r="H82" s="344"/>
      <c r="I82" s="344"/>
      <c r="J82" s="344"/>
      <c r="K82" s="344"/>
      <c r="L82" s="344"/>
      <c r="M82" s="11"/>
      <c r="N82" s="11"/>
      <c r="O82" s="11"/>
      <c r="P82" s="11"/>
      <c r="Q82" s="82"/>
      <c r="R82" s="279"/>
    </row>
    <row r="83" spans="1:18" ht="25.5" x14ac:dyDescent="0.35">
      <c r="A83" s="35"/>
      <c r="B83" s="35"/>
      <c r="C83" s="11"/>
      <c r="D83" s="292"/>
      <c r="E83" s="11"/>
      <c r="F83" s="11"/>
      <c r="G83" s="11"/>
      <c r="H83" s="11"/>
      <c r="I83" s="11"/>
      <c r="J83" s="11"/>
      <c r="K83" s="11"/>
      <c r="L83" s="11"/>
      <c r="M83" s="11"/>
      <c r="N83" s="11"/>
      <c r="O83" s="11"/>
      <c r="P83" s="11"/>
      <c r="Q83" s="84"/>
      <c r="R83" s="285"/>
    </row>
    <row r="84" spans="1:18" ht="26.25" x14ac:dyDescent="0.4">
      <c r="A84" s="35"/>
      <c r="B84" s="35"/>
      <c r="C84" s="11"/>
      <c r="D84" s="292"/>
      <c r="E84" s="11"/>
      <c r="F84" s="292"/>
      <c r="G84" s="292"/>
      <c r="H84" s="292"/>
      <c r="I84" s="292"/>
      <c r="J84" s="292"/>
      <c r="K84" s="292"/>
      <c r="L84" s="292"/>
      <c r="M84" s="11"/>
      <c r="N84" s="11"/>
      <c r="O84" s="11"/>
      <c r="P84" s="11"/>
      <c r="Q84" s="82"/>
      <c r="R84" s="285"/>
    </row>
    <row r="85" spans="1:18" ht="26.25" x14ac:dyDescent="0.4">
      <c r="A85" s="35"/>
      <c r="B85" s="35"/>
      <c r="C85" s="154"/>
      <c r="D85" s="154"/>
      <c r="E85" s="11"/>
      <c r="F85" s="292"/>
      <c r="G85" s="292"/>
      <c r="H85" s="292"/>
      <c r="I85" s="292"/>
      <c r="J85" s="292"/>
      <c r="K85" s="292"/>
      <c r="L85" s="292"/>
      <c r="M85" s="11"/>
      <c r="N85" s="11"/>
      <c r="O85" s="11"/>
      <c r="P85" s="11"/>
      <c r="Q85" s="82"/>
      <c r="R85" s="279"/>
    </row>
    <row r="86" spans="1:18" ht="25.5" x14ac:dyDescent="0.35">
      <c r="A86" s="35"/>
      <c r="B86" s="35"/>
      <c r="C86" s="154"/>
      <c r="D86" s="154"/>
      <c r="E86" s="154"/>
      <c r="F86" s="154"/>
      <c r="G86" s="154"/>
      <c r="H86" s="154"/>
      <c r="I86" s="11"/>
      <c r="J86" s="11"/>
      <c r="K86" s="11"/>
      <c r="L86" s="11"/>
      <c r="M86" s="11"/>
      <c r="N86" s="11"/>
      <c r="O86" s="11"/>
      <c r="P86" s="11"/>
      <c r="R86" s="279"/>
    </row>
    <row r="87" spans="1:18" ht="25.5" x14ac:dyDescent="0.35">
      <c r="A87" s="35"/>
      <c r="B87" s="35"/>
      <c r="C87" s="154"/>
      <c r="D87" s="154"/>
      <c r="E87" s="154"/>
      <c r="F87" s="154"/>
      <c r="G87" s="154"/>
      <c r="H87" s="154"/>
      <c r="I87" s="11"/>
      <c r="J87" s="11"/>
      <c r="K87" s="11"/>
      <c r="L87" s="11"/>
      <c r="M87" s="11"/>
      <c r="N87" s="11"/>
      <c r="O87" s="11"/>
      <c r="P87" s="11"/>
      <c r="R87" s="279"/>
    </row>
    <row r="88" spans="1:18" ht="25.5" x14ac:dyDescent="0.35">
      <c r="A88" s="35"/>
      <c r="B88" s="35"/>
      <c r="C88" s="154"/>
      <c r="D88" s="154"/>
      <c r="E88" s="154"/>
      <c r="F88" s="154"/>
      <c r="G88" s="154"/>
      <c r="H88" s="154"/>
      <c r="I88" s="11"/>
      <c r="J88" s="11"/>
      <c r="K88" s="11"/>
      <c r="L88" s="11"/>
      <c r="M88" s="11"/>
      <c r="N88" s="11"/>
      <c r="O88" s="11"/>
      <c r="P88" s="11"/>
      <c r="R88" s="279"/>
    </row>
    <row r="89" spans="1:18" ht="25.5" x14ac:dyDescent="0.35">
      <c r="A89" s="35"/>
      <c r="B89" s="35"/>
      <c r="C89" s="154"/>
      <c r="D89" s="154"/>
      <c r="E89" s="154"/>
      <c r="F89" s="154"/>
      <c r="G89" s="154"/>
      <c r="H89" s="154"/>
      <c r="I89" s="11"/>
      <c r="J89" s="11"/>
      <c r="K89" s="11"/>
      <c r="L89" s="11"/>
      <c r="M89" s="11"/>
      <c r="N89" s="11"/>
      <c r="O89" s="11"/>
      <c r="P89" s="11"/>
      <c r="R89" s="285"/>
    </row>
    <row r="90" spans="1:18" ht="25.5" x14ac:dyDescent="0.35">
      <c r="A90" s="35"/>
      <c r="B90" s="35"/>
      <c r="C90" s="154"/>
      <c r="D90" s="154"/>
      <c r="E90" s="154"/>
      <c r="F90" s="154"/>
      <c r="G90" s="154"/>
      <c r="H90" s="154"/>
      <c r="I90" s="11"/>
      <c r="J90" s="11"/>
      <c r="K90" s="11"/>
      <c r="L90" s="11"/>
      <c r="M90" s="11"/>
      <c r="N90" s="11"/>
      <c r="O90" s="11"/>
      <c r="P90" s="11"/>
      <c r="R90" s="285"/>
    </row>
    <row r="91" spans="1:18" ht="25.5" x14ac:dyDescent="0.35">
      <c r="A91" s="35"/>
      <c r="B91" s="35"/>
      <c r="C91" s="154"/>
      <c r="D91" s="154"/>
      <c r="E91" s="154"/>
      <c r="F91" s="154"/>
      <c r="G91" s="154"/>
      <c r="H91" s="154"/>
      <c r="I91" s="11"/>
      <c r="J91" s="11"/>
      <c r="K91" s="11"/>
      <c r="L91" s="11"/>
      <c r="M91" s="11"/>
      <c r="N91" s="11"/>
      <c r="O91" s="11"/>
      <c r="P91" s="11"/>
      <c r="R91" s="279"/>
    </row>
    <row r="92" spans="1:18" ht="30.75" x14ac:dyDescent="0.35">
      <c r="A92" s="35"/>
      <c r="B92" s="35"/>
      <c r="C92" s="264"/>
      <c r="D92" s="265"/>
      <c r="E92" s="265"/>
      <c r="F92" s="265"/>
      <c r="G92" s="265"/>
      <c r="H92" s="265"/>
      <c r="I92" s="5"/>
      <c r="J92" s="5"/>
      <c r="K92" s="5"/>
      <c r="L92" s="5"/>
      <c r="M92" s="5"/>
      <c r="N92" s="5"/>
      <c r="O92" s="5"/>
      <c r="P92" s="5"/>
      <c r="R92" s="285"/>
    </row>
    <row r="93" spans="1:18" ht="23.25" x14ac:dyDescent="0.35">
      <c r="A93" s="35"/>
      <c r="B93" s="35"/>
      <c r="C93" s="266"/>
      <c r="D93" s="266"/>
      <c r="E93" s="266"/>
      <c r="F93" s="266"/>
      <c r="G93" s="18"/>
      <c r="H93" s="18"/>
      <c r="I93" s="18"/>
      <c r="R93" s="285"/>
    </row>
    <row r="94" spans="1:18" ht="25.5" x14ac:dyDescent="0.35">
      <c r="A94" s="35"/>
      <c r="B94" s="35"/>
      <c r="C94" s="154"/>
      <c r="D94" s="154"/>
      <c r="E94" s="154"/>
      <c r="F94" s="154"/>
      <c r="G94" s="11"/>
      <c r="H94" s="11"/>
      <c r="I94" s="11"/>
      <c r="J94" s="11"/>
      <c r="K94" s="11"/>
      <c r="L94" s="11"/>
      <c r="M94" s="11"/>
      <c r="N94" s="11"/>
      <c r="O94" s="11"/>
      <c r="P94" s="11"/>
      <c r="R94" s="279"/>
    </row>
    <row r="95" spans="1:18" ht="25.5" x14ac:dyDescent="0.35">
      <c r="A95" s="35"/>
      <c r="B95" s="35"/>
      <c r="C95" s="11"/>
      <c r="D95" s="11"/>
      <c r="E95" s="11"/>
      <c r="F95" s="11"/>
      <c r="G95" s="11"/>
      <c r="H95" s="11"/>
      <c r="I95" s="11"/>
      <c r="J95" s="11"/>
      <c r="K95" s="11"/>
      <c r="L95" s="11"/>
      <c r="M95" s="11"/>
      <c r="N95" s="11"/>
      <c r="O95" s="11"/>
      <c r="P95" s="11"/>
      <c r="R95" s="279"/>
    </row>
    <row r="96" spans="1:18" ht="25.5" x14ac:dyDescent="0.3">
      <c r="A96" s="35"/>
      <c r="B96" s="35"/>
      <c r="C96" s="11"/>
      <c r="D96" s="11"/>
      <c r="E96" s="11"/>
      <c r="F96" s="11"/>
      <c r="G96" s="11"/>
      <c r="H96" s="11"/>
      <c r="I96" s="11"/>
      <c r="J96" s="11"/>
      <c r="K96" s="11"/>
      <c r="L96" s="11"/>
      <c r="M96" s="11"/>
      <c r="N96" s="11"/>
      <c r="O96" s="11"/>
      <c r="P96" s="11"/>
      <c r="R96" s="11"/>
    </row>
    <row r="97" spans="1:18" ht="25.5" x14ac:dyDescent="0.3">
      <c r="A97" s="35"/>
      <c r="B97" s="35"/>
      <c r="C97" s="11"/>
      <c r="D97" s="11"/>
      <c r="E97" s="11"/>
      <c r="F97" s="11"/>
      <c r="G97" s="11"/>
      <c r="H97" s="11"/>
      <c r="I97" s="11"/>
      <c r="J97" s="11"/>
      <c r="K97" s="11"/>
      <c r="L97" s="11"/>
      <c r="M97" s="11"/>
      <c r="N97" s="11"/>
      <c r="O97" s="11"/>
      <c r="P97" s="11"/>
      <c r="R97" s="11"/>
    </row>
    <row r="98" spans="1:18" ht="25.5" x14ac:dyDescent="0.3">
      <c r="A98" s="35"/>
      <c r="B98" s="35"/>
      <c r="C98" s="11"/>
      <c r="D98" s="11"/>
      <c r="E98" s="11"/>
      <c r="F98" s="11"/>
      <c r="G98" s="11"/>
      <c r="H98" s="11"/>
      <c r="I98" s="11"/>
      <c r="J98" s="11"/>
      <c r="K98" s="11"/>
      <c r="L98" s="11"/>
      <c r="M98" s="11"/>
      <c r="N98" s="11"/>
      <c r="O98" s="11"/>
      <c r="P98" s="11"/>
      <c r="R98" s="11"/>
    </row>
    <row r="99" spans="1:18" ht="25.5" x14ac:dyDescent="0.3">
      <c r="A99" s="35"/>
      <c r="B99" s="35"/>
      <c r="R99" s="11"/>
    </row>
    <row r="100" spans="1:18" ht="25.5" x14ac:dyDescent="0.3">
      <c r="A100" s="35"/>
      <c r="B100" s="35"/>
      <c r="R100" s="11"/>
    </row>
    <row r="101" spans="1:18" ht="25.5" x14ac:dyDescent="0.3">
      <c r="A101" s="35"/>
      <c r="B101" s="35"/>
      <c r="R101" s="11"/>
    </row>
    <row r="102" spans="1:18" ht="25.5" x14ac:dyDescent="0.3">
      <c r="A102" s="35"/>
      <c r="B102" s="35"/>
      <c r="R102" s="11"/>
    </row>
    <row r="103" spans="1:18" ht="20.25" x14ac:dyDescent="0.3">
      <c r="A103" s="35"/>
      <c r="B103" s="35"/>
    </row>
    <row r="104" spans="1:18" ht="20.25" x14ac:dyDescent="0.3">
      <c r="A104" s="35"/>
      <c r="B104" s="35"/>
    </row>
    <row r="105" spans="1:18" ht="20.25" x14ac:dyDescent="0.3">
      <c r="A105" s="35"/>
      <c r="B105" s="35"/>
    </row>
    <row r="106" spans="1:18" ht="20.25" x14ac:dyDescent="0.3">
      <c r="A106" s="35"/>
      <c r="B106" s="35"/>
    </row>
    <row r="107" spans="1:18" ht="20.25" x14ac:dyDescent="0.3">
      <c r="A107" s="35"/>
      <c r="B107" s="35"/>
    </row>
    <row r="108" spans="1:18" ht="20.25" x14ac:dyDescent="0.3">
      <c r="A108" s="35"/>
      <c r="B108" s="35"/>
    </row>
    <row r="109" spans="1:18" ht="20.25" x14ac:dyDescent="0.3">
      <c r="A109" s="35"/>
      <c r="B109" s="35"/>
    </row>
    <row r="110" spans="1:18" ht="20.25" x14ac:dyDescent="0.3">
      <c r="A110" s="35"/>
      <c r="B110" s="35"/>
    </row>
    <row r="111" spans="1:18" ht="25.5" x14ac:dyDescent="0.3">
      <c r="A111" s="35"/>
      <c r="B111" s="35"/>
      <c r="R111" s="11"/>
    </row>
    <row r="112" spans="1:18" ht="20.25" x14ac:dyDescent="0.3">
      <c r="A112" s="35"/>
      <c r="B112" s="35"/>
    </row>
    <row r="113" spans="1:18" ht="30.75" x14ac:dyDescent="0.3">
      <c r="A113" s="35"/>
      <c r="B113" s="35"/>
      <c r="Q113" s="5"/>
    </row>
    <row r="114" spans="1:18" ht="20.25" x14ac:dyDescent="0.3">
      <c r="A114" s="35"/>
      <c r="B114" s="35"/>
    </row>
    <row r="115" spans="1:18" ht="20.25" x14ac:dyDescent="0.3">
      <c r="A115" s="35"/>
      <c r="B115" s="35"/>
    </row>
    <row r="116" spans="1:18" ht="20.25" x14ac:dyDescent="0.3">
      <c r="A116" s="35"/>
      <c r="B116" s="35"/>
    </row>
    <row r="117" spans="1:18" ht="20.25" x14ac:dyDescent="0.3">
      <c r="A117" s="35"/>
      <c r="B117" s="35"/>
      <c r="R117" s="37"/>
    </row>
    <row r="118" spans="1:18" ht="20.25" x14ac:dyDescent="0.3">
      <c r="A118" s="35"/>
      <c r="B118" s="35"/>
    </row>
    <row r="119" spans="1:18" ht="20.25" x14ac:dyDescent="0.3">
      <c r="A119" s="35"/>
      <c r="B119" s="35"/>
    </row>
    <row r="120" spans="1:18" ht="20.25" x14ac:dyDescent="0.3">
      <c r="A120" s="35"/>
      <c r="B120" s="35"/>
    </row>
    <row r="121" spans="1:18" ht="20.25" x14ac:dyDescent="0.3">
      <c r="A121" s="35"/>
      <c r="B121" s="35"/>
    </row>
    <row r="122" spans="1:18" ht="20.25" x14ac:dyDescent="0.3">
      <c r="A122" s="35"/>
      <c r="B122" s="35"/>
    </row>
    <row r="123" spans="1:18" ht="20.25" x14ac:dyDescent="0.3">
      <c r="A123" s="35"/>
      <c r="B123" s="35"/>
    </row>
    <row r="124" spans="1:18" ht="20.25" x14ac:dyDescent="0.3">
      <c r="A124" s="35"/>
      <c r="B124" s="35"/>
    </row>
    <row r="125" spans="1:18" ht="20.25" x14ac:dyDescent="0.3">
      <c r="A125" s="35"/>
      <c r="B125" s="35"/>
    </row>
    <row r="126" spans="1:18" ht="20.25" x14ac:dyDescent="0.3">
      <c r="A126" s="35"/>
      <c r="B126" s="35"/>
    </row>
    <row r="127" spans="1:18" ht="20.25" x14ac:dyDescent="0.3">
      <c r="A127" s="35"/>
      <c r="B127" s="35"/>
    </row>
    <row r="128" spans="1:18" ht="20.25" x14ac:dyDescent="0.3">
      <c r="A128" s="35"/>
      <c r="B128" s="35"/>
    </row>
    <row r="129" spans="1:18" ht="20.25" x14ac:dyDescent="0.3">
      <c r="A129" s="35"/>
      <c r="B129" s="35"/>
      <c r="R129" s="59"/>
    </row>
    <row r="130" spans="1:18" ht="20.25" x14ac:dyDescent="0.3">
      <c r="A130" s="35"/>
      <c r="B130" s="35"/>
    </row>
    <row r="131" spans="1:18" ht="20.25" x14ac:dyDescent="0.3">
      <c r="A131" s="35"/>
      <c r="B131" s="35"/>
    </row>
    <row r="132" spans="1:18" ht="20.25" x14ac:dyDescent="0.3">
      <c r="A132" s="35"/>
      <c r="B132" s="35"/>
    </row>
    <row r="133" spans="1:18" ht="20.25" x14ac:dyDescent="0.3">
      <c r="A133" s="35"/>
      <c r="B133" s="35"/>
    </row>
    <row r="134" spans="1:18" ht="20.25" x14ac:dyDescent="0.3">
      <c r="A134" s="35"/>
      <c r="B134" s="35"/>
    </row>
    <row r="135" spans="1:18" ht="20.25" x14ac:dyDescent="0.3">
      <c r="A135" s="35"/>
      <c r="B135" s="35"/>
    </row>
    <row r="136" spans="1:18" ht="20.25" x14ac:dyDescent="0.3">
      <c r="A136" s="35"/>
      <c r="B136" s="35"/>
    </row>
    <row r="137" spans="1:18" ht="20.25" x14ac:dyDescent="0.3">
      <c r="A137" s="35"/>
      <c r="B137" s="35"/>
    </row>
    <row r="138" spans="1:18" ht="20.25" x14ac:dyDescent="0.3">
      <c r="A138" s="35"/>
      <c r="B138" s="35"/>
    </row>
    <row r="139" spans="1:18" ht="20.25" x14ac:dyDescent="0.3">
      <c r="A139" s="35"/>
      <c r="B139" s="35"/>
    </row>
    <row r="140" spans="1:18" ht="20.25" x14ac:dyDescent="0.3">
      <c r="A140" s="35"/>
      <c r="B140" s="35"/>
    </row>
    <row r="141" spans="1:18" ht="20.25" x14ac:dyDescent="0.3">
      <c r="A141" s="35"/>
      <c r="B141" s="37"/>
    </row>
    <row r="142" spans="1:18" ht="20.25" x14ac:dyDescent="0.3">
      <c r="A142" s="35"/>
      <c r="B142" s="37"/>
    </row>
    <row r="143" spans="1:18" ht="23.25" x14ac:dyDescent="0.35">
      <c r="A143" s="35"/>
      <c r="B143" s="18"/>
    </row>
    <row r="144" spans="1:18" ht="23.25" x14ac:dyDescent="0.35">
      <c r="A144" s="35"/>
      <c r="B144" s="18"/>
    </row>
    <row r="145" spans="1:2" ht="23.25" x14ac:dyDescent="0.35">
      <c r="A145" s="35"/>
      <c r="B145" s="18"/>
    </row>
    <row r="146" spans="1:2" ht="23.25" x14ac:dyDescent="0.35">
      <c r="A146" s="35"/>
      <c r="B146" s="18"/>
    </row>
    <row r="147" spans="1:2" ht="23.25" x14ac:dyDescent="0.35">
      <c r="A147" s="35"/>
      <c r="B147" s="18"/>
    </row>
    <row r="148" spans="1:2" ht="23.25" x14ac:dyDescent="0.35">
      <c r="A148" s="35"/>
      <c r="B148" s="18"/>
    </row>
    <row r="149" spans="1:2" ht="23.25" x14ac:dyDescent="0.35">
      <c r="A149" s="35"/>
      <c r="B149" s="18"/>
    </row>
    <row r="150" spans="1:2" ht="23.25" x14ac:dyDescent="0.35">
      <c r="A150" s="35"/>
      <c r="B150" s="18"/>
    </row>
    <row r="151" spans="1:2" ht="23.25" x14ac:dyDescent="0.35">
      <c r="A151" s="35"/>
      <c r="B151" s="18"/>
    </row>
    <row r="152" spans="1:2" ht="23.25" x14ac:dyDescent="0.35">
      <c r="A152" s="35"/>
      <c r="B152" s="18"/>
    </row>
    <row r="153" spans="1:2" ht="20.25" x14ac:dyDescent="0.3">
      <c r="A153" s="35"/>
    </row>
    <row r="154" spans="1:2" ht="20.25" x14ac:dyDescent="0.3">
      <c r="A154" s="35"/>
    </row>
    <row r="155" spans="1:2" ht="20.25" x14ac:dyDescent="0.3">
      <c r="A155" s="35"/>
    </row>
    <row r="156" spans="1:2" ht="20.25" x14ac:dyDescent="0.3">
      <c r="A156" s="35"/>
    </row>
    <row r="157" spans="1:2" ht="20.25" x14ac:dyDescent="0.3">
      <c r="A157" s="35"/>
    </row>
    <row r="158" spans="1:2" ht="20.25" x14ac:dyDescent="0.3">
      <c r="A158" s="35"/>
    </row>
    <row r="159" spans="1:2" ht="20.25" x14ac:dyDescent="0.3">
      <c r="A159" s="35"/>
    </row>
    <row r="160" spans="1:2" ht="20.25" x14ac:dyDescent="0.3">
      <c r="A160" s="35"/>
    </row>
    <row r="161" spans="1:1" ht="20.25" x14ac:dyDescent="0.3">
      <c r="A161" s="35"/>
    </row>
    <row r="162" spans="1:1" ht="20.25" x14ac:dyDescent="0.2">
      <c r="A162" s="37"/>
    </row>
    <row r="163" spans="1:1" ht="20.25" x14ac:dyDescent="0.2">
      <c r="A163" s="37"/>
    </row>
    <row r="164" spans="1:1" ht="23.25" x14ac:dyDescent="0.35">
      <c r="A164" s="18"/>
    </row>
    <row r="165" spans="1:1" ht="23.25" x14ac:dyDescent="0.35">
      <c r="A165" s="18"/>
    </row>
    <row r="166" spans="1:1" ht="23.25" x14ac:dyDescent="0.35">
      <c r="A166" s="18"/>
    </row>
    <row r="167" spans="1:1" ht="23.25" x14ac:dyDescent="0.35">
      <c r="A167" s="18"/>
    </row>
    <row r="168" spans="1:1" ht="23.25" x14ac:dyDescent="0.35">
      <c r="A168" s="18"/>
    </row>
    <row r="169" spans="1:1" ht="23.25" x14ac:dyDescent="0.35">
      <c r="A169" s="18"/>
    </row>
    <row r="170" spans="1:1" ht="23.25" x14ac:dyDescent="0.35">
      <c r="A170" s="18"/>
    </row>
    <row r="171" spans="1:1" ht="23.25" x14ac:dyDescent="0.35">
      <c r="A171" s="18"/>
    </row>
    <row r="172" spans="1:1" ht="23.25" x14ac:dyDescent="0.35">
      <c r="A172" s="18"/>
    </row>
    <row r="173" spans="1:1" ht="23.25" x14ac:dyDescent="0.35">
      <c r="A173" s="18"/>
    </row>
  </sheetData>
  <mergeCells count="51">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B24:F24"/>
    <mergeCell ref="A18:A20"/>
    <mergeCell ref="B18:F18"/>
    <mergeCell ref="G18:L18"/>
    <mergeCell ref="M18:Q18"/>
    <mergeCell ref="B19:F19"/>
    <mergeCell ref="G19:G20"/>
    <mergeCell ref="H19:I19"/>
    <mergeCell ref="J19:J20"/>
    <mergeCell ref="K19:L19"/>
    <mergeCell ref="M19:O19"/>
    <mergeCell ref="P19:Q19"/>
    <mergeCell ref="B20:F20"/>
    <mergeCell ref="B21:F21"/>
    <mergeCell ref="B22:F22"/>
    <mergeCell ref="B23:F23"/>
    <mergeCell ref="B36:F36"/>
    <mergeCell ref="B25:F25"/>
    <mergeCell ref="B26:F26"/>
    <mergeCell ref="B27:F27"/>
    <mergeCell ref="B28:F28"/>
    <mergeCell ref="B29:F29"/>
    <mergeCell ref="B30:F30"/>
    <mergeCell ref="B31:F31"/>
    <mergeCell ref="B32:F32"/>
    <mergeCell ref="B33:F33"/>
    <mergeCell ref="B34:F34"/>
    <mergeCell ref="B35:F35"/>
    <mergeCell ref="B37:F37"/>
    <mergeCell ref="B39:F39"/>
    <mergeCell ref="B40:F40"/>
    <mergeCell ref="B41:F41"/>
    <mergeCell ref="A43:F43"/>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37">
    <tabColor rgb="FF7030A0"/>
    <pageSetUpPr fitToPage="1"/>
  </sheetPr>
  <dimension ref="A1:AL208"/>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425781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5" width="32.5703125" style="2" bestFit="1" customWidth="1"/>
    <col min="16" max="16" width="23.7109375" style="2" customWidth="1"/>
    <col min="17" max="17" width="24.42578125" style="2" customWidth="1"/>
    <col min="18" max="23" width="11.42578125" style="2"/>
    <col min="24" max="25" width="19.85546875" style="2" bestFit="1" customWidth="1"/>
    <col min="26" max="26" width="19.140625" style="2" bestFit="1" customWidth="1"/>
    <col min="27"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38"/>
      <c r="Q7" s="118"/>
    </row>
    <row r="8" spans="1:17" s="3" customFormat="1" ht="5.25" customHeight="1" x14ac:dyDescent="0.2">
      <c r="A8" s="118"/>
      <c r="B8" s="118"/>
      <c r="C8" s="118"/>
      <c r="D8" s="118"/>
      <c r="E8" s="118"/>
      <c r="F8" s="118"/>
      <c r="G8" s="118"/>
      <c r="H8" s="118"/>
      <c r="I8" s="118"/>
      <c r="J8" s="118"/>
      <c r="K8" s="118"/>
      <c r="L8" s="118"/>
      <c r="M8" s="118"/>
      <c r="N8" s="118"/>
      <c r="O8" s="118"/>
      <c r="P8" s="13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9"/>
      <c r="Q9" s="134"/>
    </row>
    <row r="10" spans="1:17" s="8" customFormat="1" ht="66" customHeight="1" x14ac:dyDescent="0.2">
      <c r="A10" s="614">
        <v>3</v>
      </c>
      <c r="B10" s="614"/>
      <c r="C10" s="614" t="s">
        <v>58</v>
      </c>
      <c r="D10" s="614"/>
      <c r="E10" s="614"/>
      <c r="F10" s="614"/>
      <c r="G10" s="614"/>
      <c r="H10" s="614"/>
      <c r="I10" s="614"/>
      <c r="J10" s="614"/>
      <c r="K10" s="614"/>
      <c r="L10" s="614"/>
      <c r="M10" s="614"/>
      <c r="N10" s="614"/>
      <c r="O10" s="134"/>
      <c r="P10" s="139"/>
      <c r="Q10" s="134"/>
    </row>
    <row r="11" spans="1:17" s="3" customFormat="1" ht="5.25" customHeight="1" x14ac:dyDescent="0.2">
      <c r="A11" s="118"/>
      <c r="B11" s="118"/>
      <c r="C11" s="118"/>
      <c r="D11" s="118"/>
      <c r="E11" s="118"/>
      <c r="F11" s="118"/>
      <c r="G11" s="118"/>
      <c r="H11" s="118"/>
      <c r="I11" s="118"/>
      <c r="J11" s="118"/>
      <c r="K11" s="118"/>
      <c r="L11" s="118"/>
      <c r="M11" s="118"/>
      <c r="N11" s="118"/>
      <c r="O11" s="118"/>
      <c r="P11" s="13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38"/>
      <c r="Q12" s="118"/>
    </row>
    <row r="13" spans="1:17" s="3" customFormat="1" ht="45" customHeight="1" x14ac:dyDescent="0.2">
      <c r="A13" s="614" t="s">
        <v>307</v>
      </c>
      <c r="B13" s="614"/>
      <c r="C13" s="614"/>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38"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38" s="3" customFormat="1" ht="12" customHeight="1" x14ac:dyDescent="0.2">
      <c r="A18" s="118"/>
      <c r="B18" s="118"/>
      <c r="C18" s="118"/>
      <c r="D18" s="118"/>
      <c r="E18" s="118"/>
      <c r="F18" s="118"/>
      <c r="G18" s="118"/>
      <c r="H18" s="118"/>
      <c r="I18" s="118"/>
      <c r="J18" s="118"/>
      <c r="K18" s="118"/>
      <c r="L18" s="118"/>
      <c r="M18" s="118"/>
      <c r="N18" s="118"/>
      <c r="O18" s="118"/>
      <c r="P18" s="118"/>
      <c r="Q18" s="118"/>
    </row>
    <row r="19" spans="1:38" s="3" customFormat="1" ht="30" customHeight="1" x14ac:dyDescent="0.2">
      <c r="A19" s="642" t="s">
        <v>24</v>
      </c>
      <c r="B19" s="620"/>
      <c r="C19" s="620"/>
      <c r="D19" s="620"/>
      <c r="E19" s="620"/>
      <c r="F19" s="620"/>
      <c r="G19" s="626" t="s">
        <v>5</v>
      </c>
      <c r="H19" s="627"/>
      <c r="I19" s="627"/>
      <c r="J19" s="627"/>
      <c r="K19" s="627"/>
      <c r="L19" s="628"/>
      <c r="M19" s="620" t="s">
        <v>16</v>
      </c>
      <c r="N19" s="620"/>
      <c r="O19" s="620"/>
      <c r="P19" s="620"/>
      <c r="Q19" s="623"/>
    </row>
    <row r="20" spans="1:38" s="3" customFormat="1" ht="44.25" customHeight="1" x14ac:dyDescent="0.2">
      <c r="A20" s="642"/>
      <c r="B20" s="620"/>
      <c r="C20" s="620"/>
      <c r="D20" s="620"/>
      <c r="E20" s="620"/>
      <c r="F20" s="620"/>
      <c r="G20" s="624" t="s">
        <v>6</v>
      </c>
      <c r="H20" s="629" t="s">
        <v>279</v>
      </c>
      <c r="I20" s="630"/>
      <c r="J20" s="620" t="s">
        <v>7</v>
      </c>
      <c r="K20" s="631" t="s">
        <v>9</v>
      </c>
      <c r="L20" s="632"/>
      <c r="M20" s="620" t="s">
        <v>280</v>
      </c>
      <c r="N20" s="620"/>
      <c r="O20" s="620"/>
      <c r="P20" s="620" t="s">
        <v>30</v>
      </c>
      <c r="Q20" s="623"/>
    </row>
    <row r="21" spans="1:38" s="3" customFormat="1" ht="70.5" customHeight="1" x14ac:dyDescent="0.2">
      <c r="A21" s="643"/>
      <c r="B21" s="622"/>
      <c r="C21" s="622"/>
      <c r="D21" s="622"/>
      <c r="E21" s="622"/>
      <c r="F21" s="622"/>
      <c r="G21" s="625"/>
      <c r="H21" s="126" t="s">
        <v>11</v>
      </c>
      <c r="I21" s="140" t="s">
        <v>12</v>
      </c>
      <c r="J21" s="622"/>
      <c r="K21" s="127" t="s">
        <v>20</v>
      </c>
      <c r="L21" s="128" t="s">
        <v>21</v>
      </c>
      <c r="M21" s="126" t="s">
        <v>13</v>
      </c>
      <c r="N21" s="128" t="s">
        <v>14</v>
      </c>
      <c r="O21" s="128" t="s">
        <v>15</v>
      </c>
      <c r="P21" s="127" t="s">
        <v>281</v>
      </c>
      <c r="Q21" s="316" t="s">
        <v>282</v>
      </c>
    </row>
    <row r="22" spans="1:38" s="3" customFormat="1" ht="17.25" customHeight="1" x14ac:dyDescent="0.2">
      <c r="A22" s="738"/>
      <c r="B22" s="739"/>
      <c r="C22" s="739"/>
      <c r="D22" s="739"/>
      <c r="E22" s="739"/>
      <c r="F22" s="740"/>
      <c r="G22" s="107"/>
      <c r="H22" s="107"/>
      <c r="I22" s="107"/>
      <c r="J22" s="107"/>
      <c r="K22" s="130"/>
      <c r="L22" s="130"/>
      <c r="M22" s="131"/>
      <c r="N22" s="131"/>
      <c r="O22" s="131"/>
      <c r="P22" s="130"/>
      <c r="Q22" s="130"/>
    </row>
    <row r="23" spans="1:38" s="3" customFormat="1" ht="21" customHeight="1" x14ac:dyDescent="0.2">
      <c r="A23" s="742"/>
      <c r="B23" s="743"/>
      <c r="C23" s="743"/>
      <c r="D23" s="743"/>
      <c r="E23" s="743"/>
      <c r="F23" s="744"/>
      <c r="G23" s="107"/>
      <c r="H23" s="107"/>
      <c r="I23" s="107"/>
      <c r="J23" s="107"/>
      <c r="K23" s="130"/>
      <c r="L23" s="130"/>
      <c r="M23" s="131"/>
      <c r="N23" s="131"/>
      <c r="O23" s="131"/>
      <c r="P23" s="130"/>
      <c r="Q23" s="130"/>
    </row>
    <row r="24" spans="1:38" s="3" customFormat="1" ht="21" customHeight="1" x14ac:dyDescent="0.2">
      <c r="A24" s="742"/>
      <c r="B24" s="743"/>
      <c r="C24" s="743"/>
      <c r="D24" s="743"/>
      <c r="E24" s="743"/>
      <c r="F24" s="744"/>
      <c r="G24" s="107"/>
      <c r="H24" s="107"/>
      <c r="I24" s="107"/>
      <c r="J24" s="107"/>
      <c r="K24" s="130"/>
      <c r="L24" s="130"/>
      <c r="M24" s="131"/>
      <c r="N24" s="131"/>
      <c r="O24" s="131"/>
      <c r="P24" s="130"/>
      <c r="Q24" s="130"/>
    </row>
    <row r="25" spans="1:38" s="3" customFormat="1" ht="9.75" customHeight="1" x14ac:dyDescent="0.2">
      <c r="A25" s="742"/>
      <c r="B25" s="743"/>
      <c r="C25" s="743"/>
      <c r="D25" s="743"/>
      <c r="E25" s="743"/>
      <c r="F25" s="744"/>
      <c r="G25" s="107"/>
      <c r="H25" s="107"/>
      <c r="I25" s="107"/>
      <c r="J25" s="107"/>
      <c r="K25" s="130"/>
      <c r="L25" s="130"/>
      <c r="M25" s="131"/>
      <c r="N25" s="131"/>
      <c r="O25" s="131"/>
      <c r="P25" s="130"/>
      <c r="Q25" s="130"/>
    </row>
    <row r="26" spans="1:38" s="3" customFormat="1" ht="12" customHeight="1" x14ac:dyDescent="0.2">
      <c r="A26" s="637"/>
      <c r="B26" s="637"/>
      <c r="C26" s="637"/>
      <c r="D26" s="637"/>
      <c r="E26" s="637"/>
      <c r="F26" s="637"/>
      <c r="G26" s="161"/>
      <c r="H26" s="161"/>
      <c r="I26" s="161"/>
      <c r="J26" s="161"/>
      <c r="K26" s="165"/>
      <c r="L26" s="165"/>
      <c r="M26" s="188"/>
      <c r="N26" s="188"/>
      <c r="O26" s="188"/>
      <c r="P26" s="165"/>
      <c r="Q26" s="165"/>
    </row>
    <row r="27" spans="1:38" s="3" customFormat="1" ht="19.5" customHeight="1" x14ac:dyDescent="0.2">
      <c r="A27" s="741"/>
      <c r="B27" s="741"/>
      <c r="C27" s="741"/>
      <c r="D27" s="741"/>
      <c r="E27" s="741"/>
      <c r="F27" s="741"/>
      <c r="G27" s="161"/>
      <c r="H27" s="161"/>
      <c r="I27" s="161"/>
      <c r="J27" s="161"/>
      <c r="K27" s="165"/>
      <c r="L27" s="165"/>
      <c r="M27" s="236"/>
      <c r="N27" s="236"/>
      <c r="O27" s="236"/>
      <c r="P27" s="165"/>
      <c r="Q27" s="165"/>
    </row>
    <row r="28" spans="1:38" s="3" customFormat="1" ht="24.75" customHeight="1" x14ac:dyDescent="0.2">
      <c r="A28" s="741"/>
      <c r="B28" s="741"/>
      <c r="C28" s="741"/>
      <c r="D28" s="741"/>
      <c r="E28" s="741"/>
      <c r="F28" s="741"/>
      <c r="G28" s="161"/>
      <c r="H28" s="161"/>
      <c r="I28" s="161"/>
      <c r="J28" s="161"/>
      <c r="K28" s="165"/>
      <c r="L28" s="165"/>
      <c r="M28" s="159"/>
      <c r="N28" s="159"/>
      <c r="O28" s="159"/>
      <c r="P28" s="165"/>
      <c r="Q28" s="165"/>
    </row>
    <row r="29" spans="1:38" s="3" customFormat="1" ht="78" customHeight="1" x14ac:dyDescent="0.2">
      <c r="A29" s="637" t="s">
        <v>220</v>
      </c>
      <c r="B29" s="637"/>
      <c r="C29" s="637"/>
      <c r="D29" s="637"/>
      <c r="E29" s="637"/>
      <c r="F29" s="637"/>
      <c r="G29" s="161" t="s">
        <v>28</v>
      </c>
      <c r="H29" s="161">
        <v>242</v>
      </c>
      <c r="I29" s="161">
        <v>242</v>
      </c>
      <c r="J29" s="161">
        <v>100</v>
      </c>
      <c r="K29" s="165">
        <v>0.41322314049586778</v>
      </c>
      <c r="L29" s="165">
        <v>0.41322314049586778</v>
      </c>
      <c r="M29" s="221">
        <v>12761988</v>
      </c>
      <c r="N29" s="221">
        <v>13424322.189999999</v>
      </c>
      <c r="O29" s="221">
        <v>642920.68999999994</v>
      </c>
      <c r="P29" s="165">
        <v>5.0377785185192148E-2</v>
      </c>
      <c r="Q29" s="165">
        <v>4.7892227324439686E-2</v>
      </c>
      <c r="T29" s="2"/>
      <c r="U29" s="2"/>
      <c r="V29" s="2"/>
      <c r="W29" s="2"/>
      <c r="X29" s="2"/>
      <c r="Y29" s="2"/>
      <c r="Z29" s="2"/>
      <c r="AA29" s="2"/>
      <c r="AB29" s="2"/>
      <c r="AC29" s="2"/>
      <c r="AD29" s="2"/>
      <c r="AE29" s="2"/>
      <c r="AF29" s="2"/>
      <c r="AG29" s="2"/>
      <c r="AH29" s="2"/>
      <c r="AI29" s="2"/>
      <c r="AJ29" s="2"/>
      <c r="AK29" s="2"/>
      <c r="AL29" s="2"/>
    </row>
    <row r="30" spans="1:38" s="3" customFormat="1" ht="36" customHeight="1" x14ac:dyDescent="0.2">
      <c r="A30" s="652"/>
      <c r="B30" s="652"/>
      <c r="C30" s="652"/>
      <c r="D30" s="652"/>
      <c r="E30" s="652"/>
      <c r="F30" s="653"/>
      <c r="G30" s="161"/>
      <c r="H30" s="161"/>
      <c r="I30" s="161"/>
      <c r="J30" s="161"/>
      <c r="K30" s="165"/>
      <c r="L30" s="165"/>
      <c r="M30" s="221"/>
      <c r="N30" s="221"/>
      <c r="O30" s="221"/>
      <c r="P30" s="165"/>
      <c r="Q30" s="165"/>
      <c r="T30" s="2"/>
      <c r="U30" s="2"/>
      <c r="V30" s="2"/>
      <c r="W30" s="2"/>
      <c r="X30" s="2"/>
      <c r="Y30" s="2"/>
      <c r="Z30" s="2"/>
      <c r="AA30" s="2"/>
      <c r="AB30" s="2"/>
      <c r="AC30" s="2"/>
      <c r="AD30" s="2"/>
      <c r="AE30" s="2"/>
      <c r="AF30" s="2"/>
      <c r="AG30" s="2"/>
      <c r="AH30" s="2"/>
      <c r="AI30" s="2"/>
      <c r="AJ30" s="2"/>
      <c r="AK30" s="2"/>
      <c r="AL30" s="2"/>
    </row>
    <row r="31" spans="1:38" s="3" customFormat="1" ht="45.75" customHeight="1" x14ac:dyDescent="0.2">
      <c r="A31" s="652"/>
      <c r="B31" s="652"/>
      <c r="C31" s="652"/>
      <c r="D31" s="652"/>
      <c r="E31" s="652"/>
      <c r="F31" s="653"/>
      <c r="G31" s="161"/>
      <c r="H31" s="161"/>
      <c r="I31" s="161"/>
      <c r="J31" s="161"/>
      <c r="K31" s="165"/>
      <c r="L31" s="165"/>
      <c r="M31" s="221"/>
      <c r="N31" s="221"/>
      <c r="O31" s="221"/>
      <c r="P31" s="165"/>
      <c r="Q31" s="165"/>
      <c r="T31" s="2"/>
      <c r="U31" s="2"/>
      <c r="V31" s="2"/>
      <c r="W31" s="2"/>
      <c r="X31" s="2"/>
      <c r="Y31" s="2"/>
      <c r="Z31" s="2"/>
      <c r="AA31" s="2"/>
      <c r="AB31" s="2"/>
      <c r="AC31" s="2"/>
      <c r="AD31" s="2"/>
      <c r="AE31" s="2"/>
      <c r="AF31" s="2"/>
      <c r="AG31" s="2"/>
      <c r="AH31" s="2"/>
      <c r="AI31" s="2"/>
      <c r="AJ31" s="2"/>
      <c r="AK31" s="2"/>
      <c r="AL31" s="2"/>
    </row>
    <row r="32" spans="1:38" s="3" customFormat="1" ht="66.75" customHeight="1" x14ac:dyDescent="0.2">
      <c r="A32" s="745" t="s">
        <v>253</v>
      </c>
      <c r="B32" s="700"/>
      <c r="C32" s="700"/>
      <c r="D32" s="700"/>
      <c r="E32" s="700"/>
      <c r="F32" s="746"/>
      <c r="G32" s="161" t="s">
        <v>28</v>
      </c>
      <c r="H32" s="161">
        <v>152</v>
      </c>
      <c r="I32" s="161">
        <v>152</v>
      </c>
      <c r="J32" s="161">
        <v>17</v>
      </c>
      <c r="K32" s="165">
        <v>0.1118421052631579</v>
      </c>
      <c r="L32" s="165">
        <v>0.1118421052631579</v>
      </c>
      <c r="M32" s="221">
        <v>36231198</v>
      </c>
      <c r="N32" s="221">
        <v>65741287.76000002</v>
      </c>
      <c r="O32" s="221">
        <v>3602097.68</v>
      </c>
      <c r="P32" s="165">
        <v>9.9419778501389888E-2</v>
      </c>
      <c r="Q32" s="165">
        <v>5.479201583562042E-2</v>
      </c>
      <c r="T32" s="2"/>
      <c r="U32" s="2"/>
      <c r="V32" s="2"/>
      <c r="W32" s="2"/>
      <c r="X32" s="2"/>
      <c r="Y32" s="2"/>
      <c r="Z32" s="2"/>
      <c r="AA32" s="2"/>
      <c r="AB32" s="2"/>
      <c r="AC32" s="2"/>
      <c r="AD32" s="2"/>
      <c r="AE32" s="2"/>
      <c r="AF32" s="2"/>
      <c r="AG32" s="2"/>
      <c r="AH32" s="2"/>
      <c r="AI32" s="2"/>
      <c r="AJ32" s="2"/>
      <c r="AK32" s="2"/>
      <c r="AL32" s="2"/>
    </row>
    <row r="33" spans="1:38" s="3" customFormat="1" ht="45.75" customHeight="1" x14ac:dyDescent="0.2">
      <c r="A33" s="314"/>
      <c r="B33" s="314"/>
      <c r="C33" s="314"/>
      <c r="D33" s="314"/>
      <c r="E33" s="314"/>
      <c r="F33" s="467"/>
      <c r="G33" s="161"/>
      <c r="H33" s="161"/>
      <c r="I33" s="161"/>
      <c r="J33" s="161"/>
      <c r="K33" s="165"/>
      <c r="L33" s="165"/>
      <c r="M33" s="159"/>
      <c r="N33" s="159"/>
      <c r="O33" s="159"/>
      <c r="P33" s="165"/>
      <c r="Q33" s="165"/>
      <c r="T33" s="2"/>
      <c r="U33" s="2"/>
      <c r="V33" s="2"/>
      <c r="W33" s="2"/>
      <c r="X33" s="2"/>
      <c r="Y33" s="2"/>
      <c r="Z33" s="2"/>
      <c r="AA33" s="2"/>
      <c r="AB33" s="2"/>
      <c r="AC33" s="2"/>
      <c r="AD33" s="2"/>
      <c r="AE33" s="2"/>
      <c r="AF33" s="2"/>
      <c r="AG33" s="2"/>
      <c r="AH33" s="2"/>
      <c r="AI33" s="2"/>
      <c r="AJ33" s="2"/>
      <c r="AK33" s="2"/>
      <c r="AL33" s="2"/>
    </row>
    <row r="34" spans="1:38" ht="25.5" customHeight="1" x14ac:dyDescent="0.2">
      <c r="A34" s="648"/>
      <c r="B34" s="649"/>
      <c r="C34" s="649"/>
      <c r="D34" s="649"/>
      <c r="E34" s="649"/>
      <c r="F34" s="650"/>
      <c r="G34" s="161"/>
      <c r="H34" s="161"/>
      <c r="I34" s="161"/>
      <c r="J34" s="161"/>
      <c r="K34" s="165"/>
      <c r="L34" s="165"/>
      <c r="M34" s="159"/>
      <c r="N34" s="159"/>
      <c r="O34" s="159"/>
      <c r="P34" s="165"/>
      <c r="Q34" s="165"/>
    </row>
    <row r="35" spans="1:38" ht="45.75" customHeight="1" x14ac:dyDescent="0.2">
      <c r="A35" s="637" t="s">
        <v>135</v>
      </c>
      <c r="B35" s="637"/>
      <c r="C35" s="637"/>
      <c r="D35" s="637"/>
      <c r="E35" s="637"/>
      <c r="F35" s="637"/>
      <c r="G35" s="161" t="s">
        <v>28</v>
      </c>
      <c r="H35" s="161">
        <v>528</v>
      </c>
      <c r="I35" s="161">
        <v>528</v>
      </c>
      <c r="J35" s="161">
        <v>1300</v>
      </c>
      <c r="K35" s="165">
        <v>2.4621212121212119</v>
      </c>
      <c r="L35" s="165">
        <v>2.4621212121212119</v>
      </c>
      <c r="M35" s="188">
        <v>30135163</v>
      </c>
      <c r="N35" s="188">
        <v>29110950.150000002</v>
      </c>
      <c r="O35" s="188">
        <v>19997684.030000001</v>
      </c>
      <c r="P35" s="165">
        <v>0.66359966362219447</v>
      </c>
      <c r="Q35" s="165">
        <v>0.68694714280907798</v>
      </c>
    </row>
    <row r="36" spans="1:38" ht="45.75" customHeight="1" x14ac:dyDescent="0.2">
      <c r="A36" s="741"/>
      <c r="B36" s="741"/>
      <c r="C36" s="741"/>
      <c r="D36" s="741"/>
      <c r="E36" s="741"/>
      <c r="F36" s="741"/>
      <c r="G36" s="161"/>
      <c r="H36" s="161"/>
      <c r="I36" s="161"/>
      <c r="J36" s="161"/>
      <c r="K36" s="165"/>
      <c r="L36" s="165"/>
      <c r="M36" s="159"/>
      <c r="N36" s="159"/>
      <c r="O36" s="159"/>
      <c r="P36" s="165"/>
      <c r="Q36" s="165"/>
    </row>
    <row r="37" spans="1:38" ht="45.75" customHeight="1" x14ac:dyDescent="0.2">
      <c r="A37" s="741"/>
      <c r="B37" s="741"/>
      <c r="C37" s="741"/>
      <c r="D37" s="741"/>
      <c r="E37" s="741"/>
      <c r="F37" s="741"/>
      <c r="G37" s="161"/>
      <c r="H37" s="161"/>
      <c r="I37" s="161"/>
      <c r="J37" s="161"/>
      <c r="K37" s="165"/>
      <c r="L37" s="165"/>
      <c r="M37" s="159"/>
      <c r="N37" s="159"/>
      <c r="O37" s="159"/>
      <c r="P37" s="165"/>
      <c r="Q37" s="165"/>
    </row>
    <row r="38" spans="1:38" ht="48" customHeight="1" x14ac:dyDescent="0.2">
      <c r="A38" s="660" t="s">
        <v>259</v>
      </c>
      <c r="B38" s="660"/>
      <c r="C38" s="660"/>
      <c r="D38" s="660"/>
      <c r="E38" s="660"/>
      <c r="F38" s="660"/>
      <c r="G38" s="161" t="s">
        <v>28</v>
      </c>
      <c r="H38" s="161">
        <v>6</v>
      </c>
      <c r="I38" s="161">
        <v>6</v>
      </c>
      <c r="J38" s="161">
        <v>0</v>
      </c>
      <c r="K38" s="165">
        <v>0</v>
      </c>
      <c r="L38" s="165">
        <v>0</v>
      </c>
      <c r="M38" s="188">
        <v>5344569</v>
      </c>
      <c r="N38" s="188">
        <v>1071775.93</v>
      </c>
      <c r="O38" s="188">
        <v>739590.92999999993</v>
      </c>
      <c r="P38" s="165">
        <v>0.13838177222522527</v>
      </c>
      <c r="Q38" s="165">
        <v>0.69006114925532991</v>
      </c>
    </row>
    <row r="39" spans="1:38" ht="2.25" hidden="1" customHeight="1" x14ac:dyDescent="0.35">
      <c r="A39" s="637"/>
      <c r="B39" s="637"/>
      <c r="C39" s="637"/>
      <c r="D39" s="637"/>
      <c r="E39" s="637"/>
      <c r="F39" s="637"/>
      <c r="G39" s="161"/>
      <c r="H39" s="161"/>
      <c r="I39" s="161"/>
      <c r="J39" s="161"/>
      <c r="K39" s="165"/>
      <c r="L39" s="165"/>
      <c r="M39" s="221"/>
      <c r="N39" s="221"/>
      <c r="O39" s="221"/>
      <c r="P39" s="165"/>
      <c r="Q39" s="165"/>
      <c r="U39" s="33"/>
      <c r="V39" s="16"/>
      <c r="W39" s="17"/>
      <c r="X39" s="13"/>
      <c r="Y39" s="13"/>
      <c r="Z39" s="14"/>
    </row>
    <row r="40" spans="1:38" ht="23.25" customHeight="1" x14ac:dyDescent="0.35">
      <c r="A40" s="637"/>
      <c r="B40" s="637"/>
      <c r="C40" s="637"/>
      <c r="D40" s="637"/>
      <c r="E40" s="637"/>
      <c r="F40" s="637"/>
      <c r="G40" s="161"/>
      <c r="H40" s="161"/>
      <c r="I40" s="161"/>
      <c r="J40" s="161"/>
      <c r="K40" s="165"/>
      <c r="L40" s="165"/>
      <c r="M40" s="159"/>
      <c r="N40" s="159"/>
      <c r="O40" s="159"/>
      <c r="P40" s="165"/>
      <c r="Q40" s="165"/>
      <c r="U40" s="33"/>
      <c r="V40" s="19"/>
      <c r="W40" s="20"/>
      <c r="X40" s="21"/>
      <c r="Y40" s="21"/>
      <c r="Z40" s="22"/>
    </row>
    <row r="41" spans="1:38" ht="33.75" customHeight="1" x14ac:dyDescent="0.35">
      <c r="A41" s="651"/>
      <c r="B41" s="652"/>
      <c r="C41" s="652"/>
      <c r="D41" s="652"/>
      <c r="E41" s="652"/>
      <c r="F41" s="653"/>
      <c r="G41" s="161"/>
      <c r="H41" s="161"/>
      <c r="I41" s="161"/>
      <c r="J41" s="161"/>
      <c r="K41" s="165"/>
      <c r="L41" s="165"/>
      <c r="M41" s="159"/>
      <c r="N41" s="159"/>
      <c r="O41" s="159"/>
      <c r="P41" s="165"/>
      <c r="Q41" s="165"/>
      <c r="U41" s="33"/>
      <c r="V41" s="16"/>
      <c r="W41" s="23"/>
      <c r="X41" s="13"/>
      <c r="Y41" s="13"/>
      <c r="Z41" s="14"/>
    </row>
    <row r="42" spans="1:38" ht="12" hidden="1" customHeight="1" x14ac:dyDescent="0.35">
      <c r="A42" s="637"/>
      <c r="B42" s="637"/>
      <c r="C42" s="637"/>
      <c r="D42" s="637"/>
      <c r="E42" s="637"/>
      <c r="F42" s="637"/>
      <c r="G42" s="161"/>
      <c r="H42" s="161"/>
      <c r="I42" s="161"/>
      <c r="J42" s="161"/>
      <c r="K42" s="165"/>
      <c r="L42" s="165"/>
      <c r="M42" s="236"/>
      <c r="N42" s="236"/>
      <c r="O42" s="236"/>
      <c r="P42" s="165"/>
      <c r="Q42" s="165"/>
      <c r="U42" s="33"/>
      <c r="V42" s="16"/>
      <c r="W42" s="24"/>
      <c r="X42" s="13"/>
      <c r="Y42" s="13"/>
      <c r="Z42" s="14"/>
    </row>
    <row r="43" spans="1:38" ht="23.25" x14ac:dyDescent="0.35">
      <c r="A43" s="741"/>
      <c r="B43" s="741"/>
      <c r="C43" s="741"/>
      <c r="D43" s="741"/>
      <c r="E43" s="741"/>
      <c r="F43" s="741"/>
      <c r="G43" s="161"/>
      <c r="H43" s="161"/>
      <c r="I43" s="161"/>
      <c r="J43" s="161"/>
      <c r="K43" s="165"/>
      <c r="L43" s="165"/>
      <c r="M43" s="159"/>
      <c r="N43" s="159"/>
      <c r="O43" s="159"/>
      <c r="P43" s="165"/>
      <c r="Q43" s="165"/>
      <c r="U43" s="33"/>
      <c r="V43" s="16"/>
      <c r="W43" s="25"/>
      <c r="X43" s="13"/>
      <c r="Y43" s="13"/>
      <c r="Z43" s="14"/>
    </row>
    <row r="44" spans="1:38" ht="27" customHeight="1" x14ac:dyDescent="0.35">
      <c r="A44" s="741"/>
      <c r="B44" s="741"/>
      <c r="C44" s="741"/>
      <c r="D44" s="741"/>
      <c r="E44" s="741"/>
      <c r="F44" s="741"/>
      <c r="G44" s="161"/>
      <c r="H44" s="161"/>
      <c r="I44" s="161"/>
      <c r="J44" s="161"/>
      <c r="K44" s="165"/>
      <c r="L44" s="165"/>
      <c r="M44" s="159"/>
      <c r="N44" s="159"/>
      <c r="O44" s="159"/>
      <c r="P44" s="165"/>
      <c r="Q44" s="165"/>
      <c r="U44" s="33"/>
      <c r="V44" s="16"/>
      <c r="W44" s="25"/>
      <c r="X44" s="13"/>
      <c r="Y44" s="13"/>
      <c r="Z44" s="14"/>
    </row>
    <row r="45" spans="1:38" ht="38.25" customHeight="1" x14ac:dyDescent="0.35">
      <c r="A45" s="634" t="s">
        <v>8</v>
      </c>
      <c r="B45" s="635"/>
      <c r="C45" s="635"/>
      <c r="D45" s="635"/>
      <c r="E45" s="635"/>
      <c r="F45" s="635"/>
      <c r="G45" s="167" t="s">
        <v>28</v>
      </c>
      <c r="H45" s="167">
        <v>928</v>
      </c>
      <c r="I45" s="167">
        <v>928</v>
      </c>
      <c r="J45" s="167">
        <v>1417</v>
      </c>
      <c r="K45" s="168">
        <v>1.5269396551724137</v>
      </c>
      <c r="L45" s="168">
        <v>1.5269396551724137</v>
      </c>
      <c r="M45" s="237">
        <v>84472918</v>
      </c>
      <c r="N45" s="237">
        <v>109348336.03000003</v>
      </c>
      <c r="O45" s="237">
        <v>24982293.330000002</v>
      </c>
      <c r="P45" s="168">
        <v>0.2957432266042947</v>
      </c>
      <c r="Q45" s="317">
        <v>0.22846523538452418</v>
      </c>
      <c r="U45" s="33"/>
      <c r="V45" s="16"/>
      <c r="W45" s="23"/>
      <c r="X45" s="13"/>
      <c r="Y45" s="13"/>
      <c r="Z45" s="14"/>
    </row>
    <row r="46" spans="1:38" ht="0.75" customHeight="1" x14ac:dyDescent="0.35">
      <c r="A46" s="443"/>
      <c r="B46" s="238"/>
      <c r="C46" s="238"/>
      <c r="D46" s="238"/>
      <c r="E46" s="238"/>
      <c r="F46" s="238"/>
      <c r="G46" s="238"/>
      <c r="H46" s="238"/>
      <c r="I46" s="238"/>
      <c r="J46" s="238"/>
      <c r="K46" s="238"/>
      <c r="L46" s="238"/>
      <c r="M46" s="238">
        <f t="shared" ref="M46:O46" si="0">+M36+M33+M30</f>
        <v>0</v>
      </c>
      <c r="N46" s="238">
        <f t="shared" si="0"/>
        <v>0</v>
      </c>
      <c r="O46" s="238">
        <f t="shared" si="0"/>
        <v>0</v>
      </c>
      <c r="P46" s="238"/>
      <c r="Q46" s="238"/>
      <c r="U46" s="33"/>
      <c r="V46" s="16"/>
      <c r="W46" s="24"/>
      <c r="X46" s="13"/>
      <c r="Y46" s="13"/>
      <c r="Z46" s="14"/>
    </row>
    <row r="47" spans="1:38" ht="23.25" x14ac:dyDescent="0.35">
      <c r="A47" s="170" t="s">
        <v>200</v>
      </c>
      <c r="B47" s="173"/>
      <c r="C47" s="173"/>
      <c r="D47" s="173"/>
      <c r="E47" s="173"/>
      <c r="F47" s="173"/>
      <c r="G47" s="173"/>
      <c r="H47" s="173"/>
      <c r="I47" s="173"/>
      <c r="J47" s="173"/>
      <c r="K47" s="173"/>
      <c r="L47" s="173"/>
      <c r="M47" s="173"/>
      <c r="N47" s="173"/>
      <c r="O47" s="173"/>
      <c r="P47" s="173"/>
      <c r="Q47" s="173"/>
      <c r="U47" s="33"/>
      <c r="V47" s="16"/>
      <c r="W47" s="25"/>
      <c r="X47" s="13"/>
      <c r="Y47" s="13"/>
      <c r="Z47" s="14"/>
    </row>
    <row r="48" spans="1:38" ht="23.25" x14ac:dyDescent="0.35">
      <c r="A48" s="173" t="s">
        <v>23</v>
      </c>
      <c r="B48" s="173"/>
      <c r="C48" s="173"/>
      <c r="D48" s="173"/>
      <c r="E48" s="173"/>
      <c r="F48" s="173"/>
      <c r="G48" s="173"/>
      <c r="H48" s="173"/>
      <c r="I48" s="173"/>
      <c r="J48" s="173"/>
      <c r="K48" s="173"/>
      <c r="L48" s="173"/>
      <c r="M48" s="174"/>
      <c r="N48" s="174"/>
      <c r="O48" s="174"/>
      <c r="P48" s="747" t="s">
        <v>52</v>
      </c>
      <c r="Q48" s="747"/>
      <c r="U48" s="33"/>
      <c r="V48" s="16"/>
      <c r="W48" s="25"/>
      <c r="X48" s="13"/>
      <c r="Y48" s="13"/>
      <c r="Z48" s="14"/>
    </row>
    <row r="49" spans="1:17" ht="23.25" x14ac:dyDescent="0.2">
      <c r="A49" s="173"/>
      <c r="B49" s="173"/>
      <c r="C49" s="173"/>
      <c r="D49" s="173"/>
      <c r="E49" s="173"/>
      <c r="F49" s="173"/>
      <c r="G49" s="173"/>
      <c r="H49" s="173"/>
      <c r="I49" s="173"/>
      <c r="J49" s="173"/>
      <c r="K49" s="173"/>
      <c r="L49" s="173"/>
      <c r="M49" s="173"/>
      <c r="N49" s="173"/>
      <c r="O49" s="173"/>
      <c r="P49" s="173"/>
      <c r="Q49" s="186"/>
    </row>
    <row r="50" spans="1:17" ht="23.25" x14ac:dyDescent="0.35">
      <c r="A50" s="186"/>
      <c r="B50" s="186"/>
      <c r="C50" s="186"/>
      <c r="D50" s="186"/>
      <c r="E50" s="186"/>
      <c r="F50" s="186"/>
      <c r="G50" s="186"/>
      <c r="H50" s="6"/>
      <c r="I50" s="6"/>
      <c r="J50" s="6"/>
      <c r="K50" s="6"/>
      <c r="L50" s="6"/>
      <c r="M50" s="16"/>
      <c r="N50" s="18"/>
      <c r="O50" s="6"/>
      <c r="P50" s="6"/>
      <c r="Q50" s="186"/>
    </row>
    <row r="51" spans="1:17" ht="23.25" x14ac:dyDescent="0.35">
      <c r="A51" s="186"/>
      <c r="B51" s="186"/>
      <c r="C51" s="186"/>
      <c r="D51" s="186"/>
      <c r="E51" s="186"/>
      <c r="F51" s="186"/>
      <c r="G51" s="186"/>
      <c r="H51" s="6"/>
      <c r="I51" s="6"/>
      <c r="J51" s="6"/>
      <c r="K51" s="6"/>
      <c r="L51" s="6"/>
      <c r="M51" s="16"/>
      <c r="N51" s="18"/>
      <c r="O51" s="6"/>
      <c r="P51" s="6"/>
      <c r="Q51" s="186"/>
    </row>
    <row r="52" spans="1:17" ht="23.25" x14ac:dyDescent="0.35">
      <c r="A52" s="186"/>
      <c r="B52" s="186"/>
      <c r="C52" s="186"/>
      <c r="D52" s="186"/>
      <c r="E52" s="186"/>
      <c r="F52" s="186"/>
      <c r="G52" s="186"/>
      <c r="H52" s="6"/>
      <c r="I52" s="6"/>
      <c r="J52" s="6"/>
      <c r="K52" s="6"/>
      <c r="L52" s="6"/>
      <c r="M52" s="16"/>
      <c r="N52" s="18"/>
      <c r="O52" s="6"/>
      <c r="P52" s="6"/>
      <c r="Q52" s="186"/>
    </row>
    <row r="53" spans="1:17" ht="23.25" x14ac:dyDescent="0.35">
      <c r="A53" s="186"/>
      <c r="B53" s="186"/>
      <c r="C53" s="186"/>
      <c r="D53" s="186"/>
      <c r="E53" s="186"/>
      <c r="F53" s="186"/>
      <c r="G53" s="186"/>
      <c r="H53" s="6"/>
      <c r="I53" s="6"/>
      <c r="J53" s="6"/>
      <c r="K53" s="6"/>
      <c r="L53" s="6"/>
      <c r="M53" s="16"/>
      <c r="N53" s="6"/>
      <c r="O53" s="6"/>
      <c r="P53" s="6"/>
      <c r="Q53" s="186"/>
    </row>
    <row r="54" spans="1:17" ht="23.25" x14ac:dyDescent="0.35">
      <c r="A54" s="186"/>
      <c r="B54" s="186"/>
      <c r="C54" s="186"/>
      <c r="D54" s="186"/>
      <c r="E54" s="186"/>
      <c r="F54" s="186"/>
      <c r="G54" s="186"/>
      <c r="H54" s="6"/>
      <c r="I54" s="6"/>
      <c r="J54" s="6"/>
      <c r="K54" s="6"/>
      <c r="L54" s="6"/>
      <c r="M54" s="16"/>
      <c r="N54" s="6"/>
      <c r="O54" s="6"/>
      <c r="P54" s="6"/>
      <c r="Q54" s="186"/>
    </row>
    <row r="55" spans="1:17" ht="23.25" x14ac:dyDescent="0.35">
      <c r="A55" s="186"/>
      <c r="B55" s="186"/>
      <c r="C55" s="186"/>
      <c r="D55" s="186"/>
      <c r="E55" s="186"/>
      <c r="F55" s="186"/>
      <c r="G55" s="186"/>
      <c r="H55" s="6"/>
      <c r="I55" s="6"/>
      <c r="J55" s="6"/>
      <c r="K55" s="6"/>
      <c r="L55" s="6"/>
      <c r="M55" s="16"/>
      <c r="N55" s="6"/>
      <c r="O55" s="6"/>
      <c r="P55" s="6"/>
      <c r="Q55" s="186"/>
    </row>
    <row r="56" spans="1:17" ht="23.25" x14ac:dyDescent="0.35">
      <c r="A56" s="186"/>
      <c r="B56" s="186"/>
      <c r="C56" s="186"/>
      <c r="D56" s="186"/>
      <c r="E56" s="186"/>
      <c r="F56" s="186"/>
      <c r="G56" s="186"/>
      <c r="H56" s="6"/>
      <c r="I56" s="6"/>
      <c r="J56" s="6"/>
      <c r="K56" s="6"/>
      <c r="L56" s="6"/>
      <c r="M56" s="16"/>
      <c r="N56" s="6"/>
      <c r="O56" s="6"/>
      <c r="P56" s="6"/>
      <c r="Q56" s="186"/>
    </row>
    <row r="57" spans="1:17" ht="23.25" x14ac:dyDescent="0.35">
      <c r="A57" s="186"/>
      <c r="B57" s="186"/>
      <c r="C57" s="186"/>
      <c r="D57" s="186"/>
      <c r="E57" s="186"/>
      <c r="F57" s="186"/>
      <c r="G57" s="186"/>
      <c r="H57" s="6"/>
      <c r="I57" s="6"/>
      <c r="J57" s="6"/>
      <c r="K57" s="6"/>
      <c r="L57" s="6"/>
      <c r="M57" s="16"/>
      <c r="N57" s="6"/>
      <c r="O57" s="6"/>
      <c r="P57" s="6"/>
      <c r="Q57" s="6"/>
    </row>
    <row r="58" spans="1:17" ht="23.25" x14ac:dyDescent="0.35">
      <c r="A58" s="6"/>
      <c r="B58" s="6"/>
      <c r="C58" s="6"/>
      <c r="D58" s="6"/>
      <c r="E58" s="6"/>
      <c r="F58" s="6"/>
      <c r="G58" s="6"/>
      <c r="H58" s="6"/>
      <c r="I58" s="6"/>
      <c r="J58" s="6"/>
      <c r="K58" s="6"/>
      <c r="L58" s="6"/>
      <c r="M58" s="16"/>
      <c r="N58" s="6"/>
      <c r="O58" s="6"/>
      <c r="P58" s="6"/>
      <c r="Q58" s="6"/>
    </row>
    <row r="59" spans="1:17" ht="25.5" x14ac:dyDescent="0.2">
      <c r="A59" s="6"/>
      <c r="B59" s="6"/>
      <c r="C59" s="6"/>
      <c r="D59" s="6"/>
      <c r="E59" s="6"/>
      <c r="F59" s="6"/>
      <c r="G59" s="491"/>
      <c r="H59" s="6"/>
      <c r="I59" s="6"/>
      <c r="J59" s="6"/>
      <c r="K59" s="6"/>
      <c r="L59" s="6"/>
      <c r="M59" s="6"/>
      <c r="N59" s="6"/>
      <c r="O59" s="6"/>
      <c r="P59" s="6"/>
      <c r="Q59" s="6"/>
    </row>
    <row r="60" spans="1:17" ht="23.25" x14ac:dyDescent="0.35">
      <c r="A60" s="6"/>
      <c r="B60" s="6"/>
      <c r="C60" s="6"/>
      <c r="D60" s="6"/>
      <c r="E60" s="6"/>
      <c r="F60" s="6"/>
      <c r="G60" s="6"/>
      <c r="H60" s="18"/>
      <c r="I60" s="18"/>
      <c r="J60" s="18"/>
      <c r="K60" s="18"/>
      <c r="L60" s="18"/>
      <c r="M60" s="18"/>
      <c r="N60" s="6"/>
      <c r="O60" s="6"/>
      <c r="P60" s="6"/>
      <c r="Q60" s="6"/>
    </row>
    <row r="61" spans="1:17" ht="23.25" x14ac:dyDescent="0.35">
      <c r="A61" s="6"/>
      <c r="B61" s="6"/>
      <c r="C61" s="6"/>
      <c r="D61" s="6"/>
      <c r="E61" s="6"/>
      <c r="F61" s="6"/>
      <c r="G61" s="6"/>
      <c r="H61" s="18"/>
      <c r="I61" s="18"/>
      <c r="J61" s="18"/>
      <c r="K61" s="18"/>
      <c r="L61" s="18"/>
      <c r="M61" s="18"/>
      <c r="N61" s="6"/>
      <c r="O61" s="6"/>
      <c r="P61" s="6"/>
      <c r="Q61" s="6"/>
    </row>
    <row r="62" spans="1:17" ht="23.25" x14ac:dyDescent="0.35">
      <c r="A62" s="6"/>
      <c r="B62" s="6"/>
      <c r="C62" s="6"/>
      <c r="D62" s="6"/>
      <c r="E62" s="6"/>
      <c r="F62" s="6"/>
      <c r="G62" s="6"/>
      <c r="H62" s="18"/>
      <c r="I62" s="18"/>
      <c r="J62" s="18"/>
      <c r="K62" s="18"/>
      <c r="L62" s="18"/>
      <c r="M62" s="18"/>
      <c r="N62" s="6"/>
      <c r="O62" s="6"/>
      <c r="P62" s="6"/>
      <c r="Q62" s="6"/>
    </row>
    <row r="63" spans="1:17" ht="23.25" x14ac:dyDescent="0.35">
      <c r="A63" s="6"/>
      <c r="B63" s="6"/>
      <c r="C63" s="6"/>
      <c r="D63" s="6"/>
      <c r="E63" s="6"/>
      <c r="F63" s="6"/>
      <c r="G63" s="6"/>
      <c r="H63" s="18"/>
      <c r="I63" s="18"/>
      <c r="J63" s="18"/>
      <c r="K63" s="18"/>
      <c r="L63" s="18"/>
      <c r="M63" s="18"/>
      <c r="N63" s="6"/>
      <c r="O63" s="6"/>
      <c r="P63" s="6"/>
      <c r="Q63" s="6"/>
    </row>
    <row r="64" spans="1:17" ht="23.25" x14ac:dyDescent="0.35">
      <c r="A64" s="6"/>
      <c r="B64" s="6"/>
      <c r="C64" s="6"/>
      <c r="D64" s="6"/>
      <c r="E64" s="6"/>
      <c r="F64" s="6"/>
      <c r="G64" s="6"/>
      <c r="H64" s="18"/>
      <c r="I64" s="18"/>
      <c r="J64" s="18"/>
      <c r="K64" s="18"/>
      <c r="L64" s="18"/>
      <c r="M64" s="18"/>
      <c r="N64" s="6"/>
      <c r="O64" s="6"/>
      <c r="P64" s="6"/>
      <c r="Q64" s="6"/>
    </row>
    <row r="65" spans="1:17" ht="23.25" x14ac:dyDescent="0.35">
      <c r="A65" s="6"/>
      <c r="B65" s="6"/>
      <c r="C65" s="6"/>
      <c r="D65" s="6"/>
      <c r="E65" s="6"/>
      <c r="F65" s="6"/>
      <c r="G65" s="6"/>
      <c r="H65" s="18"/>
      <c r="I65" s="18"/>
      <c r="J65" s="18"/>
      <c r="K65" s="18"/>
      <c r="L65" s="18"/>
      <c r="M65" s="18"/>
      <c r="N65" s="6"/>
      <c r="O65" s="6"/>
      <c r="P65" s="6"/>
      <c r="Q65" s="6"/>
    </row>
    <row r="66" spans="1:17" ht="23.25" x14ac:dyDescent="0.35">
      <c r="A66" s="6"/>
      <c r="B66" s="6"/>
      <c r="C66" s="6"/>
      <c r="D66" s="6"/>
      <c r="E66" s="6"/>
      <c r="F66" s="6"/>
      <c r="G66" s="6"/>
      <c r="H66" s="18"/>
      <c r="I66" s="18"/>
      <c r="J66" s="18"/>
      <c r="K66" s="18"/>
      <c r="L66" s="18"/>
      <c r="M66" s="18"/>
      <c r="N66" s="6"/>
      <c r="O66" s="6"/>
      <c r="P66" s="6"/>
      <c r="Q66" s="6"/>
    </row>
    <row r="67" spans="1:17" ht="23.25" x14ac:dyDescent="0.35">
      <c r="A67" s="6"/>
      <c r="B67" s="6"/>
      <c r="C67" s="6"/>
      <c r="D67" s="6"/>
      <c r="E67" s="6"/>
      <c r="F67" s="6"/>
      <c r="G67" s="6"/>
      <c r="H67" s="18"/>
      <c r="I67" s="18"/>
      <c r="J67" s="18"/>
      <c r="K67" s="18"/>
      <c r="L67" s="18"/>
      <c r="M67" s="18"/>
      <c r="N67" s="6"/>
      <c r="O67" s="6"/>
      <c r="P67" s="6"/>
      <c r="Q67" s="6"/>
    </row>
    <row r="68" spans="1:17" ht="23.25" x14ac:dyDescent="0.35">
      <c r="A68" s="18"/>
      <c r="B68" s="18"/>
      <c r="C68" s="18"/>
      <c r="D68" s="18"/>
      <c r="E68" s="18"/>
      <c r="F68" s="18"/>
      <c r="G68" s="18"/>
      <c r="H68" s="18"/>
      <c r="I68" s="18"/>
      <c r="J68" s="18"/>
      <c r="K68" s="18"/>
      <c r="L68" s="18"/>
      <c r="M68" s="18"/>
      <c r="N68" s="6"/>
      <c r="O68" s="6"/>
      <c r="P68" s="6"/>
      <c r="Q68" s="6"/>
    </row>
    <row r="69" spans="1:17" ht="23.25" x14ac:dyDescent="0.35">
      <c r="A69" s="18"/>
      <c r="B69" s="18"/>
      <c r="C69" s="18"/>
      <c r="D69" s="18"/>
      <c r="E69" s="18"/>
      <c r="F69" s="18"/>
      <c r="G69" s="18"/>
      <c r="H69" s="6"/>
      <c r="I69" s="6"/>
      <c r="J69" s="6"/>
      <c r="K69" s="6"/>
      <c r="L69" s="6"/>
      <c r="M69" s="6"/>
      <c r="N69" s="6"/>
      <c r="O69" s="6"/>
      <c r="P69" s="6"/>
      <c r="Q69" s="6"/>
    </row>
    <row r="70" spans="1:17" ht="23.25" x14ac:dyDescent="0.35">
      <c r="A70" s="18"/>
      <c r="B70" s="18"/>
      <c r="C70" s="18"/>
      <c r="D70" s="18"/>
      <c r="E70" s="18"/>
      <c r="F70" s="18"/>
      <c r="G70" s="18"/>
      <c r="H70" s="6"/>
      <c r="I70" s="6"/>
      <c r="J70" s="6"/>
      <c r="K70" s="6"/>
      <c r="L70" s="6"/>
      <c r="M70" s="6"/>
      <c r="N70" s="6"/>
      <c r="O70" s="6"/>
      <c r="P70" s="6"/>
      <c r="Q70" s="6"/>
    </row>
    <row r="71" spans="1:17" ht="23.25" x14ac:dyDescent="0.35">
      <c r="A71" s="18"/>
      <c r="B71" s="18"/>
      <c r="C71" s="18"/>
      <c r="D71" s="18"/>
      <c r="E71" s="18"/>
      <c r="F71" s="18"/>
      <c r="G71" s="18"/>
      <c r="H71" s="6"/>
      <c r="I71" s="6"/>
      <c r="J71" s="6"/>
      <c r="K71" s="6"/>
      <c r="L71" s="6"/>
      <c r="M71" s="6"/>
      <c r="N71" s="6"/>
      <c r="O71" s="6"/>
      <c r="P71" s="6"/>
      <c r="Q71" s="6"/>
    </row>
    <row r="72" spans="1:17" ht="23.25" x14ac:dyDescent="0.35">
      <c r="A72" s="18"/>
      <c r="B72" s="18"/>
      <c r="C72" s="18"/>
      <c r="D72" s="18"/>
      <c r="E72" s="18"/>
      <c r="F72" s="18"/>
      <c r="G72" s="18"/>
      <c r="H72" s="6"/>
      <c r="I72" s="6"/>
      <c r="J72" s="6"/>
      <c r="K72" s="6"/>
      <c r="L72" s="6"/>
      <c r="M72" s="6"/>
      <c r="N72" s="6"/>
      <c r="O72" s="6"/>
      <c r="P72" s="6"/>
      <c r="Q72" s="6"/>
    </row>
    <row r="73" spans="1:17" ht="23.25" x14ac:dyDescent="0.35">
      <c r="A73" s="18"/>
      <c r="B73" s="18"/>
      <c r="C73" s="18"/>
      <c r="D73" s="18"/>
      <c r="E73" s="18"/>
      <c r="F73" s="18"/>
      <c r="G73" s="18"/>
      <c r="H73" s="6"/>
      <c r="I73" s="6"/>
      <c r="J73" s="6"/>
      <c r="K73" s="6"/>
      <c r="L73" s="6"/>
      <c r="M73" s="6"/>
      <c r="N73" s="6"/>
      <c r="O73" s="6"/>
      <c r="P73" s="6"/>
      <c r="Q73" s="6"/>
    </row>
    <row r="74" spans="1:17" ht="23.25" x14ac:dyDescent="0.35">
      <c r="A74" s="18"/>
      <c r="B74" s="18"/>
      <c r="C74" s="18"/>
      <c r="D74" s="18"/>
      <c r="E74" s="18"/>
      <c r="F74" s="18"/>
      <c r="G74" s="18"/>
      <c r="H74" s="6"/>
      <c r="I74" s="6"/>
      <c r="J74" s="6"/>
      <c r="K74" s="6"/>
      <c r="L74" s="6"/>
      <c r="M74" s="6"/>
      <c r="N74" s="6"/>
      <c r="O74" s="6"/>
      <c r="P74" s="6"/>
      <c r="Q74" s="6"/>
    </row>
    <row r="75" spans="1:17" ht="23.25" x14ac:dyDescent="0.35">
      <c r="A75" s="18"/>
      <c r="B75" s="18"/>
      <c r="C75" s="18"/>
      <c r="D75" s="18"/>
      <c r="E75" s="18"/>
      <c r="F75" s="18"/>
      <c r="G75" s="18"/>
      <c r="H75" s="6"/>
      <c r="I75" s="6"/>
      <c r="J75" s="6"/>
      <c r="K75" s="6"/>
      <c r="L75" s="6"/>
      <c r="M75" s="6"/>
      <c r="N75" s="6"/>
      <c r="O75" s="6"/>
      <c r="P75" s="6"/>
      <c r="Q75" s="6"/>
    </row>
    <row r="76" spans="1:17" ht="23.25" x14ac:dyDescent="0.35">
      <c r="A76" s="18"/>
      <c r="B76" s="18"/>
      <c r="C76" s="18"/>
      <c r="D76" s="18"/>
      <c r="E76" s="18"/>
      <c r="F76" s="18"/>
      <c r="G76" s="18"/>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Q185" s="6"/>
    </row>
    <row r="186" spans="1:17" x14ac:dyDescent="0.2">
      <c r="A186" s="6"/>
      <c r="B186" s="6"/>
      <c r="C186" s="6"/>
      <c r="D186" s="6"/>
      <c r="E186" s="6"/>
      <c r="F186" s="6"/>
      <c r="G186" s="6"/>
      <c r="H186" s="6"/>
      <c r="I186" s="6"/>
      <c r="J186" s="6"/>
      <c r="K186" s="6"/>
      <c r="L186" s="6"/>
      <c r="M186" s="6"/>
      <c r="Q186" s="6"/>
    </row>
    <row r="187" spans="1:17" x14ac:dyDescent="0.2">
      <c r="A187" s="6"/>
      <c r="B187" s="6"/>
      <c r="C187" s="6"/>
      <c r="D187" s="6"/>
      <c r="E187" s="6"/>
      <c r="F187" s="6"/>
      <c r="G187" s="6"/>
      <c r="H187" s="6"/>
      <c r="I187" s="6"/>
      <c r="J187" s="6"/>
      <c r="K187" s="6"/>
      <c r="L187" s="6"/>
      <c r="M187" s="6"/>
      <c r="Q187" s="6"/>
    </row>
    <row r="188" spans="1:17" x14ac:dyDescent="0.2">
      <c r="A188" s="6"/>
      <c r="B188" s="6"/>
      <c r="C188" s="6"/>
      <c r="D188" s="6"/>
      <c r="E188" s="6"/>
      <c r="F188" s="6"/>
      <c r="G188" s="6"/>
      <c r="H188" s="6"/>
      <c r="I188" s="6"/>
      <c r="J188" s="6"/>
      <c r="K188" s="6"/>
      <c r="L188" s="6"/>
      <c r="M188" s="6"/>
      <c r="Q188" s="6"/>
    </row>
    <row r="189" spans="1:17" x14ac:dyDescent="0.2">
      <c r="A189" s="6"/>
      <c r="B189" s="6"/>
      <c r="C189" s="6"/>
      <c r="D189" s="6"/>
      <c r="E189" s="6"/>
      <c r="F189" s="6"/>
      <c r="G189" s="6"/>
      <c r="H189" s="6"/>
      <c r="I189" s="6"/>
      <c r="J189" s="6"/>
      <c r="K189" s="6"/>
      <c r="L189" s="6"/>
      <c r="M189" s="6"/>
      <c r="Q189" s="6"/>
    </row>
    <row r="190" spans="1:17" x14ac:dyDescent="0.2">
      <c r="A190" s="6"/>
      <c r="B190" s="6"/>
      <c r="C190" s="6"/>
      <c r="D190" s="6"/>
      <c r="E190" s="6"/>
      <c r="F190" s="6"/>
      <c r="G190" s="6"/>
      <c r="H190" s="6"/>
      <c r="I190" s="6"/>
      <c r="J190" s="6"/>
      <c r="K190" s="6"/>
      <c r="L190" s="6"/>
      <c r="M190" s="6"/>
      <c r="Q190" s="6"/>
    </row>
    <row r="191" spans="1:17" x14ac:dyDescent="0.2">
      <c r="A191" s="6"/>
      <c r="B191" s="6"/>
      <c r="C191" s="6"/>
      <c r="D191" s="6"/>
      <c r="E191" s="6"/>
      <c r="F191" s="6"/>
      <c r="G191" s="6"/>
      <c r="H191" s="6"/>
      <c r="I191" s="6"/>
      <c r="J191" s="6"/>
      <c r="K191" s="6"/>
      <c r="L191" s="6"/>
      <c r="M191" s="6"/>
      <c r="Q191" s="6"/>
    </row>
    <row r="192" spans="1:17" x14ac:dyDescent="0.2">
      <c r="A192" s="6"/>
      <c r="B192" s="6"/>
      <c r="C192" s="6"/>
      <c r="D192" s="6"/>
      <c r="E192" s="6"/>
      <c r="F192" s="6"/>
      <c r="G192" s="6"/>
      <c r="H192" s="6"/>
      <c r="I192" s="6"/>
      <c r="J192" s="6"/>
      <c r="K192" s="6"/>
      <c r="L192" s="6"/>
      <c r="M192" s="6"/>
      <c r="Q192" s="6"/>
    </row>
    <row r="193" spans="1:13" x14ac:dyDescent="0.2">
      <c r="A193" s="6"/>
      <c r="B193" s="6"/>
      <c r="C193" s="6"/>
      <c r="D193" s="6"/>
      <c r="E193" s="6"/>
      <c r="F193" s="6"/>
      <c r="G193" s="6"/>
      <c r="H193" s="6"/>
      <c r="I193" s="6"/>
      <c r="J193" s="6"/>
      <c r="K193" s="6"/>
      <c r="L193" s="6"/>
      <c r="M193" s="6"/>
    </row>
    <row r="194" spans="1:13" x14ac:dyDescent="0.2">
      <c r="A194" s="6"/>
      <c r="B194" s="6"/>
      <c r="C194" s="6"/>
      <c r="D194" s="6"/>
      <c r="E194" s="6"/>
      <c r="F194" s="6"/>
      <c r="G194" s="6"/>
      <c r="H194" s="6"/>
      <c r="I194" s="6"/>
      <c r="J194" s="6"/>
      <c r="K194" s="6"/>
      <c r="L194" s="6"/>
      <c r="M194" s="6"/>
    </row>
    <row r="195" spans="1:13" x14ac:dyDescent="0.2">
      <c r="A195" s="6"/>
      <c r="B195" s="6"/>
      <c r="C195" s="6"/>
      <c r="D195" s="6"/>
      <c r="E195" s="6"/>
      <c r="F195" s="6"/>
      <c r="G195" s="6"/>
      <c r="H195" s="6"/>
      <c r="I195" s="6"/>
      <c r="J195" s="6"/>
      <c r="K195" s="6"/>
      <c r="L195" s="6"/>
      <c r="M195" s="6"/>
    </row>
    <row r="196" spans="1:13" x14ac:dyDescent="0.2">
      <c r="A196" s="6"/>
      <c r="B196" s="6"/>
      <c r="C196" s="6"/>
      <c r="D196" s="6"/>
      <c r="E196" s="6"/>
      <c r="F196" s="6"/>
      <c r="G196" s="6"/>
      <c r="H196" s="6"/>
      <c r="I196" s="6"/>
      <c r="J196" s="6"/>
      <c r="K196" s="6"/>
      <c r="L196" s="6"/>
      <c r="M196" s="6"/>
    </row>
    <row r="197" spans="1:13" x14ac:dyDescent="0.2">
      <c r="A197" s="6"/>
      <c r="B197" s="6"/>
      <c r="C197" s="6"/>
      <c r="D197" s="6"/>
      <c r="E197" s="6"/>
      <c r="F197" s="6"/>
      <c r="G197" s="6"/>
      <c r="H197" s="6"/>
      <c r="I197" s="6"/>
      <c r="J197" s="6"/>
      <c r="K197" s="6"/>
      <c r="L197" s="6"/>
      <c r="M197" s="6"/>
    </row>
    <row r="198" spans="1:13" x14ac:dyDescent="0.2">
      <c r="A198" s="6"/>
      <c r="B198" s="6"/>
      <c r="C198" s="6"/>
      <c r="D198" s="6"/>
      <c r="E198" s="6"/>
      <c r="F198" s="6"/>
      <c r="G198" s="6"/>
      <c r="H198" s="6"/>
      <c r="I198" s="6"/>
      <c r="J198" s="6"/>
      <c r="K198" s="6"/>
      <c r="L198" s="6"/>
      <c r="M198" s="6"/>
    </row>
    <row r="199" spans="1:13" x14ac:dyDescent="0.2">
      <c r="A199" s="6"/>
      <c r="B199" s="6"/>
      <c r="C199" s="6"/>
      <c r="D199" s="6"/>
      <c r="E199" s="6"/>
      <c r="F199" s="6"/>
      <c r="G199" s="6"/>
      <c r="H199" s="6"/>
      <c r="I199" s="6"/>
      <c r="J199" s="6"/>
      <c r="K199" s="6"/>
      <c r="L199" s="6"/>
      <c r="M199" s="6"/>
    </row>
    <row r="200" spans="1:13" x14ac:dyDescent="0.2">
      <c r="A200" s="6"/>
      <c r="B200" s="6"/>
      <c r="C200" s="6"/>
      <c r="D200" s="6"/>
      <c r="E200" s="6"/>
      <c r="F200" s="6"/>
      <c r="G200" s="6"/>
      <c r="H200" s="6"/>
      <c r="I200" s="6"/>
      <c r="J200" s="6"/>
      <c r="K200" s="6"/>
      <c r="L200" s="6"/>
      <c r="M200" s="6"/>
    </row>
    <row r="201" spans="1:13" x14ac:dyDescent="0.2">
      <c r="A201" s="6"/>
      <c r="B201" s="6"/>
      <c r="C201" s="6"/>
      <c r="D201" s="6"/>
      <c r="E201" s="6"/>
      <c r="F201" s="6"/>
      <c r="G201" s="6"/>
    </row>
    <row r="202" spans="1:13" x14ac:dyDescent="0.2">
      <c r="A202" s="6"/>
      <c r="B202" s="6"/>
      <c r="C202" s="6"/>
      <c r="D202" s="6"/>
      <c r="E202" s="6"/>
      <c r="F202" s="6"/>
      <c r="G202" s="6"/>
    </row>
    <row r="203" spans="1:13" x14ac:dyDescent="0.2">
      <c r="A203" s="6"/>
      <c r="B203" s="6"/>
      <c r="C203" s="6"/>
      <c r="D203" s="6"/>
      <c r="E203" s="6"/>
      <c r="F203" s="6"/>
      <c r="G203" s="6"/>
    </row>
    <row r="204" spans="1:13" x14ac:dyDescent="0.2">
      <c r="A204" s="6"/>
      <c r="B204" s="6"/>
      <c r="C204" s="6"/>
      <c r="D204" s="6"/>
      <c r="E204" s="6"/>
      <c r="F204" s="6"/>
      <c r="G204" s="6"/>
    </row>
    <row r="205" spans="1:13" x14ac:dyDescent="0.2">
      <c r="A205" s="6"/>
      <c r="B205" s="6"/>
      <c r="C205" s="6"/>
      <c r="D205" s="6"/>
      <c r="E205" s="6"/>
      <c r="F205" s="6"/>
      <c r="G205" s="6"/>
    </row>
    <row r="206" spans="1:13" x14ac:dyDescent="0.2">
      <c r="A206" s="6"/>
      <c r="B206" s="6"/>
      <c r="C206" s="6"/>
      <c r="D206" s="6"/>
      <c r="E206" s="6"/>
      <c r="F206" s="6"/>
      <c r="G206" s="6"/>
    </row>
    <row r="207" spans="1:13" x14ac:dyDescent="0.2">
      <c r="A207" s="6"/>
      <c r="B207" s="6"/>
      <c r="C207" s="6"/>
      <c r="D207" s="6"/>
      <c r="E207" s="6"/>
      <c r="F207" s="6"/>
      <c r="G207" s="6"/>
    </row>
    <row r="208" spans="1:13" x14ac:dyDescent="0.2">
      <c r="A208" s="6"/>
      <c r="B208" s="6"/>
      <c r="C208" s="6"/>
      <c r="D208" s="6"/>
      <c r="E208" s="6"/>
      <c r="F208" s="6"/>
      <c r="G208" s="6"/>
    </row>
  </sheetData>
  <mergeCells count="51">
    <mergeCell ref="A12:B12"/>
    <mergeCell ref="C12:N12"/>
    <mergeCell ref="A31:F31"/>
    <mergeCell ref="A23:F23"/>
    <mergeCell ref="P48:Q48"/>
    <mergeCell ref="A17:H17"/>
    <mergeCell ref="A13:B13"/>
    <mergeCell ref="C13:N13"/>
    <mergeCell ref="A16:H16"/>
    <mergeCell ref="A19:F21"/>
    <mergeCell ref="G19:L19"/>
    <mergeCell ref="M19:Q19"/>
    <mergeCell ref="G20:G21"/>
    <mergeCell ref="H20:I20"/>
    <mergeCell ref="J20:J21"/>
    <mergeCell ref="K20:L20"/>
    <mergeCell ref="A1:Q1"/>
    <mergeCell ref="A2:Q2"/>
    <mergeCell ref="A3:Q3"/>
    <mergeCell ref="A4:Q4"/>
    <mergeCell ref="A6:B6"/>
    <mergeCell ref="C6:N6"/>
    <mergeCell ref="A7:B7"/>
    <mergeCell ref="C7:N7"/>
    <mergeCell ref="A9:B9"/>
    <mergeCell ref="C9:N9"/>
    <mergeCell ref="A10:B10"/>
    <mergeCell ref="C10:N10"/>
    <mergeCell ref="M20:O20"/>
    <mergeCell ref="P20:Q20"/>
    <mergeCell ref="A42:F42"/>
    <mergeCell ref="A43:F43"/>
    <mergeCell ref="A44:F44"/>
    <mergeCell ref="A32:F32"/>
    <mergeCell ref="A30:F30"/>
    <mergeCell ref="A45:F45"/>
    <mergeCell ref="A39:F39"/>
    <mergeCell ref="A22:F22"/>
    <mergeCell ref="A41:F41"/>
    <mergeCell ref="A40:F40"/>
    <mergeCell ref="A26:F26"/>
    <mergeCell ref="A27:F27"/>
    <mergeCell ref="A28:F28"/>
    <mergeCell ref="A29:F29"/>
    <mergeCell ref="A34:F34"/>
    <mergeCell ref="A35:F35"/>
    <mergeCell ref="A36:F36"/>
    <mergeCell ref="A37:F37"/>
    <mergeCell ref="A38:F38"/>
    <mergeCell ref="A24:F24"/>
    <mergeCell ref="A25:F25"/>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DD7393-209E-4B2E-88E8-137DE9735EB8}">
  <sheetPr codeName="Hoja39">
    <tabColor rgb="FF00B0F0"/>
    <pageSetUpPr fitToPage="1"/>
  </sheetPr>
  <dimension ref="A1:U203"/>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1.5703125" style="2" bestFit="1" customWidth="1"/>
    <col min="14" max="14" width="33.42578125" style="2" bestFit="1" customWidth="1"/>
    <col min="15" max="15" width="33.85546875" style="2" bestFit="1" customWidth="1"/>
    <col min="16" max="16" width="26.28515625" style="2" customWidth="1"/>
    <col min="17" max="17" width="24.42578125" style="2" customWidth="1"/>
    <col min="18" max="18" width="11.7109375" style="2" bestFit="1" customWidth="1"/>
    <col min="19" max="19" width="41.28515625" style="2" bestFit="1" customWidth="1"/>
    <col min="20" max="20" width="38.28515625" style="2" bestFit="1" customWidth="1"/>
    <col min="21" max="21" width="37.28515625" style="2" bestFit="1" customWidth="1"/>
    <col min="22" max="22" width="23.5703125" style="2"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3</v>
      </c>
      <c r="B10" s="614"/>
      <c r="C10" s="614" t="s">
        <v>58</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1</v>
      </c>
      <c r="B13" s="614"/>
      <c r="C13" s="614" t="s">
        <v>220</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21"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21" s="3" customFormat="1" ht="12" customHeight="1" x14ac:dyDescent="0.2">
      <c r="A18" s="118"/>
      <c r="B18" s="118"/>
      <c r="C18" s="118"/>
      <c r="D18" s="118"/>
      <c r="E18" s="118"/>
      <c r="F18" s="118"/>
      <c r="G18" s="118"/>
      <c r="H18" s="118"/>
      <c r="I18" s="118"/>
      <c r="J18" s="118"/>
      <c r="K18" s="118"/>
      <c r="L18" s="118"/>
      <c r="M18" s="118"/>
      <c r="N18" s="118"/>
      <c r="O18" s="118"/>
      <c r="P18" s="118"/>
      <c r="Q18" s="118"/>
    </row>
    <row r="19" spans="1:21"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21"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21"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21" s="3" customFormat="1" ht="32.25" customHeight="1" x14ac:dyDescent="0.5">
      <c r="A22" s="141"/>
      <c r="B22" s="751"/>
      <c r="C22" s="655"/>
      <c r="D22" s="655"/>
      <c r="E22" s="655"/>
      <c r="F22" s="655"/>
      <c r="G22" s="105"/>
      <c r="H22" s="105"/>
      <c r="I22" s="105"/>
      <c r="J22" s="105"/>
      <c r="K22" s="143"/>
      <c r="L22" s="143"/>
      <c r="M22" s="111"/>
      <c r="N22" s="111"/>
      <c r="O22" s="111"/>
      <c r="P22" s="106"/>
      <c r="Q22" s="106"/>
    </row>
    <row r="23" spans="1:21" s="3" customFormat="1" ht="65.25" customHeight="1" x14ac:dyDescent="0.35">
      <c r="A23" s="176" t="s">
        <v>308</v>
      </c>
      <c r="B23" s="657" t="s">
        <v>86</v>
      </c>
      <c r="C23" s="677" t="s">
        <v>33</v>
      </c>
      <c r="D23" s="677" t="s">
        <v>33</v>
      </c>
      <c r="E23" s="677" t="s">
        <v>33</v>
      </c>
      <c r="F23" s="677" t="s">
        <v>33</v>
      </c>
      <c r="G23" s="177" t="str">
        <f>G24</f>
        <v>Obra-Realizar</v>
      </c>
      <c r="H23" s="177">
        <v>242</v>
      </c>
      <c r="I23" s="177">
        <v>242</v>
      </c>
      <c r="J23" s="177">
        <v>100</v>
      </c>
      <c r="K23" s="178">
        <v>0.41322314049586778</v>
      </c>
      <c r="L23" s="178">
        <v>0.41322314049586778</v>
      </c>
      <c r="M23" s="179">
        <v>12761988</v>
      </c>
      <c r="N23" s="179">
        <v>13424322.189999999</v>
      </c>
      <c r="O23" s="179">
        <v>642920.68999999994</v>
      </c>
      <c r="P23" s="178">
        <v>5.0377785185192148E-2</v>
      </c>
      <c r="Q23" s="178">
        <v>4.7892227324439686E-2</v>
      </c>
    </row>
    <row r="24" spans="1:21" s="3" customFormat="1" ht="50.25" customHeight="1" x14ac:dyDescent="0.35">
      <c r="A24" s="176" t="s">
        <v>284</v>
      </c>
      <c r="B24" s="657" t="s">
        <v>27</v>
      </c>
      <c r="C24" s="677" t="s">
        <v>25</v>
      </c>
      <c r="D24" s="677" t="s">
        <v>25</v>
      </c>
      <c r="E24" s="677" t="s">
        <v>25</v>
      </c>
      <c r="F24" s="677" t="s">
        <v>25</v>
      </c>
      <c r="G24" s="177" t="str">
        <f>G25</f>
        <v>Obra-Realizar</v>
      </c>
      <c r="H24" s="177">
        <v>242</v>
      </c>
      <c r="I24" s="177">
        <v>242</v>
      </c>
      <c r="J24" s="177">
        <v>100</v>
      </c>
      <c r="K24" s="178">
        <v>0.41322314049586778</v>
      </c>
      <c r="L24" s="178">
        <v>0.41322314049586778</v>
      </c>
      <c r="M24" s="179">
        <v>12761988</v>
      </c>
      <c r="N24" s="179">
        <v>13424322.189999999</v>
      </c>
      <c r="O24" s="179">
        <v>642920.68999999994</v>
      </c>
      <c r="P24" s="178">
        <v>5.0377785185192148E-2</v>
      </c>
      <c r="Q24" s="178">
        <v>4.7892227324439686E-2</v>
      </c>
    </row>
    <row r="25" spans="1:21" s="3" customFormat="1" ht="39" customHeight="1" x14ac:dyDescent="0.2">
      <c r="A25" s="160" t="s">
        <v>285</v>
      </c>
      <c r="B25" s="637" t="s">
        <v>136</v>
      </c>
      <c r="C25" s="637"/>
      <c r="D25" s="637"/>
      <c r="E25" s="637"/>
      <c r="F25" s="637"/>
      <c r="G25" s="161" t="s">
        <v>38</v>
      </c>
      <c r="H25" s="161">
        <v>242</v>
      </c>
      <c r="I25" s="161">
        <v>242</v>
      </c>
      <c r="J25" s="161">
        <v>100</v>
      </c>
      <c r="K25" s="180">
        <v>0.41322314049586778</v>
      </c>
      <c r="L25" s="180">
        <v>0.41322314049586778</v>
      </c>
      <c r="M25" s="163">
        <v>12761988</v>
      </c>
      <c r="N25" s="163">
        <v>13424322.189999999</v>
      </c>
      <c r="O25" s="163">
        <v>642920.68999999994</v>
      </c>
      <c r="P25" s="180">
        <v>5.0377785185192148E-2</v>
      </c>
      <c r="Q25" s="180">
        <v>4.7892227324439686E-2</v>
      </c>
    </row>
    <row r="26" spans="1:21" s="3" customFormat="1" ht="27.75" customHeight="1" x14ac:dyDescent="0.2">
      <c r="A26" s="160"/>
      <c r="B26" s="637"/>
      <c r="C26" s="637"/>
      <c r="D26" s="637"/>
      <c r="E26" s="637"/>
      <c r="F26" s="637"/>
      <c r="G26" s="161"/>
      <c r="H26" s="161"/>
      <c r="I26" s="161"/>
      <c r="J26" s="161"/>
      <c r="K26" s="180"/>
      <c r="L26" s="180"/>
      <c r="M26" s="163"/>
      <c r="N26" s="163"/>
      <c r="O26" s="163"/>
      <c r="P26" s="180"/>
      <c r="Q26" s="180"/>
    </row>
    <row r="27" spans="1:21" s="3" customFormat="1" ht="31.5" customHeight="1" x14ac:dyDescent="0.2">
      <c r="A27" s="160"/>
      <c r="B27" s="637"/>
      <c r="C27" s="637"/>
      <c r="D27" s="637"/>
      <c r="E27" s="637"/>
      <c r="F27" s="637"/>
      <c r="G27" s="161"/>
      <c r="H27" s="161"/>
      <c r="I27" s="161"/>
      <c r="J27" s="161"/>
      <c r="K27" s="180"/>
      <c r="L27" s="180"/>
      <c r="M27" s="163"/>
      <c r="N27" s="163"/>
      <c r="O27" s="163"/>
      <c r="P27" s="180"/>
      <c r="Q27" s="180"/>
    </row>
    <row r="28" spans="1:21" s="3" customFormat="1" ht="24" customHeight="1" x14ac:dyDescent="0.2">
      <c r="A28" s="160"/>
      <c r="B28" s="637"/>
      <c r="C28" s="637"/>
      <c r="D28" s="637"/>
      <c r="E28" s="637"/>
      <c r="F28" s="637"/>
      <c r="G28" s="161"/>
      <c r="H28" s="161"/>
      <c r="I28" s="161"/>
      <c r="J28" s="161"/>
      <c r="K28" s="180"/>
      <c r="L28" s="180"/>
      <c r="M28" s="163"/>
      <c r="N28" s="163"/>
      <c r="O28" s="163"/>
      <c r="P28" s="180"/>
      <c r="Q28" s="180"/>
    </row>
    <row r="29" spans="1:21" s="3" customFormat="1" ht="27.75" customHeight="1" x14ac:dyDescent="0.2">
      <c r="A29" s="160"/>
      <c r="B29" s="637"/>
      <c r="C29" s="637"/>
      <c r="D29" s="637"/>
      <c r="E29" s="637"/>
      <c r="F29" s="637"/>
      <c r="G29" s="161"/>
      <c r="H29" s="161"/>
      <c r="I29" s="161"/>
      <c r="J29" s="161"/>
      <c r="K29" s="180"/>
      <c r="L29" s="180"/>
      <c r="M29" s="163"/>
      <c r="N29" s="163"/>
      <c r="O29" s="163"/>
      <c r="P29" s="180"/>
      <c r="Q29" s="180"/>
    </row>
    <row r="30" spans="1:21" s="3" customFormat="1" ht="31.5" customHeight="1" x14ac:dyDescent="0.2">
      <c r="A30" s="176"/>
      <c r="B30" s="673"/>
      <c r="C30" s="674"/>
      <c r="D30" s="674"/>
      <c r="E30" s="674"/>
      <c r="F30" s="675"/>
      <c r="G30" s="177"/>
      <c r="H30" s="177"/>
      <c r="I30" s="177"/>
      <c r="J30" s="177"/>
      <c r="K30" s="178"/>
      <c r="L30" s="178"/>
      <c r="M30" s="183"/>
      <c r="N30" s="183"/>
      <c r="O30" s="183"/>
      <c r="P30" s="178"/>
      <c r="Q30" s="178"/>
    </row>
    <row r="31" spans="1:21" s="3" customFormat="1" ht="24.75" customHeight="1" x14ac:dyDescent="0.2">
      <c r="A31" s="176"/>
      <c r="B31" s="673"/>
      <c r="C31" s="674"/>
      <c r="D31" s="674"/>
      <c r="E31" s="674"/>
      <c r="F31" s="675"/>
      <c r="G31" s="177"/>
      <c r="H31" s="177"/>
      <c r="I31" s="177"/>
      <c r="J31" s="177"/>
      <c r="K31" s="178"/>
      <c r="L31" s="178"/>
      <c r="M31" s="183"/>
      <c r="N31" s="183"/>
      <c r="O31" s="183"/>
      <c r="P31" s="178"/>
      <c r="Q31" s="178"/>
    </row>
    <row r="32" spans="1:21" s="3" customFormat="1" ht="16.5" customHeight="1" x14ac:dyDescent="0.2">
      <c r="A32" s="160"/>
      <c r="B32" s="637"/>
      <c r="C32" s="637"/>
      <c r="D32" s="637"/>
      <c r="E32" s="637"/>
      <c r="F32" s="637"/>
      <c r="G32" s="161"/>
      <c r="H32" s="161"/>
      <c r="I32" s="161"/>
      <c r="J32" s="161"/>
      <c r="K32" s="180"/>
      <c r="L32" s="180"/>
      <c r="M32" s="163"/>
      <c r="N32" s="163"/>
      <c r="O32" s="163"/>
      <c r="P32" s="180"/>
      <c r="Q32" s="180"/>
      <c r="S32" s="352"/>
      <c r="T32" s="352"/>
      <c r="U32" s="352"/>
    </row>
    <row r="33" spans="1:21" s="3" customFormat="1" ht="18.75" customHeight="1" x14ac:dyDescent="0.2">
      <c r="A33" s="160"/>
      <c r="B33" s="637"/>
      <c r="C33" s="637"/>
      <c r="D33" s="637"/>
      <c r="E33" s="637"/>
      <c r="F33" s="637"/>
      <c r="G33" s="161"/>
      <c r="H33" s="161"/>
      <c r="I33" s="161"/>
      <c r="J33" s="161"/>
      <c r="K33" s="200"/>
      <c r="L33" s="180"/>
      <c r="M33" s="163"/>
      <c r="N33" s="163"/>
      <c r="O33" s="163"/>
      <c r="P33" s="180"/>
      <c r="Q33" s="180"/>
      <c r="S33" s="352"/>
      <c r="T33" s="352"/>
      <c r="U33" s="352"/>
    </row>
    <row r="34" spans="1:21" s="3" customFormat="1" ht="18.75" customHeight="1" x14ac:dyDescent="0.2">
      <c r="A34" s="160"/>
      <c r="B34" s="672"/>
      <c r="C34" s="672"/>
      <c r="D34" s="672"/>
      <c r="E34" s="672"/>
      <c r="F34" s="672"/>
      <c r="G34" s="161"/>
      <c r="H34" s="156"/>
      <c r="I34" s="156"/>
      <c r="J34" s="156"/>
      <c r="K34" s="200"/>
      <c r="L34" s="200"/>
      <c r="M34" s="163"/>
      <c r="N34" s="163"/>
      <c r="O34" s="163"/>
      <c r="P34" s="180"/>
      <c r="Q34" s="180"/>
      <c r="S34" s="352"/>
      <c r="T34" s="352"/>
      <c r="U34" s="352"/>
    </row>
    <row r="35" spans="1:21" s="3" customFormat="1" ht="19.5" customHeight="1" x14ac:dyDescent="0.2">
      <c r="A35" s="160"/>
      <c r="B35" s="651"/>
      <c r="C35" s="652"/>
      <c r="D35" s="652"/>
      <c r="E35" s="652"/>
      <c r="F35" s="653"/>
      <c r="G35" s="161"/>
      <c r="H35" s="156"/>
      <c r="I35" s="156"/>
      <c r="J35" s="156" t="s">
        <v>2</v>
      </c>
      <c r="K35" s="200"/>
      <c r="L35" s="200"/>
      <c r="M35" s="163"/>
      <c r="N35" s="163"/>
      <c r="O35" s="163"/>
      <c r="P35" s="180"/>
      <c r="Q35" s="180"/>
      <c r="S35" s="352"/>
      <c r="T35" s="352"/>
      <c r="U35" s="352"/>
    </row>
    <row r="36" spans="1:21" s="3" customFormat="1" ht="23.25" customHeight="1" x14ac:dyDescent="0.2">
      <c r="A36" s="160"/>
      <c r="B36" s="661"/>
      <c r="C36" s="661"/>
      <c r="D36" s="661"/>
      <c r="E36" s="661"/>
      <c r="F36" s="661"/>
      <c r="G36" s="161"/>
      <c r="H36" s="156"/>
      <c r="I36" s="156"/>
      <c r="J36" s="156"/>
      <c r="K36" s="232"/>
      <c r="L36" s="232"/>
      <c r="M36" s="163"/>
      <c r="N36" s="163"/>
      <c r="O36" s="163"/>
      <c r="P36" s="178"/>
      <c r="Q36" s="178"/>
    </row>
    <row r="37" spans="1:21" s="3" customFormat="1" ht="23.25" customHeight="1" x14ac:dyDescent="0.35">
      <c r="A37" s="176"/>
      <c r="B37" s="657"/>
      <c r="C37" s="677"/>
      <c r="D37" s="677"/>
      <c r="E37" s="677"/>
      <c r="F37" s="677"/>
      <c r="G37" s="177"/>
      <c r="H37" s="177"/>
      <c r="I37" s="177"/>
      <c r="J37" s="177"/>
      <c r="K37" s="178"/>
      <c r="L37" s="178"/>
      <c r="M37" s="179"/>
      <c r="N37" s="179"/>
      <c r="O37" s="179"/>
      <c r="P37" s="178"/>
      <c r="Q37" s="178"/>
    </row>
    <row r="38" spans="1:21" s="3" customFormat="1" ht="15.75" customHeight="1" x14ac:dyDescent="0.35">
      <c r="A38" s="176"/>
      <c r="B38" s="657"/>
      <c r="C38" s="677"/>
      <c r="D38" s="677"/>
      <c r="E38" s="677"/>
      <c r="F38" s="677"/>
      <c r="G38" s="177"/>
      <c r="H38" s="177"/>
      <c r="I38" s="177"/>
      <c r="J38" s="177"/>
      <c r="K38" s="178"/>
      <c r="L38" s="178"/>
      <c r="M38" s="179"/>
      <c r="N38" s="179"/>
      <c r="O38" s="179"/>
      <c r="P38" s="178"/>
      <c r="Q38" s="178"/>
    </row>
    <row r="39" spans="1:21" s="3" customFormat="1" ht="25.5" customHeight="1" x14ac:dyDescent="0.2">
      <c r="A39" s="160"/>
      <c r="B39" s="637"/>
      <c r="C39" s="637"/>
      <c r="D39" s="637"/>
      <c r="E39" s="637"/>
      <c r="F39" s="637"/>
      <c r="G39" s="161"/>
      <c r="H39" s="161"/>
      <c r="I39" s="161"/>
      <c r="J39" s="161"/>
      <c r="K39" s="180"/>
      <c r="L39" s="180"/>
      <c r="M39" s="163"/>
      <c r="N39" s="163"/>
      <c r="O39" s="163"/>
      <c r="P39" s="180"/>
      <c r="Q39" s="180"/>
      <c r="S39" s="352"/>
      <c r="T39" s="352"/>
      <c r="U39" s="352"/>
    </row>
    <row r="40" spans="1:21" ht="26.25" customHeight="1" x14ac:dyDescent="0.35">
      <c r="A40" s="160"/>
      <c r="B40" s="651"/>
      <c r="C40" s="652"/>
      <c r="D40" s="652"/>
      <c r="E40" s="652"/>
      <c r="F40" s="653"/>
      <c r="G40" s="161"/>
      <c r="H40" s="156"/>
      <c r="I40" s="156"/>
      <c r="J40" s="156"/>
      <c r="K40" s="180"/>
      <c r="L40" s="180"/>
      <c r="M40" s="163"/>
      <c r="N40" s="163"/>
      <c r="O40" s="163"/>
      <c r="P40" s="180"/>
      <c r="Q40" s="180"/>
      <c r="S40" s="350"/>
      <c r="T40" s="350"/>
      <c r="U40" s="350"/>
    </row>
    <row r="41" spans="1:21" ht="21.75" customHeight="1" x14ac:dyDescent="0.35">
      <c r="A41" s="160"/>
      <c r="B41" s="660"/>
      <c r="C41" s="660"/>
      <c r="D41" s="660"/>
      <c r="E41" s="660"/>
      <c r="F41" s="660"/>
      <c r="G41" s="161"/>
      <c r="H41" s="156"/>
      <c r="I41" s="156"/>
      <c r="J41" s="156"/>
      <c r="K41" s="180"/>
      <c r="L41" s="180"/>
      <c r="M41" s="163"/>
      <c r="N41" s="163"/>
      <c r="O41" s="163"/>
      <c r="P41" s="180"/>
      <c r="Q41" s="180"/>
      <c r="S41" s="350"/>
      <c r="T41" s="350"/>
      <c r="U41" s="350"/>
    </row>
    <row r="42" spans="1:21" ht="33" customHeight="1" x14ac:dyDescent="0.35">
      <c r="A42" s="160"/>
      <c r="B42" s="651"/>
      <c r="C42" s="652"/>
      <c r="D42" s="652"/>
      <c r="E42" s="652"/>
      <c r="F42" s="653"/>
      <c r="G42" s="161"/>
      <c r="H42" s="156"/>
      <c r="I42" s="156"/>
      <c r="J42" s="156"/>
      <c r="K42" s="180"/>
      <c r="L42" s="180"/>
      <c r="M42" s="163"/>
      <c r="N42" s="163"/>
      <c r="O42" s="163"/>
      <c r="P42" s="180"/>
      <c r="Q42" s="180"/>
      <c r="S42" s="354"/>
      <c r="T42" s="354"/>
      <c r="U42" s="354"/>
    </row>
    <row r="43" spans="1:21" ht="19.5" customHeight="1" x14ac:dyDescent="0.2">
      <c r="A43" s="189"/>
      <c r="B43" s="750"/>
      <c r="C43" s="750"/>
      <c r="D43" s="750"/>
      <c r="E43" s="750"/>
      <c r="F43" s="750"/>
      <c r="G43" s="190"/>
      <c r="H43" s="191"/>
      <c r="I43" s="191"/>
      <c r="J43" s="191"/>
      <c r="K43" s="192"/>
      <c r="L43" s="192"/>
      <c r="M43" s="193"/>
      <c r="N43" s="193"/>
      <c r="O43" s="193"/>
      <c r="P43" s="192"/>
      <c r="Q43" s="192"/>
    </row>
    <row r="44" spans="1:21" ht="36.75" customHeight="1" x14ac:dyDescent="0.2">
      <c r="A44" s="748" t="s">
        <v>8</v>
      </c>
      <c r="B44" s="749"/>
      <c r="C44" s="749"/>
      <c r="D44" s="749"/>
      <c r="E44" s="749"/>
      <c r="F44" s="749"/>
      <c r="G44" s="194" t="s">
        <v>28</v>
      </c>
      <c r="H44" s="194">
        <v>242</v>
      </c>
      <c r="I44" s="194">
        <v>242</v>
      </c>
      <c r="J44" s="194">
        <v>100</v>
      </c>
      <c r="K44" s="195">
        <v>0.41322314049586778</v>
      </c>
      <c r="L44" s="195">
        <v>0.41322314049586778</v>
      </c>
      <c r="M44" s="196">
        <v>12761988</v>
      </c>
      <c r="N44" s="196">
        <v>13424322.189999999</v>
      </c>
      <c r="O44" s="196">
        <v>642920.68999999994</v>
      </c>
      <c r="P44" s="195">
        <v>5.0377785185192148E-2</v>
      </c>
      <c r="Q44" s="319">
        <v>4.7892227324439686E-2</v>
      </c>
    </row>
    <row r="45" spans="1:21" ht="17.25" customHeight="1" x14ac:dyDescent="0.2">
      <c r="A45" s="170"/>
      <c r="B45" s="170"/>
      <c r="C45" s="170"/>
      <c r="D45" s="170"/>
      <c r="E45" s="170"/>
      <c r="F45" s="170"/>
      <c r="G45" s="170"/>
      <c r="H45" s="170"/>
      <c r="I45" s="170"/>
      <c r="J45" s="170"/>
      <c r="K45" s="170"/>
      <c r="L45" s="170"/>
      <c r="M45" s="170"/>
      <c r="N45" s="170"/>
      <c r="O45" s="170"/>
      <c r="P45" s="170"/>
      <c r="Q45" s="170"/>
    </row>
    <row r="46" spans="1:21" ht="23.25" x14ac:dyDescent="0.2">
      <c r="A46" s="170" t="s">
        <v>200</v>
      </c>
      <c r="B46" s="170"/>
      <c r="C46" s="170"/>
      <c r="D46" s="170"/>
      <c r="E46" s="170"/>
      <c r="F46" s="170"/>
      <c r="G46" s="170"/>
      <c r="H46" s="170"/>
      <c r="I46" s="170"/>
      <c r="J46" s="170"/>
      <c r="K46" s="170"/>
      <c r="L46" s="170"/>
      <c r="M46" s="170"/>
      <c r="N46" s="170"/>
      <c r="O46" s="170"/>
      <c r="P46" s="170"/>
      <c r="Q46" s="170"/>
    </row>
    <row r="47" spans="1:21" ht="21" customHeight="1" x14ac:dyDescent="0.2">
      <c r="A47" s="173" t="s">
        <v>23</v>
      </c>
      <c r="B47" s="170"/>
      <c r="C47" s="170"/>
      <c r="D47" s="170"/>
      <c r="E47" s="170"/>
      <c r="F47" s="170"/>
      <c r="G47" s="170"/>
      <c r="H47" s="170"/>
      <c r="I47" s="170"/>
      <c r="J47" s="170"/>
      <c r="K47" s="170"/>
      <c r="L47" s="170"/>
      <c r="M47" s="170"/>
      <c r="N47" s="170"/>
      <c r="O47" s="170"/>
      <c r="P47" s="170"/>
      <c r="Q47" s="175" t="s">
        <v>52</v>
      </c>
      <c r="R47" s="6"/>
    </row>
    <row r="48" spans="1:21" ht="23.25" customHeight="1" x14ac:dyDescent="0.2">
      <c r="A48" s="700"/>
      <c r="B48" s="700"/>
      <c r="C48" s="700"/>
      <c r="D48" s="700"/>
      <c r="E48" s="700"/>
      <c r="F48" s="700"/>
      <c r="G48" s="700"/>
      <c r="H48" s="700"/>
      <c r="I48" s="700"/>
      <c r="J48" s="700"/>
      <c r="K48" s="700"/>
      <c r="L48" s="700"/>
      <c r="M48" s="700"/>
      <c r="N48" s="700"/>
      <c r="O48" s="700"/>
      <c r="P48" s="700"/>
      <c r="Q48" s="700"/>
      <c r="R48" s="6"/>
    </row>
    <row r="49" spans="1:18" ht="10.5" customHeight="1" x14ac:dyDescent="0.35">
      <c r="A49" s="30"/>
      <c r="B49" s="186"/>
      <c r="C49" s="186"/>
      <c r="D49" s="186"/>
      <c r="E49" s="186"/>
      <c r="F49" s="186"/>
      <c r="G49" s="186"/>
      <c r="H49" s="186"/>
      <c r="I49" s="186"/>
      <c r="J49" s="186"/>
      <c r="K49" s="186"/>
      <c r="L49" s="186"/>
      <c r="M49" s="186"/>
      <c r="N49" s="186"/>
      <c r="O49" s="186"/>
      <c r="P49" s="186"/>
      <c r="Q49" s="186"/>
      <c r="R49" s="6"/>
    </row>
    <row r="50" spans="1:18" ht="12" customHeight="1" x14ac:dyDescent="0.2">
      <c r="A50" s="3"/>
      <c r="B50" s="186"/>
      <c r="C50" s="186"/>
      <c r="D50" s="186"/>
      <c r="E50" s="186"/>
      <c r="F50" s="186"/>
      <c r="G50" s="186"/>
      <c r="H50" s="186"/>
      <c r="I50" s="186"/>
      <c r="J50" s="186"/>
      <c r="K50" s="186"/>
      <c r="L50" s="186"/>
      <c r="M50" s="186"/>
      <c r="N50" s="186"/>
      <c r="O50" s="186"/>
      <c r="P50" s="186"/>
      <c r="Q50" s="186"/>
      <c r="R50" s="6"/>
    </row>
    <row r="51" spans="1:18" ht="10.5" customHeight="1" x14ac:dyDescent="0.2">
      <c r="A51" s="170"/>
      <c r="B51" s="186"/>
      <c r="C51" s="186"/>
      <c r="D51" s="186"/>
      <c r="E51" s="186"/>
      <c r="F51" s="186"/>
      <c r="G51" s="186"/>
      <c r="H51" s="186"/>
      <c r="I51" s="186"/>
      <c r="J51" s="186"/>
      <c r="K51" s="186"/>
      <c r="L51" s="186"/>
      <c r="M51" s="186"/>
      <c r="N51" s="186"/>
      <c r="O51" s="186"/>
      <c r="P51" s="186"/>
      <c r="Q51" s="186"/>
      <c r="R51" s="6"/>
    </row>
    <row r="52" spans="1:18" ht="23.25" x14ac:dyDescent="0.35">
      <c r="A52" s="186"/>
      <c r="B52" s="186"/>
      <c r="C52" s="98"/>
      <c r="D52" s="98"/>
      <c r="E52" s="98"/>
      <c r="F52" s="98"/>
      <c r="G52" s="98"/>
      <c r="H52" s="98"/>
      <c r="I52" s="98"/>
      <c r="J52" s="280"/>
      <c r="K52" s="281"/>
      <c r="L52" s="278"/>
      <c r="M52" s="279"/>
      <c r="N52" s="279"/>
      <c r="O52" s="279"/>
      <c r="P52" s="3"/>
    </row>
    <row r="53" spans="1:18" ht="23.25" x14ac:dyDescent="0.35">
      <c r="A53" s="3"/>
      <c r="B53" s="3"/>
      <c r="C53" s="97"/>
      <c r="D53" s="97"/>
      <c r="E53" s="97"/>
      <c r="F53" s="97"/>
      <c r="G53" s="97"/>
      <c r="H53" s="97"/>
      <c r="I53" s="97"/>
      <c r="J53" s="282"/>
      <c r="K53" s="309"/>
      <c r="L53" s="278"/>
      <c r="M53" s="279"/>
      <c r="N53" s="279"/>
      <c r="O53" s="279"/>
      <c r="P53" s="18"/>
      <c r="R53" s="6"/>
    </row>
    <row r="54" spans="1:18" ht="25.5" x14ac:dyDescent="0.35">
      <c r="A54" s="3"/>
      <c r="B54" s="3"/>
      <c r="C54" s="68"/>
      <c r="D54" s="68"/>
      <c r="E54" s="68"/>
      <c r="F54" s="68"/>
      <c r="G54" s="68"/>
      <c r="H54" s="68"/>
      <c r="I54" s="68"/>
      <c r="J54" s="286"/>
      <c r="K54" s="329"/>
      <c r="L54" s="278"/>
      <c r="M54" s="279"/>
      <c r="N54" s="279"/>
      <c r="O54" s="279"/>
      <c r="P54" s="18"/>
      <c r="R54" s="6"/>
    </row>
    <row r="55" spans="1:18" ht="25.5" x14ac:dyDescent="0.35">
      <c r="A55" s="3"/>
      <c r="B55" s="3"/>
      <c r="C55" s="68"/>
      <c r="D55" s="68"/>
      <c r="E55" s="68"/>
      <c r="F55" s="68"/>
      <c r="G55" s="68"/>
      <c r="H55" s="68"/>
      <c r="I55" s="68"/>
      <c r="J55" s="280"/>
      <c r="K55" s="281"/>
      <c r="L55" s="278"/>
      <c r="M55" s="279"/>
      <c r="N55" s="279"/>
      <c r="O55" s="279"/>
      <c r="P55" s="18"/>
      <c r="Q55" s="6"/>
      <c r="R55" s="6"/>
    </row>
    <row r="56" spans="1:18" ht="25.5" x14ac:dyDescent="0.35">
      <c r="A56" s="3"/>
      <c r="B56" s="3"/>
      <c r="C56" s="68"/>
      <c r="D56" s="68"/>
      <c r="E56" s="68"/>
      <c r="F56" s="68"/>
      <c r="G56" s="68"/>
      <c r="H56" s="68"/>
      <c r="I56" s="68"/>
      <c r="J56" s="280"/>
      <c r="K56" s="281"/>
      <c r="L56" s="278"/>
      <c r="M56" s="279"/>
      <c r="N56" s="279"/>
      <c r="O56" s="279"/>
      <c r="P56" s="18"/>
      <c r="Q56" s="6"/>
      <c r="R56" s="6"/>
    </row>
    <row r="57" spans="1:18" ht="25.5" x14ac:dyDescent="0.35">
      <c r="A57" s="3"/>
      <c r="B57" s="3"/>
      <c r="C57" s="68"/>
      <c r="D57" s="68"/>
      <c r="E57" s="68"/>
      <c r="F57" s="68"/>
      <c r="G57" s="68"/>
      <c r="H57" s="68"/>
      <c r="I57" s="68"/>
      <c r="J57" s="280"/>
      <c r="K57" s="281"/>
      <c r="L57" s="278"/>
      <c r="M57" s="279"/>
      <c r="N57" s="279"/>
      <c r="O57" s="279"/>
      <c r="P57" s="18"/>
      <c r="Q57" s="6"/>
      <c r="R57" s="6"/>
    </row>
    <row r="58" spans="1:18" ht="25.5" x14ac:dyDescent="0.35">
      <c r="A58" s="3"/>
      <c r="B58" s="3"/>
      <c r="C58" s="68"/>
      <c r="D58" s="68"/>
      <c r="E58" s="68"/>
      <c r="F58" s="68"/>
      <c r="G58" s="68"/>
      <c r="H58" s="68"/>
      <c r="I58" s="68"/>
      <c r="J58" s="280"/>
      <c r="K58" s="307"/>
      <c r="L58" s="284"/>
      <c r="M58" s="285"/>
      <c r="N58" s="285"/>
      <c r="O58" s="285"/>
      <c r="P58" s="92"/>
      <c r="Q58" s="40"/>
    </row>
    <row r="59" spans="1:18" ht="25.5" x14ac:dyDescent="0.35">
      <c r="A59" s="3"/>
      <c r="B59" s="3"/>
      <c r="C59" s="68"/>
      <c r="D59" s="68"/>
      <c r="E59" s="68"/>
      <c r="F59" s="68"/>
      <c r="G59" s="68"/>
      <c r="H59" s="68"/>
      <c r="I59" s="68"/>
      <c r="J59" s="280"/>
      <c r="K59" s="307"/>
      <c r="L59" s="284"/>
      <c r="M59" s="285"/>
      <c r="N59" s="285"/>
      <c r="O59" s="285"/>
      <c r="P59" s="92"/>
      <c r="Q59" s="40"/>
    </row>
    <row r="60" spans="1:18" ht="25.5" x14ac:dyDescent="0.35">
      <c r="A60" s="3"/>
      <c r="B60" s="3"/>
      <c r="C60" s="68"/>
      <c r="D60" s="68"/>
      <c r="E60" s="68"/>
      <c r="F60" s="68"/>
      <c r="G60" s="68"/>
      <c r="H60" s="68"/>
      <c r="I60" s="68"/>
      <c r="J60" s="280"/>
      <c r="K60" s="281"/>
      <c r="L60" s="278"/>
      <c r="M60" s="279"/>
      <c r="N60" s="279"/>
      <c r="O60" s="279"/>
      <c r="P60" s="18"/>
      <c r="Q60" s="40"/>
    </row>
    <row r="61" spans="1:18" ht="23.25" x14ac:dyDescent="0.35">
      <c r="A61" s="3"/>
      <c r="B61" s="3"/>
      <c r="C61" s="18"/>
      <c r="D61" s="18"/>
      <c r="E61" s="18"/>
      <c r="F61" s="18"/>
      <c r="G61" s="18"/>
      <c r="H61" s="18"/>
      <c r="I61" s="18"/>
      <c r="J61" s="18"/>
      <c r="K61" s="3"/>
      <c r="L61" s="3"/>
      <c r="M61" s="46"/>
      <c r="N61" s="66"/>
      <c r="O61" s="30"/>
      <c r="P61" s="30"/>
      <c r="Q61" s="40"/>
    </row>
    <row r="62" spans="1:18" ht="23.25" x14ac:dyDescent="0.35">
      <c r="A62" s="6"/>
      <c r="B62" s="6"/>
      <c r="C62" s="18"/>
      <c r="D62" s="18"/>
      <c r="E62" s="18"/>
      <c r="F62" s="18"/>
      <c r="G62" s="18"/>
      <c r="H62" s="18"/>
      <c r="I62" s="18"/>
      <c r="J62" s="18"/>
      <c r="K62" s="3"/>
      <c r="L62" s="3"/>
      <c r="M62" s="46"/>
      <c r="N62" s="103"/>
      <c r="O62" s="30"/>
      <c r="P62" s="30"/>
      <c r="Q62" s="15"/>
    </row>
    <row r="63" spans="1:18" ht="23.25" x14ac:dyDescent="0.35">
      <c r="A63" s="6"/>
      <c r="B63" s="6"/>
      <c r="C63" s="18"/>
      <c r="D63" s="18"/>
      <c r="E63" s="18"/>
      <c r="F63" s="18"/>
      <c r="G63" s="18"/>
      <c r="H63" s="18"/>
      <c r="I63" s="18"/>
      <c r="J63" s="18"/>
      <c r="K63" s="3"/>
      <c r="L63" s="3"/>
      <c r="M63" s="46"/>
      <c r="N63" s="103"/>
      <c r="O63" s="30"/>
      <c r="P63" s="30"/>
      <c r="Q63" s="15"/>
    </row>
    <row r="64" spans="1:18" ht="23.25" x14ac:dyDescent="0.35">
      <c r="A64" s="6"/>
      <c r="B64" s="6"/>
      <c r="C64" s="18"/>
      <c r="D64" s="18"/>
      <c r="E64" s="18"/>
      <c r="F64" s="18"/>
      <c r="G64" s="18"/>
      <c r="H64" s="18"/>
      <c r="I64" s="18"/>
      <c r="J64" s="18"/>
      <c r="K64" s="3"/>
      <c r="L64" s="3"/>
      <c r="M64" s="46"/>
      <c r="N64" s="64"/>
      <c r="O64" s="30"/>
      <c r="P64" s="30"/>
      <c r="Q64" s="40"/>
    </row>
    <row r="65" spans="1:17" ht="23.25" x14ac:dyDescent="0.35">
      <c r="A65" s="6"/>
      <c r="B65" s="6"/>
      <c r="C65" s="3"/>
      <c r="D65" s="3"/>
      <c r="E65" s="3"/>
      <c r="F65" s="3"/>
      <c r="G65" s="3"/>
      <c r="H65" s="3"/>
      <c r="I65" s="3"/>
      <c r="J65" s="3"/>
      <c r="K65" s="3"/>
      <c r="L65" s="3"/>
      <c r="M65" s="46"/>
      <c r="N65" s="66"/>
      <c r="O65" s="30"/>
      <c r="P65" s="30"/>
      <c r="Q65" s="40"/>
    </row>
    <row r="66" spans="1:17" ht="23.25" x14ac:dyDescent="0.35">
      <c r="A66" s="6"/>
      <c r="B66" s="98"/>
      <c r="C66" s="3"/>
      <c r="D66" s="3"/>
      <c r="E66" s="3"/>
      <c r="F66" s="3"/>
      <c r="G66" s="3"/>
      <c r="H66" s="3"/>
      <c r="I66" s="3"/>
      <c r="J66" s="3"/>
      <c r="K66" s="3"/>
      <c r="L66" s="3"/>
      <c r="M66" s="46"/>
      <c r="N66" s="103"/>
      <c r="O66" s="30"/>
      <c r="P66" s="30"/>
      <c r="Q66" s="15"/>
    </row>
    <row r="67" spans="1:17" ht="23.25" x14ac:dyDescent="0.35">
      <c r="A67" s="6"/>
      <c r="B67" s="98"/>
      <c r="C67" s="3"/>
      <c r="D67" s="3"/>
      <c r="E67" s="3"/>
      <c r="F67" s="3"/>
      <c r="G67" s="3"/>
      <c r="H67" s="3"/>
      <c r="I67" s="3"/>
      <c r="J67" s="3"/>
      <c r="K67" s="3"/>
      <c r="L67" s="3"/>
      <c r="M67" s="46"/>
      <c r="N67" s="103"/>
      <c r="O67" s="30"/>
      <c r="P67" s="30"/>
      <c r="Q67" s="15"/>
    </row>
    <row r="68" spans="1:17" ht="23.25" x14ac:dyDescent="0.2">
      <c r="A68" s="6"/>
      <c r="B68" s="98"/>
      <c r="C68" s="3"/>
      <c r="D68" s="3"/>
      <c r="E68" s="3"/>
      <c r="F68" s="3"/>
      <c r="G68" s="3"/>
      <c r="H68" s="3"/>
      <c r="I68" s="3"/>
      <c r="J68" s="3"/>
      <c r="K68" s="3"/>
      <c r="L68" s="3"/>
      <c r="M68" s="3"/>
      <c r="N68" s="3"/>
      <c r="O68" s="3"/>
      <c r="P68" s="3"/>
      <c r="Q68" s="6"/>
    </row>
    <row r="69" spans="1:17" ht="23.25" x14ac:dyDescent="0.2">
      <c r="A69" s="6"/>
      <c r="B69" s="98"/>
      <c r="C69" s="3"/>
      <c r="D69" s="3"/>
      <c r="E69" s="3"/>
      <c r="F69" s="3"/>
      <c r="G69" s="3"/>
      <c r="H69" s="3"/>
      <c r="I69" s="3"/>
      <c r="J69" s="3"/>
      <c r="K69" s="3"/>
      <c r="L69" s="3"/>
      <c r="M69" s="3"/>
      <c r="N69" s="3"/>
      <c r="O69" s="3"/>
      <c r="P69" s="3"/>
    </row>
    <row r="70" spans="1:17" ht="23.25" x14ac:dyDescent="0.2">
      <c r="A70" s="6"/>
      <c r="B70" s="98"/>
      <c r="C70" s="3"/>
      <c r="D70" s="343"/>
      <c r="E70" s="3"/>
      <c r="F70" s="3"/>
      <c r="G70" s="3"/>
      <c r="H70" s="3"/>
      <c r="I70" s="3"/>
      <c r="J70" s="3"/>
      <c r="K70" s="3"/>
      <c r="L70" s="3"/>
      <c r="M70" s="3"/>
      <c r="N70" s="3"/>
      <c r="O70" s="3"/>
      <c r="P70" s="3"/>
    </row>
    <row r="71" spans="1:17" ht="23.25" x14ac:dyDescent="0.2">
      <c r="A71" s="6"/>
      <c r="B71" s="98"/>
      <c r="C71" s="3"/>
      <c r="D71" s="3"/>
      <c r="E71" s="3"/>
      <c r="F71" s="3"/>
      <c r="G71" s="3"/>
      <c r="H71" s="3"/>
      <c r="I71" s="3"/>
      <c r="J71" s="3"/>
      <c r="K71" s="3"/>
      <c r="L71" s="3"/>
      <c r="M71" s="3"/>
      <c r="N71" s="3"/>
      <c r="O71" s="3"/>
      <c r="P71" s="3"/>
    </row>
    <row r="72" spans="1:17" ht="23.25" x14ac:dyDescent="0.2">
      <c r="A72" s="6"/>
      <c r="B72" s="98"/>
      <c r="C72" s="3"/>
      <c r="D72" s="3"/>
      <c r="E72" s="3"/>
      <c r="F72" s="3"/>
      <c r="G72" s="3"/>
      <c r="H72" s="3"/>
      <c r="I72" s="3"/>
      <c r="J72" s="3"/>
      <c r="K72" s="3"/>
      <c r="L72" s="3"/>
      <c r="M72" s="3"/>
      <c r="N72" s="3"/>
      <c r="O72" s="3"/>
      <c r="P72" s="3"/>
    </row>
    <row r="73" spans="1:17" ht="23.25" x14ac:dyDescent="0.2">
      <c r="A73" s="6"/>
      <c r="B73" s="98"/>
      <c r="C73" s="3"/>
      <c r="D73" s="3"/>
      <c r="E73" s="3"/>
      <c r="F73" s="3"/>
      <c r="G73" s="3"/>
      <c r="H73" s="3"/>
      <c r="I73" s="3"/>
      <c r="J73" s="3"/>
      <c r="K73" s="3"/>
      <c r="L73" s="3"/>
      <c r="M73" s="3"/>
      <c r="N73" s="3"/>
      <c r="O73" s="3"/>
      <c r="P73" s="3"/>
    </row>
    <row r="74" spans="1:17" ht="23.25" x14ac:dyDescent="0.2">
      <c r="A74" s="6"/>
      <c r="B74" s="6"/>
      <c r="C74" s="3"/>
      <c r="D74" s="3"/>
      <c r="E74" s="3"/>
      <c r="F74" s="3"/>
      <c r="G74" s="3"/>
      <c r="H74" s="3"/>
      <c r="I74" s="3"/>
      <c r="J74" s="3"/>
      <c r="K74" s="3"/>
      <c r="L74" s="3"/>
      <c r="M74" s="3"/>
      <c r="N74" s="3"/>
      <c r="O74" s="3"/>
      <c r="P74" s="3"/>
    </row>
    <row r="75" spans="1:17" ht="23.25" x14ac:dyDescent="0.2">
      <c r="A75" s="6"/>
      <c r="B75" s="6"/>
      <c r="C75" s="3"/>
      <c r="D75" s="3"/>
      <c r="E75" s="3"/>
      <c r="F75" s="3"/>
      <c r="G75" s="3"/>
      <c r="H75" s="3"/>
      <c r="I75" s="3"/>
      <c r="J75" s="3"/>
      <c r="K75" s="3"/>
      <c r="L75" s="3"/>
      <c r="M75" s="3"/>
      <c r="N75" s="3"/>
      <c r="O75" s="3"/>
      <c r="P75" s="3"/>
    </row>
    <row r="76" spans="1:17" ht="23.25" x14ac:dyDescent="0.35">
      <c r="A76" s="6"/>
      <c r="B76" s="18"/>
      <c r="C76" s="294"/>
      <c r="D76" s="343"/>
      <c r="E76" s="3"/>
      <c r="F76" s="3"/>
      <c r="G76" s="3"/>
      <c r="H76" s="3"/>
      <c r="I76" s="3"/>
      <c r="J76" s="3"/>
      <c r="K76" s="3"/>
      <c r="L76" s="3"/>
      <c r="M76" s="3"/>
      <c r="N76" s="3"/>
      <c r="O76" s="3"/>
      <c r="P76" s="3"/>
    </row>
    <row r="77" spans="1:17" ht="23.25" x14ac:dyDescent="0.35">
      <c r="A77" s="6"/>
      <c r="B77" s="18"/>
      <c r="C77" s="12"/>
      <c r="D77" s="12"/>
      <c r="E77" s="3"/>
      <c r="F77" s="3"/>
      <c r="G77" s="3"/>
      <c r="H77" s="3"/>
      <c r="I77" s="3"/>
      <c r="J77" s="3"/>
      <c r="K77" s="3"/>
      <c r="L77" s="3"/>
      <c r="M77" s="12"/>
      <c r="N77" s="12"/>
      <c r="O77" s="12"/>
      <c r="P77" s="12"/>
      <c r="Q77" s="80"/>
    </row>
    <row r="78" spans="1:17" ht="23.25" x14ac:dyDescent="0.35">
      <c r="A78" s="6"/>
      <c r="B78" s="18"/>
      <c r="C78" s="12"/>
      <c r="D78" s="12"/>
      <c r="E78" s="3"/>
      <c r="F78" s="3"/>
      <c r="G78" s="3"/>
      <c r="H78" s="3"/>
      <c r="I78" s="3"/>
      <c r="J78" s="3"/>
      <c r="K78" s="3"/>
      <c r="L78" s="3"/>
      <c r="M78" s="12"/>
      <c r="N78" s="12"/>
      <c r="O78" s="12"/>
      <c r="P78" s="12"/>
      <c r="Q78" s="80"/>
    </row>
    <row r="79" spans="1:17" ht="23.25" x14ac:dyDescent="0.35">
      <c r="A79" s="6"/>
      <c r="B79" s="18"/>
      <c r="C79" s="92"/>
      <c r="D79" s="92"/>
      <c r="E79" s="18"/>
      <c r="F79" s="18"/>
      <c r="G79" s="18"/>
      <c r="H79" s="18"/>
      <c r="I79" s="18"/>
      <c r="J79" s="18"/>
      <c r="K79" s="18"/>
      <c r="L79" s="3"/>
      <c r="M79" s="12"/>
      <c r="N79" s="12"/>
      <c r="O79" s="12"/>
      <c r="P79" s="12"/>
      <c r="Q79" s="80"/>
    </row>
    <row r="80" spans="1:17" ht="23.25" x14ac:dyDescent="0.35">
      <c r="A80" s="6"/>
      <c r="B80" s="18"/>
      <c r="C80" s="92"/>
      <c r="D80" s="92"/>
      <c r="E80" s="18"/>
      <c r="F80" s="18"/>
      <c r="G80" s="18"/>
      <c r="H80" s="18"/>
      <c r="I80" s="18"/>
      <c r="J80" s="18"/>
      <c r="K80" s="18"/>
      <c r="L80" s="46"/>
      <c r="M80" s="293"/>
      <c r="N80" s="48"/>
      <c r="O80" s="48"/>
      <c r="P80" s="48"/>
      <c r="Q80" s="80"/>
    </row>
    <row r="81" spans="1:17" ht="23.25" x14ac:dyDescent="0.35">
      <c r="A81" s="6"/>
      <c r="B81" s="18"/>
      <c r="C81" s="92"/>
      <c r="D81" s="92"/>
      <c r="E81" s="18"/>
      <c r="F81" s="18"/>
      <c r="G81" s="18"/>
      <c r="H81" s="18"/>
      <c r="I81" s="18"/>
      <c r="J81" s="18"/>
      <c r="K81" s="3"/>
      <c r="L81" s="46"/>
      <c r="M81" s="47"/>
      <c r="N81" s="48"/>
      <c r="O81" s="48"/>
      <c r="P81" s="48"/>
      <c r="Q81" s="80"/>
    </row>
    <row r="82" spans="1:17" ht="23.25" x14ac:dyDescent="0.35">
      <c r="A82" s="6"/>
      <c r="B82" s="18"/>
      <c r="C82" s="92"/>
      <c r="D82" s="18"/>
      <c r="E82" s="18"/>
      <c r="F82" s="18"/>
      <c r="G82" s="18"/>
      <c r="H82" s="18"/>
      <c r="I82" s="18"/>
      <c r="J82" s="18"/>
      <c r="K82" s="3"/>
      <c r="L82" s="46"/>
      <c r="M82" s="87"/>
      <c r="N82" s="48"/>
      <c r="O82" s="48"/>
      <c r="P82" s="48"/>
      <c r="Q82" s="80"/>
    </row>
    <row r="83" spans="1:17" ht="23.25" x14ac:dyDescent="0.35">
      <c r="A83" s="6"/>
      <c r="B83" s="18"/>
      <c r="C83" s="18"/>
      <c r="D83" s="18"/>
      <c r="E83" s="18"/>
      <c r="F83" s="18"/>
      <c r="G83" s="18"/>
      <c r="H83" s="18"/>
      <c r="I83" s="18"/>
      <c r="J83" s="18"/>
      <c r="K83" s="3"/>
      <c r="L83" s="46"/>
      <c r="M83" s="88"/>
      <c r="N83" s="48"/>
      <c r="O83" s="48"/>
      <c r="P83" s="48"/>
    </row>
    <row r="84" spans="1:17" ht="23.25" x14ac:dyDescent="0.35">
      <c r="A84" s="6"/>
      <c r="B84" s="18"/>
      <c r="C84" s="18"/>
      <c r="D84" s="18"/>
      <c r="E84" s="18"/>
      <c r="F84" s="18"/>
      <c r="G84" s="18"/>
      <c r="H84" s="18"/>
      <c r="I84" s="18"/>
      <c r="J84" s="18"/>
      <c r="K84" s="3"/>
      <c r="L84" s="46"/>
      <c r="M84" s="103"/>
      <c r="N84" s="30"/>
      <c r="O84" s="30"/>
      <c r="P84" s="30"/>
    </row>
    <row r="85" spans="1:17" ht="23.25" x14ac:dyDescent="0.35">
      <c r="A85" s="6"/>
      <c r="B85" s="6"/>
      <c r="C85" s="18"/>
      <c r="D85" s="18"/>
      <c r="E85" s="18"/>
      <c r="F85" s="18"/>
      <c r="G85" s="18"/>
      <c r="H85" s="18"/>
      <c r="I85" s="18"/>
      <c r="J85" s="18"/>
      <c r="K85" s="3"/>
      <c r="L85" s="46"/>
      <c r="M85" s="103"/>
      <c r="N85" s="30"/>
      <c r="O85" s="30"/>
      <c r="P85" s="30"/>
    </row>
    <row r="86" spans="1:17" ht="23.25" x14ac:dyDescent="0.35">
      <c r="A86" s="6"/>
      <c r="B86" s="6"/>
      <c r="C86" s="18"/>
      <c r="D86" s="18"/>
      <c r="E86" s="18"/>
      <c r="F86" s="18"/>
      <c r="G86" s="18"/>
      <c r="H86" s="18"/>
      <c r="I86" s="18"/>
      <c r="J86" s="18"/>
      <c r="K86" s="3"/>
      <c r="L86" s="46"/>
      <c r="M86" s="87"/>
      <c r="N86" s="48"/>
      <c r="O86" s="48"/>
      <c r="P86" s="48"/>
    </row>
    <row r="87" spans="1:17" ht="23.25" x14ac:dyDescent="0.35">
      <c r="A87" s="6"/>
      <c r="B87" s="6"/>
      <c r="C87" s="18"/>
      <c r="D87" s="345"/>
      <c r="E87" s="18"/>
      <c r="F87" s="18"/>
      <c r="G87" s="18"/>
      <c r="H87" s="18"/>
      <c r="I87" s="18"/>
      <c r="J87" s="18"/>
      <c r="K87" s="3"/>
      <c r="L87" s="46"/>
      <c r="M87" s="88"/>
      <c r="N87" s="48"/>
      <c r="O87" s="48"/>
      <c r="P87" s="48"/>
    </row>
    <row r="88" spans="1:17" ht="23.25" x14ac:dyDescent="0.35">
      <c r="A88" s="6"/>
      <c r="B88" s="6"/>
      <c r="C88" s="18"/>
      <c r="D88" s="18"/>
      <c r="E88" s="18"/>
      <c r="F88" s="18"/>
      <c r="G88" s="18"/>
      <c r="H88" s="18"/>
      <c r="I88" s="18"/>
      <c r="J88" s="18"/>
      <c r="K88" s="3"/>
      <c r="L88" s="46"/>
      <c r="M88" s="103"/>
      <c r="N88" s="30"/>
      <c r="O88" s="30"/>
      <c r="P88" s="30"/>
    </row>
    <row r="89" spans="1:17" ht="23.25" x14ac:dyDescent="0.35">
      <c r="A89" s="6"/>
      <c r="B89" s="6"/>
      <c r="C89" s="18"/>
      <c r="D89" s="18"/>
      <c r="E89" s="18"/>
      <c r="F89" s="18"/>
      <c r="G89" s="18"/>
      <c r="H89" s="18"/>
      <c r="I89" s="18"/>
      <c r="J89" s="18"/>
      <c r="K89" s="3"/>
      <c r="L89" s="46"/>
      <c r="M89" s="103"/>
      <c r="N89" s="30"/>
      <c r="O89" s="30"/>
      <c r="P89" s="30"/>
    </row>
    <row r="90" spans="1:17" ht="23.25" x14ac:dyDescent="0.2">
      <c r="A90" s="6"/>
      <c r="B90" s="6"/>
      <c r="C90" s="3"/>
      <c r="D90" s="3"/>
      <c r="E90" s="3"/>
      <c r="F90" s="3"/>
      <c r="G90" s="3"/>
      <c r="H90" s="3"/>
      <c r="I90" s="3"/>
      <c r="J90" s="3"/>
      <c r="K90" s="3"/>
      <c r="L90" s="3"/>
      <c r="M90" s="3"/>
      <c r="N90" s="3"/>
      <c r="O90" s="3"/>
      <c r="P90" s="3"/>
    </row>
    <row r="91" spans="1:17" ht="23.25" x14ac:dyDescent="0.35">
      <c r="A91" s="6"/>
      <c r="B91" s="6"/>
      <c r="C91" s="3"/>
      <c r="D91" s="3"/>
      <c r="E91" s="3"/>
      <c r="F91" s="3"/>
      <c r="G91" s="3"/>
      <c r="H91" s="3"/>
      <c r="I91" s="3"/>
      <c r="J91" s="3"/>
      <c r="K91" s="3"/>
      <c r="L91" s="18"/>
      <c r="M91" s="18"/>
      <c r="N91" s="18"/>
      <c r="O91" s="18"/>
      <c r="P91" s="3"/>
      <c r="Q91" s="60"/>
    </row>
    <row r="92" spans="1:17" ht="23.25" x14ac:dyDescent="0.2">
      <c r="A92" s="6"/>
      <c r="B92" s="6"/>
      <c r="C92" s="3"/>
      <c r="D92" s="3"/>
      <c r="E92" s="3"/>
      <c r="F92" s="3"/>
      <c r="G92" s="3"/>
      <c r="H92" s="3"/>
      <c r="I92" s="3"/>
      <c r="J92" s="3"/>
      <c r="K92" s="3"/>
      <c r="L92" s="3"/>
      <c r="M92" s="3"/>
      <c r="N92" s="3"/>
      <c r="O92" s="3"/>
      <c r="P92" s="3"/>
      <c r="Q92" s="60"/>
    </row>
    <row r="93" spans="1:17" ht="23.25" x14ac:dyDescent="0.2">
      <c r="A93" s="6"/>
      <c r="B93" s="6"/>
      <c r="C93" s="3"/>
      <c r="D93" s="3"/>
      <c r="E93" s="3"/>
      <c r="F93" s="3"/>
      <c r="G93" s="3"/>
      <c r="H93" s="3"/>
      <c r="I93" s="3"/>
      <c r="J93" s="3"/>
      <c r="K93" s="3"/>
      <c r="L93" s="3"/>
      <c r="M93" s="3"/>
      <c r="N93" s="3"/>
      <c r="O93" s="3"/>
      <c r="P93" s="3"/>
      <c r="Q93" s="60"/>
    </row>
    <row r="94" spans="1:17" ht="23.25" x14ac:dyDescent="0.2">
      <c r="A94" s="6"/>
      <c r="B94" s="6"/>
      <c r="C94" s="3"/>
      <c r="D94" s="3"/>
      <c r="E94" s="3"/>
      <c r="F94" s="3"/>
      <c r="G94" s="3"/>
      <c r="H94" s="3"/>
      <c r="I94" s="3"/>
      <c r="J94" s="3"/>
      <c r="K94" s="3"/>
      <c r="L94" s="3"/>
      <c r="M94" s="3"/>
      <c r="N94" s="3"/>
      <c r="O94" s="3"/>
      <c r="P94" s="3"/>
      <c r="Q94" s="60"/>
    </row>
    <row r="95" spans="1:17" ht="23.25" x14ac:dyDescent="0.2">
      <c r="A95" s="6"/>
      <c r="B95" s="6"/>
      <c r="C95" s="3"/>
      <c r="D95" s="3"/>
      <c r="E95" s="3"/>
      <c r="F95" s="3"/>
      <c r="G95" s="3"/>
      <c r="H95" s="3"/>
      <c r="I95" s="3"/>
      <c r="J95" s="3"/>
      <c r="K95" s="3"/>
      <c r="L95" s="3"/>
      <c r="M95" s="3"/>
      <c r="N95" s="3"/>
      <c r="O95" s="3"/>
      <c r="P95" s="3"/>
      <c r="Q95" s="60"/>
    </row>
    <row r="96" spans="1:17" ht="23.25" x14ac:dyDescent="0.2">
      <c r="A96" s="6"/>
      <c r="B96" s="6"/>
      <c r="C96" s="3"/>
      <c r="D96" s="3"/>
      <c r="E96" s="3"/>
      <c r="F96" s="3"/>
      <c r="G96" s="3"/>
      <c r="H96" s="3"/>
      <c r="I96" s="3"/>
      <c r="J96" s="3"/>
      <c r="K96" s="3"/>
      <c r="L96" s="3"/>
      <c r="M96" s="3"/>
      <c r="N96" s="3"/>
      <c r="O96" s="3"/>
      <c r="P96" s="3"/>
      <c r="Q96" s="60"/>
    </row>
    <row r="97" spans="1:17" ht="20.25" x14ac:dyDescent="0.2">
      <c r="A97" s="6"/>
      <c r="B97" s="6"/>
      <c r="C97" s="37"/>
      <c r="D97" s="37"/>
      <c r="E97" s="37"/>
      <c r="F97" s="37"/>
      <c r="G97" s="37"/>
      <c r="H97" s="37"/>
      <c r="I97" s="37"/>
      <c r="J97" s="37"/>
      <c r="K97" s="37"/>
      <c r="L97" s="37"/>
      <c r="M97" s="37"/>
      <c r="N97" s="37"/>
      <c r="O97" s="37"/>
      <c r="P97" s="37"/>
      <c r="Q97" s="60"/>
    </row>
    <row r="98" spans="1:17" ht="20.25" x14ac:dyDescent="0.2">
      <c r="A98" s="6"/>
      <c r="B98" s="6"/>
      <c r="C98" s="37"/>
      <c r="D98" s="37"/>
      <c r="E98" s="37"/>
      <c r="F98" s="37"/>
      <c r="G98" s="37"/>
      <c r="H98" s="37"/>
      <c r="I98" s="37"/>
      <c r="J98" s="37"/>
      <c r="K98" s="37"/>
      <c r="L98" s="37"/>
      <c r="M98" s="37"/>
      <c r="N98" s="37"/>
      <c r="O98" s="37"/>
      <c r="P98" s="37"/>
      <c r="Q98" s="60"/>
    </row>
    <row r="99" spans="1:17" ht="20.25" x14ac:dyDescent="0.3">
      <c r="A99" s="6"/>
      <c r="B99" s="35"/>
      <c r="C99" s="37"/>
      <c r="D99" s="37"/>
      <c r="E99" s="37"/>
      <c r="F99" s="37"/>
      <c r="G99" s="37"/>
      <c r="H99" s="37"/>
      <c r="I99" s="37"/>
      <c r="J99" s="37"/>
      <c r="K99" s="37"/>
      <c r="L99" s="37"/>
      <c r="M99" s="37"/>
      <c r="N99" s="37"/>
      <c r="O99" s="37"/>
      <c r="P99" s="37"/>
      <c r="Q99" s="60"/>
    </row>
    <row r="100" spans="1:17" ht="20.25" x14ac:dyDescent="0.3">
      <c r="A100" s="6"/>
      <c r="B100" s="35"/>
      <c r="C100" s="37"/>
      <c r="D100" s="37"/>
      <c r="E100" s="37"/>
      <c r="F100" s="37"/>
      <c r="G100" s="37"/>
      <c r="H100" s="37"/>
      <c r="I100" s="37"/>
      <c r="J100" s="37"/>
      <c r="K100" s="37"/>
      <c r="L100" s="37"/>
      <c r="M100" s="37"/>
      <c r="N100" s="37"/>
      <c r="O100" s="37"/>
      <c r="P100" s="37"/>
      <c r="Q100" s="60"/>
    </row>
    <row r="101" spans="1:17" ht="23.25" x14ac:dyDescent="0.3">
      <c r="A101" s="6"/>
      <c r="B101" s="35"/>
      <c r="C101" s="6"/>
      <c r="E101" s="3"/>
      <c r="F101" s="3"/>
      <c r="G101" s="3"/>
      <c r="H101" s="3"/>
      <c r="I101" s="3"/>
      <c r="J101" s="3"/>
      <c r="K101" s="3"/>
      <c r="Q101" s="60"/>
    </row>
    <row r="102" spans="1:17" ht="23.25" x14ac:dyDescent="0.3">
      <c r="A102" s="6"/>
      <c r="B102" s="35"/>
      <c r="C102" s="6"/>
      <c r="E102" s="3"/>
      <c r="F102" s="3"/>
      <c r="G102" s="3"/>
      <c r="H102" s="3"/>
      <c r="I102" s="3"/>
      <c r="J102" s="3"/>
      <c r="K102" s="3"/>
      <c r="Q102" s="60"/>
    </row>
    <row r="103" spans="1:17" ht="20.25" x14ac:dyDescent="0.3">
      <c r="A103" s="6"/>
      <c r="B103" s="35"/>
      <c r="C103" s="6"/>
      <c r="D103" s="6"/>
      <c r="E103" s="6"/>
      <c r="F103" s="6"/>
      <c r="G103" s="6"/>
      <c r="H103" s="6"/>
      <c r="I103" s="6"/>
      <c r="J103" s="6"/>
      <c r="K103" s="6"/>
      <c r="L103" s="6"/>
      <c r="M103" s="6"/>
      <c r="N103" s="6"/>
      <c r="O103" s="6"/>
      <c r="P103" s="6"/>
      <c r="Q103" s="6"/>
    </row>
    <row r="104" spans="1:17" ht="20.25" x14ac:dyDescent="0.3">
      <c r="A104" s="6"/>
      <c r="B104" s="35"/>
      <c r="C104" s="6"/>
      <c r="D104" s="6"/>
      <c r="E104" s="6"/>
      <c r="F104" s="6"/>
      <c r="G104" s="6"/>
      <c r="H104" s="6"/>
      <c r="I104" s="6"/>
      <c r="J104" s="6"/>
      <c r="K104" s="6"/>
      <c r="L104" s="6"/>
      <c r="M104" s="6"/>
      <c r="N104" s="6"/>
      <c r="O104" s="6"/>
      <c r="P104" s="6"/>
      <c r="Q104" s="6"/>
    </row>
    <row r="105" spans="1:17" ht="20.25" x14ac:dyDescent="0.3">
      <c r="A105" s="6"/>
      <c r="B105" s="35"/>
      <c r="C105" s="6"/>
      <c r="D105" s="6"/>
      <c r="E105" s="6"/>
      <c r="F105" s="6"/>
      <c r="G105" s="6"/>
      <c r="H105" s="6"/>
      <c r="I105" s="6"/>
      <c r="J105" s="6"/>
      <c r="K105" s="6"/>
      <c r="L105" s="6"/>
      <c r="M105" s="6"/>
      <c r="N105" s="6"/>
      <c r="O105" s="6"/>
      <c r="P105" s="6"/>
      <c r="Q105" s="6"/>
    </row>
    <row r="106" spans="1:17" ht="20.25" x14ac:dyDescent="0.3">
      <c r="A106" s="6"/>
      <c r="B106" s="35"/>
      <c r="C106" s="6"/>
      <c r="D106" s="6"/>
      <c r="E106" s="6"/>
      <c r="F106" s="6"/>
      <c r="G106" s="6"/>
      <c r="H106" s="6"/>
      <c r="I106" s="6"/>
      <c r="J106" s="6"/>
      <c r="K106" s="6"/>
      <c r="L106" s="6"/>
      <c r="M106" s="6"/>
      <c r="N106" s="6"/>
      <c r="O106" s="6"/>
      <c r="P106" s="6"/>
      <c r="Q106" s="6"/>
    </row>
    <row r="107" spans="1:17" ht="20.25" x14ac:dyDescent="0.3">
      <c r="A107" s="6"/>
      <c r="B107" s="35"/>
      <c r="C107" s="6"/>
      <c r="D107" s="6"/>
      <c r="E107" s="6"/>
      <c r="F107" s="6"/>
      <c r="G107" s="6"/>
      <c r="H107" s="6"/>
      <c r="I107" s="6"/>
      <c r="J107" s="6"/>
      <c r="K107" s="6"/>
      <c r="L107" s="6"/>
      <c r="M107" s="6"/>
      <c r="N107" s="6"/>
      <c r="O107" s="6"/>
      <c r="P107" s="6"/>
      <c r="Q107" s="6"/>
    </row>
    <row r="108" spans="1:17" ht="20.25" x14ac:dyDescent="0.3">
      <c r="A108" s="6"/>
      <c r="B108" s="35"/>
      <c r="C108" s="6"/>
      <c r="D108" s="6"/>
      <c r="E108" s="6"/>
      <c r="F108" s="6"/>
      <c r="G108" s="6"/>
      <c r="H108" s="6"/>
      <c r="I108" s="6"/>
      <c r="J108" s="6"/>
      <c r="K108" s="6"/>
      <c r="L108" s="6"/>
      <c r="M108" s="6"/>
      <c r="N108" s="6"/>
      <c r="O108" s="6"/>
      <c r="P108" s="6"/>
      <c r="Q108" s="6"/>
    </row>
    <row r="109" spans="1:17" ht="20.25" x14ac:dyDescent="0.3">
      <c r="A109" s="6"/>
      <c r="B109" s="35"/>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row>
    <row r="185" spans="1:17" x14ac:dyDescent="0.2">
      <c r="A185" s="6"/>
      <c r="B185" s="6"/>
    </row>
    <row r="186" spans="1:17" x14ac:dyDescent="0.2">
      <c r="A186" s="6"/>
      <c r="B186" s="6"/>
    </row>
    <row r="187" spans="1:17" x14ac:dyDescent="0.2">
      <c r="A187" s="6"/>
      <c r="B187" s="6"/>
    </row>
    <row r="188" spans="1:17" x14ac:dyDescent="0.2">
      <c r="A188" s="6"/>
      <c r="B188" s="6"/>
    </row>
    <row r="189" spans="1:17" x14ac:dyDescent="0.2">
      <c r="A189" s="6"/>
      <c r="B189" s="6"/>
    </row>
    <row r="190" spans="1:17" x14ac:dyDescent="0.2">
      <c r="A190" s="6"/>
      <c r="B190" s="6"/>
    </row>
    <row r="191" spans="1:17" x14ac:dyDescent="0.2">
      <c r="A191" s="6"/>
      <c r="B191" s="6"/>
    </row>
    <row r="192" spans="1:17" x14ac:dyDescent="0.2">
      <c r="A192" s="6"/>
      <c r="B192" s="6"/>
    </row>
    <row r="193" spans="1:2" x14ac:dyDescent="0.2">
      <c r="A193" s="6"/>
      <c r="B193" s="6"/>
    </row>
    <row r="194" spans="1:2" x14ac:dyDescent="0.2">
      <c r="A194" s="6"/>
      <c r="B194" s="6"/>
    </row>
    <row r="195" spans="1:2" x14ac:dyDescent="0.2">
      <c r="A195" s="6"/>
      <c r="B195" s="6"/>
    </row>
    <row r="196" spans="1:2" x14ac:dyDescent="0.2">
      <c r="A196" s="6"/>
      <c r="B196" s="6"/>
    </row>
    <row r="197" spans="1:2" x14ac:dyDescent="0.2">
      <c r="A197" s="6"/>
      <c r="B197" s="6"/>
    </row>
    <row r="198" spans="1:2" x14ac:dyDescent="0.2">
      <c r="A198" s="6"/>
      <c r="B198" s="6"/>
    </row>
    <row r="199" spans="1:2" x14ac:dyDescent="0.2">
      <c r="A199" s="6"/>
      <c r="B199" s="6"/>
    </row>
    <row r="200" spans="1:2" x14ac:dyDescent="0.2">
      <c r="A200" s="6"/>
      <c r="B200" s="6"/>
    </row>
    <row r="201" spans="1:2" x14ac:dyDescent="0.2">
      <c r="A201" s="6"/>
      <c r="B201" s="6"/>
    </row>
    <row r="202" spans="1:2" x14ac:dyDescent="0.2">
      <c r="A202" s="6"/>
      <c r="B202" s="6"/>
    </row>
    <row r="203" spans="1:2" x14ac:dyDescent="0.2">
      <c r="A203" s="6"/>
      <c r="B203" s="6"/>
    </row>
  </sheetData>
  <mergeCells count="54">
    <mergeCell ref="A48:Q48"/>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B32:F32"/>
    <mergeCell ref="A13:B13"/>
    <mergeCell ref="C13:N13"/>
    <mergeCell ref="A16:H16"/>
    <mergeCell ref="A19:A21"/>
    <mergeCell ref="B19:F19"/>
    <mergeCell ref="G19:L19"/>
    <mergeCell ref="M19:Q19"/>
    <mergeCell ref="B20:F20"/>
    <mergeCell ref="G20:G21"/>
    <mergeCell ref="H20:I20"/>
    <mergeCell ref="J20:J21"/>
    <mergeCell ref="K20:L20"/>
    <mergeCell ref="M20:O20"/>
    <mergeCell ref="B31:F31"/>
    <mergeCell ref="P20:Q20"/>
    <mergeCell ref="B21:F21"/>
    <mergeCell ref="B22:F22"/>
    <mergeCell ref="B23:F23"/>
    <mergeCell ref="B24:F24"/>
    <mergeCell ref="B25:F25"/>
    <mergeCell ref="B26:F26"/>
    <mergeCell ref="B27:F27"/>
    <mergeCell ref="B28:F28"/>
    <mergeCell ref="B29:F29"/>
    <mergeCell ref="B30:F30"/>
    <mergeCell ref="B33:F33"/>
    <mergeCell ref="B34:F34"/>
    <mergeCell ref="B35:F35"/>
    <mergeCell ref="B36:F36"/>
    <mergeCell ref="A44:F44"/>
    <mergeCell ref="B40:F40"/>
    <mergeCell ref="B41:F41"/>
    <mergeCell ref="B42:F42"/>
    <mergeCell ref="B43:F43"/>
    <mergeCell ref="B37:F37"/>
    <mergeCell ref="B38:F38"/>
    <mergeCell ref="B39:F39"/>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1B0E40-4ACE-499D-8889-D4FDB43ABAD4}">
  <sheetPr>
    <tabColor rgb="FF00B0F0"/>
    <pageSetUpPr fitToPage="1"/>
  </sheetPr>
  <dimension ref="A1:V218"/>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1.5703125" style="2" bestFit="1" customWidth="1"/>
    <col min="14" max="14" width="33.42578125" style="2" bestFit="1" customWidth="1"/>
    <col min="15" max="15" width="33.85546875" style="2" bestFit="1" customWidth="1"/>
    <col min="16" max="16" width="26.28515625" style="2" customWidth="1"/>
    <col min="17" max="17" width="24.42578125" style="2" customWidth="1"/>
    <col min="18" max="18" width="11.7109375" style="2" bestFit="1" customWidth="1"/>
    <col min="19" max="19" width="41.28515625" style="2" bestFit="1" customWidth="1"/>
    <col min="20" max="20" width="38.28515625" style="2" bestFit="1" customWidth="1"/>
    <col min="21" max="21" width="37.28515625" style="2" bestFit="1" customWidth="1"/>
    <col min="22" max="22" width="23.5703125" style="2"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3</v>
      </c>
      <c r="B10" s="614"/>
      <c r="C10" s="614" t="s">
        <v>58</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2</v>
      </c>
      <c r="B13" s="614"/>
      <c r="C13" s="614" t="s">
        <v>253</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21"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21" s="3" customFormat="1" ht="12" customHeight="1" x14ac:dyDescent="0.2">
      <c r="A18" s="118"/>
      <c r="B18" s="118"/>
      <c r="C18" s="118"/>
      <c r="D18" s="118"/>
      <c r="E18" s="118"/>
      <c r="F18" s="118"/>
      <c r="G18" s="118"/>
      <c r="H18" s="118"/>
      <c r="I18" s="118"/>
      <c r="J18" s="118"/>
      <c r="K18" s="118"/>
      <c r="L18" s="118"/>
      <c r="M18" s="118"/>
      <c r="N18" s="118"/>
      <c r="O18" s="118"/>
      <c r="P18" s="118"/>
      <c r="Q18" s="118"/>
    </row>
    <row r="19" spans="1:21"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21"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21"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21" s="3" customFormat="1" ht="32.25" customHeight="1" x14ac:dyDescent="0.5">
      <c r="A22" s="141"/>
      <c r="B22" s="751"/>
      <c r="C22" s="655"/>
      <c r="D22" s="655"/>
      <c r="E22" s="655"/>
      <c r="F22" s="655"/>
      <c r="G22" s="105"/>
      <c r="H22" s="105"/>
      <c r="I22" s="105"/>
      <c r="J22" s="105"/>
      <c r="K22" s="143"/>
      <c r="L22" s="143"/>
      <c r="M22" s="111"/>
      <c r="N22" s="111"/>
      <c r="O22" s="111"/>
      <c r="P22" s="106"/>
      <c r="Q22" s="106"/>
    </row>
    <row r="23" spans="1:21" s="3" customFormat="1" ht="65.25" customHeight="1" x14ac:dyDescent="0.35">
      <c r="A23" s="176" t="s">
        <v>308</v>
      </c>
      <c r="B23" s="657" t="s">
        <v>86</v>
      </c>
      <c r="C23" s="677" t="s">
        <v>33</v>
      </c>
      <c r="D23" s="677" t="s">
        <v>33</v>
      </c>
      <c r="E23" s="677" t="s">
        <v>33</v>
      </c>
      <c r="F23" s="677" t="s">
        <v>33</v>
      </c>
      <c r="G23" s="177" t="str">
        <f>G24</f>
        <v>Obra-Realizar</v>
      </c>
      <c r="H23" s="177">
        <v>152</v>
      </c>
      <c r="I23" s="177">
        <v>152</v>
      </c>
      <c r="J23" s="177">
        <v>17</v>
      </c>
      <c r="K23" s="178">
        <v>0.1118421052631579</v>
      </c>
      <c r="L23" s="178">
        <v>0.1118421052631579</v>
      </c>
      <c r="M23" s="179">
        <v>36231198</v>
      </c>
      <c r="N23" s="179">
        <v>65741287.76000002</v>
      </c>
      <c r="O23" s="179">
        <v>3602097.68</v>
      </c>
      <c r="P23" s="178">
        <v>9.9419778501389888E-2</v>
      </c>
      <c r="Q23" s="178">
        <v>5.479201583562042E-2</v>
      </c>
    </row>
    <row r="24" spans="1:21" s="3" customFormat="1" ht="50.25" customHeight="1" x14ac:dyDescent="0.35">
      <c r="A24" s="176" t="s">
        <v>284</v>
      </c>
      <c r="B24" s="657" t="s">
        <v>27</v>
      </c>
      <c r="C24" s="677" t="s">
        <v>25</v>
      </c>
      <c r="D24" s="677" t="s">
        <v>25</v>
      </c>
      <c r="E24" s="677" t="s">
        <v>25</v>
      </c>
      <c r="F24" s="677" t="s">
        <v>25</v>
      </c>
      <c r="G24" s="177" t="str">
        <f>G26</f>
        <v>Obra-Realizar</v>
      </c>
      <c r="H24" s="177">
        <v>152</v>
      </c>
      <c r="I24" s="177">
        <v>152</v>
      </c>
      <c r="J24" s="177">
        <v>17</v>
      </c>
      <c r="K24" s="178">
        <v>0.1118421052631579</v>
      </c>
      <c r="L24" s="178">
        <v>0.1118421052631579</v>
      </c>
      <c r="M24" s="179">
        <v>36231198</v>
      </c>
      <c r="N24" s="179">
        <v>65741287.76000002</v>
      </c>
      <c r="O24" s="179">
        <v>3602097.68</v>
      </c>
      <c r="P24" s="178">
        <v>9.9419778501389888E-2</v>
      </c>
      <c r="Q24" s="178">
        <v>5.479201583562042E-2</v>
      </c>
    </row>
    <row r="25" spans="1:21" s="3" customFormat="1" ht="45" customHeight="1" x14ac:dyDescent="0.2">
      <c r="A25" s="160">
        <v>1</v>
      </c>
      <c r="B25" s="664" t="s">
        <v>755</v>
      </c>
      <c r="C25" s="665"/>
      <c r="D25" s="665"/>
      <c r="E25" s="665"/>
      <c r="F25" s="666"/>
      <c r="G25" s="161" t="s">
        <v>38</v>
      </c>
      <c r="H25" s="177" t="s">
        <v>394</v>
      </c>
      <c r="I25" s="177" t="s">
        <v>394</v>
      </c>
      <c r="J25" s="177" t="s">
        <v>394</v>
      </c>
      <c r="K25" s="178" t="s">
        <v>394</v>
      </c>
      <c r="L25" s="178" t="s">
        <v>394</v>
      </c>
      <c r="M25" s="164">
        <v>0</v>
      </c>
      <c r="N25" s="164">
        <v>116948</v>
      </c>
      <c r="O25" s="164">
        <v>116943.52</v>
      </c>
      <c r="P25" s="180">
        <v>0</v>
      </c>
      <c r="Q25" s="180">
        <v>0</v>
      </c>
    </row>
    <row r="26" spans="1:21" s="3" customFormat="1" ht="52.5" customHeight="1" x14ac:dyDescent="0.2">
      <c r="A26" s="160" t="s">
        <v>286</v>
      </c>
      <c r="B26" s="637" t="s">
        <v>254</v>
      </c>
      <c r="C26" s="637"/>
      <c r="D26" s="637"/>
      <c r="E26" s="637"/>
      <c r="F26" s="637"/>
      <c r="G26" s="161" t="s">
        <v>38</v>
      </c>
      <c r="H26" s="161">
        <v>10</v>
      </c>
      <c r="I26" s="161">
        <v>10</v>
      </c>
      <c r="J26" s="161">
        <v>1</v>
      </c>
      <c r="K26" s="180">
        <v>0.1</v>
      </c>
      <c r="L26" s="180">
        <v>0.1</v>
      </c>
      <c r="M26" s="163">
        <v>6568626</v>
      </c>
      <c r="N26" s="163">
        <v>5726398.1500000004</v>
      </c>
      <c r="O26" s="163">
        <v>646557.7000000003</v>
      </c>
      <c r="P26" s="180">
        <v>9.8431193981816031E-2</v>
      </c>
      <c r="Q26" s="180">
        <v>0.11290826852477945</v>
      </c>
    </row>
    <row r="27" spans="1:21" s="3" customFormat="1" ht="54" customHeight="1" x14ac:dyDescent="0.2">
      <c r="A27" s="160" t="s">
        <v>287</v>
      </c>
      <c r="B27" s="637" t="s">
        <v>255</v>
      </c>
      <c r="C27" s="637"/>
      <c r="D27" s="637"/>
      <c r="E27" s="637"/>
      <c r="F27" s="637"/>
      <c r="G27" s="161" t="s">
        <v>38</v>
      </c>
      <c r="H27" s="161">
        <v>20</v>
      </c>
      <c r="I27" s="161">
        <v>20</v>
      </c>
      <c r="J27" s="161">
        <v>3</v>
      </c>
      <c r="K27" s="180">
        <v>0.15</v>
      </c>
      <c r="L27" s="180">
        <v>0.15</v>
      </c>
      <c r="M27" s="163">
        <v>8906946</v>
      </c>
      <c r="N27" s="163">
        <v>16035590.910000002</v>
      </c>
      <c r="O27" s="163">
        <v>952786.35</v>
      </c>
      <c r="P27" s="180">
        <v>0.10697116048531112</v>
      </c>
      <c r="Q27" s="180">
        <v>5.9416977855541953E-2</v>
      </c>
    </row>
    <row r="28" spans="1:21" s="3" customFormat="1" ht="60" customHeight="1" x14ac:dyDescent="0.2">
      <c r="A28" s="160" t="s">
        <v>302</v>
      </c>
      <c r="B28" s="637" t="s">
        <v>256</v>
      </c>
      <c r="C28" s="637"/>
      <c r="D28" s="637"/>
      <c r="E28" s="637"/>
      <c r="F28" s="637"/>
      <c r="G28" s="161" t="s">
        <v>38</v>
      </c>
      <c r="H28" s="161">
        <v>8</v>
      </c>
      <c r="I28" s="161">
        <v>8</v>
      </c>
      <c r="J28" s="161">
        <v>1</v>
      </c>
      <c r="K28" s="180">
        <v>0.125</v>
      </c>
      <c r="L28" s="180">
        <v>0.125</v>
      </c>
      <c r="M28" s="163">
        <v>3265503</v>
      </c>
      <c r="N28" s="163">
        <v>1383234.3399999999</v>
      </c>
      <c r="O28" s="163">
        <v>280601.26</v>
      </c>
      <c r="P28" s="180">
        <v>8.5928954896075743E-2</v>
      </c>
      <c r="Q28" s="180">
        <v>0.20285880120645358</v>
      </c>
    </row>
    <row r="29" spans="1:21" s="3" customFormat="1" ht="57.75" customHeight="1" x14ac:dyDescent="0.2">
      <c r="A29" s="160" t="s">
        <v>309</v>
      </c>
      <c r="B29" s="637" t="s">
        <v>257</v>
      </c>
      <c r="C29" s="637"/>
      <c r="D29" s="637"/>
      <c r="E29" s="637"/>
      <c r="F29" s="637"/>
      <c r="G29" s="161" t="s">
        <v>38</v>
      </c>
      <c r="H29" s="161">
        <v>104</v>
      </c>
      <c r="I29" s="161">
        <v>104</v>
      </c>
      <c r="J29" s="161">
        <v>12</v>
      </c>
      <c r="K29" s="180">
        <v>0.11538461538461539</v>
      </c>
      <c r="L29" s="180">
        <v>0.11538461538461539</v>
      </c>
      <c r="M29" s="163">
        <v>14272379</v>
      </c>
      <c r="N29" s="163">
        <v>41398765.030000024</v>
      </c>
      <c r="O29" s="163">
        <v>859783.5199999999</v>
      </c>
      <c r="P29" s="180">
        <v>6.0241079640612115E-2</v>
      </c>
      <c r="Q29" s="180">
        <v>2.0768337397913905E-2</v>
      </c>
    </row>
    <row r="30" spans="1:21" s="3" customFormat="1" ht="41.25" customHeight="1" x14ac:dyDescent="0.2">
      <c r="A30" s="160" t="s">
        <v>310</v>
      </c>
      <c r="B30" s="637" t="s">
        <v>258</v>
      </c>
      <c r="C30" s="637"/>
      <c r="D30" s="637"/>
      <c r="E30" s="637"/>
      <c r="F30" s="637"/>
      <c r="G30" s="161" t="s">
        <v>38</v>
      </c>
      <c r="H30" s="161">
        <v>10</v>
      </c>
      <c r="I30" s="161">
        <v>10</v>
      </c>
      <c r="J30" s="161" t="s">
        <v>199</v>
      </c>
      <c r="K30" s="180">
        <v>0</v>
      </c>
      <c r="L30" s="180">
        <v>0</v>
      </c>
      <c r="M30" s="163">
        <v>3217744</v>
      </c>
      <c r="N30" s="163">
        <v>1080351.3299999998</v>
      </c>
      <c r="O30" s="163">
        <v>745425.33</v>
      </c>
      <c r="P30" s="180">
        <v>0.23166085617749577</v>
      </c>
      <c r="Q30" s="180">
        <v>0.6899841832008482</v>
      </c>
    </row>
    <row r="31" spans="1:21" s="3" customFormat="1" ht="17.25" customHeight="1" x14ac:dyDescent="0.2">
      <c r="A31" s="160"/>
      <c r="B31" s="651"/>
      <c r="C31" s="652"/>
      <c r="D31" s="652"/>
      <c r="E31" s="652"/>
      <c r="F31" s="653"/>
      <c r="G31" s="161"/>
      <c r="H31" s="161"/>
      <c r="I31" s="161"/>
      <c r="J31" s="161"/>
      <c r="K31" s="180"/>
      <c r="L31" s="180"/>
      <c r="M31" s="183"/>
      <c r="N31" s="183"/>
      <c r="O31" s="183"/>
      <c r="P31" s="178"/>
      <c r="Q31" s="178"/>
    </row>
    <row r="32" spans="1:21" s="3" customFormat="1" ht="13.5" customHeight="1" x14ac:dyDescent="0.2">
      <c r="A32" s="176"/>
      <c r="B32" s="673"/>
      <c r="C32" s="674"/>
      <c r="D32" s="674"/>
      <c r="E32" s="674"/>
      <c r="F32" s="675"/>
      <c r="G32" s="177"/>
      <c r="H32" s="177"/>
      <c r="I32" s="177"/>
      <c r="J32" s="177"/>
      <c r="K32" s="178"/>
      <c r="L32" s="178"/>
      <c r="M32" s="183"/>
      <c r="N32" s="183"/>
      <c r="O32" s="183"/>
      <c r="P32" s="178"/>
      <c r="Q32" s="178"/>
      <c r="S32" s="352"/>
      <c r="T32" s="352"/>
      <c r="U32" s="352"/>
    </row>
    <row r="33" spans="1:22" s="3" customFormat="1" ht="19.5" customHeight="1" x14ac:dyDescent="0.2">
      <c r="A33" s="160"/>
      <c r="B33" s="637"/>
      <c r="C33" s="637"/>
      <c r="D33" s="637"/>
      <c r="E33" s="637"/>
      <c r="F33" s="637"/>
      <c r="G33" s="161"/>
      <c r="H33" s="161"/>
      <c r="I33" s="161"/>
      <c r="J33" s="161"/>
      <c r="K33" s="180"/>
      <c r="L33" s="180"/>
      <c r="M33" s="163"/>
      <c r="N33" s="163"/>
      <c r="O33" s="163"/>
      <c r="P33" s="180"/>
      <c r="Q33" s="180"/>
      <c r="S33" s="352"/>
      <c r="T33" s="352"/>
      <c r="U33" s="352"/>
    </row>
    <row r="34" spans="1:22" s="3" customFormat="1" ht="16.5" customHeight="1" x14ac:dyDescent="0.2">
      <c r="A34" s="160"/>
      <c r="B34" s="637"/>
      <c r="C34" s="637"/>
      <c r="D34" s="637"/>
      <c r="E34" s="637"/>
      <c r="F34" s="637"/>
      <c r="G34" s="161"/>
      <c r="H34" s="161"/>
      <c r="I34" s="161"/>
      <c r="J34" s="161"/>
      <c r="K34" s="200"/>
      <c r="L34" s="180"/>
      <c r="M34" s="163"/>
      <c r="N34" s="163"/>
      <c r="O34" s="163"/>
      <c r="P34" s="180"/>
      <c r="Q34" s="180"/>
      <c r="S34" s="352"/>
      <c r="T34" s="352"/>
      <c r="U34" s="352"/>
    </row>
    <row r="35" spans="1:22" s="3" customFormat="1" ht="19.5" customHeight="1" x14ac:dyDescent="0.2">
      <c r="A35" s="160"/>
      <c r="B35" s="672"/>
      <c r="C35" s="672"/>
      <c r="D35" s="672"/>
      <c r="E35" s="672"/>
      <c r="F35" s="672"/>
      <c r="G35" s="161"/>
      <c r="H35" s="156"/>
      <c r="I35" s="156"/>
      <c r="J35" s="156"/>
      <c r="K35" s="200"/>
      <c r="L35" s="200"/>
      <c r="M35" s="163"/>
      <c r="N35" s="163"/>
      <c r="O35" s="163"/>
      <c r="P35" s="180"/>
      <c r="Q35" s="180"/>
      <c r="S35" s="352"/>
      <c r="T35" s="352"/>
      <c r="U35" s="352"/>
    </row>
    <row r="36" spans="1:22" s="3" customFormat="1" ht="23.25" customHeight="1" x14ac:dyDescent="0.2">
      <c r="A36" s="160"/>
      <c r="B36" s="651"/>
      <c r="C36" s="652"/>
      <c r="D36" s="652"/>
      <c r="E36" s="652"/>
      <c r="F36" s="653"/>
      <c r="G36" s="161"/>
      <c r="H36" s="156"/>
      <c r="I36" s="156"/>
      <c r="J36" s="156"/>
      <c r="K36" s="200"/>
      <c r="L36" s="200"/>
      <c r="M36" s="163"/>
      <c r="N36" s="163"/>
      <c r="O36" s="163"/>
      <c r="P36" s="180"/>
      <c r="Q36" s="180"/>
    </row>
    <row r="37" spans="1:22" s="3" customFormat="1" ht="13.5" customHeight="1" x14ac:dyDescent="0.2">
      <c r="A37" s="160"/>
      <c r="B37" s="661"/>
      <c r="C37" s="661"/>
      <c r="D37" s="661"/>
      <c r="E37" s="661"/>
      <c r="F37" s="661"/>
      <c r="G37" s="161"/>
      <c r="H37" s="156"/>
      <c r="I37" s="156"/>
      <c r="J37" s="156"/>
      <c r="K37" s="232"/>
      <c r="L37" s="232"/>
      <c r="M37" s="163"/>
      <c r="N37" s="163"/>
      <c r="O37" s="163"/>
      <c r="P37" s="178"/>
      <c r="Q37" s="178"/>
    </row>
    <row r="38" spans="1:22" s="3" customFormat="1" ht="21.75" customHeight="1" x14ac:dyDescent="0.35">
      <c r="A38" s="176"/>
      <c r="B38" s="657"/>
      <c r="C38" s="677"/>
      <c r="D38" s="677"/>
      <c r="E38" s="677"/>
      <c r="F38" s="677"/>
      <c r="G38" s="177"/>
      <c r="H38" s="177"/>
      <c r="I38" s="177"/>
      <c r="J38" s="177"/>
      <c r="K38" s="178"/>
      <c r="L38" s="178"/>
      <c r="M38" s="179"/>
      <c r="N38" s="179"/>
      <c r="O38" s="179"/>
      <c r="P38" s="178"/>
      <c r="Q38" s="178"/>
    </row>
    <row r="39" spans="1:22" s="3" customFormat="1" ht="12.75" customHeight="1" x14ac:dyDescent="0.35">
      <c r="A39" s="176"/>
      <c r="B39" s="657"/>
      <c r="C39" s="677"/>
      <c r="D39" s="677"/>
      <c r="E39" s="677"/>
      <c r="F39" s="677"/>
      <c r="G39" s="177"/>
      <c r="H39" s="177"/>
      <c r="I39" s="177"/>
      <c r="J39" s="177"/>
      <c r="K39" s="178"/>
      <c r="L39" s="178"/>
      <c r="M39" s="179"/>
      <c r="N39" s="179"/>
      <c r="O39" s="179"/>
      <c r="P39" s="178"/>
      <c r="Q39" s="178"/>
      <c r="S39" s="352"/>
      <c r="T39" s="352"/>
      <c r="U39" s="352"/>
    </row>
    <row r="40" spans="1:22" s="3" customFormat="1" ht="18.75" customHeight="1" x14ac:dyDescent="0.2">
      <c r="A40" s="160"/>
      <c r="B40" s="637"/>
      <c r="C40" s="637"/>
      <c r="D40" s="637"/>
      <c r="E40" s="637"/>
      <c r="F40" s="637"/>
      <c r="G40" s="161"/>
      <c r="H40" s="161"/>
      <c r="I40" s="161"/>
      <c r="J40" s="161"/>
      <c r="K40" s="180"/>
      <c r="L40" s="180"/>
      <c r="M40" s="163"/>
      <c r="N40" s="163"/>
      <c r="O40" s="163"/>
      <c r="P40" s="180"/>
      <c r="Q40" s="180"/>
      <c r="S40" s="352"/>
      <c r="T40" s="352"/>
      <c r="U40" s="352"/>
    </row>
    <row r="41" spans="1:22" s="3" customFormat="1" ht="21.75" customHeight="1" x14ac:dyDescent="0.2">
      <c r="A41" s="160"/>
      <c r="B41" s="637"/>
      <c r="C41" s="637"/>
      <c r="D41" s="637"/>
      <c r="E41" s="637"/>
      <c r="F41" s="637"/>
      <c r="G41" s="161"/>
      <c r="H41" s="161"/>
      <c r="I41" s="161"/>
      <c r="J41" s="161"/>
      <c r="K41" s="180"/>
      <c r="L41" s="180"/>
      <c r="M41" s="163"/>
      <c r="N41" s="163"/>
      <c r="O41" s="163"/>
      <c r="P41" s="180"/>
      <c r="Q41" s="180"/>
      <c r="S41" s="352"/>
      <c r="T41" s="352"/>
      <c r="U41" s="352"/>
    </row>
    <row r="42" spans="1:22" ht="11.25" customHeight="1" x14ac:dyDescent="0.2">
      <c r="A42" s="160"/>
      <c r="B42" s="637"/>
      <c r="C42" s="637"/>
      <c r="D42" s="637"/>
      <c r="E42" s="637"/>
      <c r="F42" s="637"/>
      <c r="G42" s="161"/>
      <c r="H42" s="161"/>
      <c r="I42" s="161"/>
      <c r="J42" s="161"/>
      <c r="K42" s="180"/>
      <c r="L42" s="180"/>
      <c r="M42" s="163"/>
      <c r="N42" s="163"/>
      <c r="O42" s="163"/>
      <c r="P42" s="180"/>
      <c r="Q42" s="180"/>
      <c r="R42" s="3"/>
      <c r="S42" s="352"/>
      <c r="T42" s="352"/>
      <c r="U42" s="352"/>
      <c r="V42" s="3"/>
    </row>
    <row r="43" spans="1:22" ht="18" customHeight="1" x14ac:dyDescent="0.2">
      <c r="A43" s="160"/>
      <c r="B43" s="660"/>
      <c r="C43" s="660"/>
      <c r="D43" s="660"/>
      <c r="E43" s="660"/>
      <c r="F43" s="660"/>
      <c r="G43" s="161"/>
      <c r="H43" s="156"/>
      <c r="I43" s="156"/>
      <c r="J43" s="156"/>
      <c r="K43" s="180"/>
      <c r="L43" s="180"/>
      <c r="M43" s="163"/>
      <c r="N43" s="163"/>
      <c r="O43" s="163"/>
      <c r="P43" s="180"/>
      <c r="Q43" s="180"/>
      <c r="R43" s="3"/>
      <c r="S43" s="352"/>
      <c r="T43" s="352"/>
      <c r="U43" s="352"/>
      <c r="V43" s="9"/>
    </row>
    <row r="44" spans="1:22" ht="19.5" customHeight="1" x14ac:dyDescent="0.2">
      <c r="A44" s="160"/>
      <c r="B44" s="651"/>
      <c r="C44" s="652"/>
      <c r="D44" s="652"/>
      <c r="E44" s="652"/>
      <c r="F44" s="653"/>
      <c r="G44" s="161"/>
      <c r="H44" s="156"/>
      <c r="I44" s="156"/>
      <c r="J44" s="156"/>
      <c r="K44" s="180"/>
      <c r="L44" s="180"/>
      <c r="M44" s="163"/>
      <c r="N44" s="163"/>
      <c r="O44" s="163"/>
      <c r="P44" s="180"/>
      <c r="Q44" s="180"/>
      <c r="R44" s="3"/>
      <c r="S44" s="352"/>
      <c r="T44" s="352"/>
      <c r="U44" s="352"/>
      <c r="V44" s="3"/>
    </row>
    <row r="45" spans="1:22" ht="21" customHeight="1" x14ac:dyDescent="0.2">
      <c r="A45" s="160"/>
      <c r="B45" s="651"/>
      <c r="C45" s="652"/>
      <c r="D45" s="652"/>
      <c r="E45" s="652"/>
      <c r="F45" s="653"/>
      <c r="G45" s="161"/>
      <c r="H45" s="156"/>
      <c r="I45" s="156"/>
      <c r="J45" s="156"/>
      <c r="K45" s="180"/>
      <c r="L45" s="180"/>
      <c r="M45" s="163"/>
      <c r="N45" s="163"/>
      <c r="O45" s="163"/>
      <c r="P45" s="180"/>
      <c r="Q45" s="180"/>
    </row>
    <row r="46" spans="1:22" ht="23.25" customHeight="1" x14ac:dyDescent="0.2">
      <c r="A46" s="160"/>
      <c r="B46" s="648"/>
      <c r="C46" s="649"/>
      <c r="D46" s="649"/>
      <c r="E46" s="649"/>
      <c r="F46" s="650"/>
      <c r="G46" s="161"/>
      <c r="H46" s="156"/>
      <c r="I46" s="156"/>
      <c r="J46" s="156"/>
      <c r="K46" s="180"/>
      <c r="L46" s="180"/>
      <c r="M46" s="163"/>
      <c r="N46" s="163"/>
      <c r="O46" s="163"/>
      <c r="P46" s="180"/>
      <c r="Q46" s="180"/>
    </row>
    <row r="47" spans="1:22" ht="14.25" customHeight="1" x14ac:dyDescent="0.2">
      <c r="A47" s="176"/>
      <c r="B47" s="673"/>
      <c r="C47" s="674"/>
      <c r="D47" s="674"/>
      <c r="E47" s="674"/>
      <c r="F47" s="675"/>
      <c r="G47" s="177"/>
      <c r="H47" s="182"/>
      <c r="I47" s="182"/>
      <c r="J47" s="182"/>
      <c r="K47" s="178"/>
      <c r="L47" s="178"/>
      <c r="M47" s="183"/>
      <c r="N47" s="183"/>
      <c r="O47" s="183"/>
      <c r="P47" s="178"/>
      <c r="Q47" s="178"/>
    </row>
    <row r="48" spans="1:22" ht="29.25" customHeight="1" x14ac:dyDescent="0.35">
      <c r="A48" s="176"/>
      <c r="B48" s="673"/>
      <c r="C48" s="674"/>
      <c r="D48" s="674"/>
      <c r="E48" s="674"/>
      <c r="F48" s="675"/>
      <c r="G48" s="177"/>
      <c r="H48" s="182"/>
      <c r="I48" s="182"/>
      <c r="J48" s="182"/>
      <c r="K48" s="178"/>
      <c r="L48" s="178"/>
      <c r="M48" s="183"/>
      <c r="N48" s="183"/>
      <c r="O48" s="183"/>
      <c r="P48" s="178"/>
      <c r="Q48" s="178"/>
      <c r="S48" s="350"/>
      <c r="T48" s="350"/>
      <c r="U48" s="350"/>
    </row>
    <row r="49" spans="1:21" ht="30.75" customHeight="1" x14ac:dyDescent="0.35">
      <c r="A49" s="160"/>
      <c r="B49" s="651"/>
      <c r="C49" s="652"/>
      <c r="D49" s="652"/>
      <c r="E49" s="652"/>
      <c r="F49" s="653"/>
      <c r="G49" s="161"/>
      <c r="H49" s="156"/>
      <c r="I49" s="156"/>
      <c r="J49" s="156"/>
      <c r="K49" s="180"/>
      <c r="L49" s="180"/>
      <c r="M49" s="163"/>
      <c r="N49" s="163"/>
      <c r="O49" s="163"/>
      <c r="P49" s="180"/>
      <c r="Q49" s="180"/>
      <c r="S49" s="350"/>
      <c r="T49" s="350"/>
      <c r="U49" s="350"/>
    </row>
    <row r="50" spans="1:21" ht="18" customHeight="1" x14ac:dyDescent="0.35">
      <c r="A50" s="160"/>
      <c r="B50" s="651"/>
      <c r="C50" s="652"/>
      <c r="D50" s="652"/>
      <c r="E50" s="652"/>
      <c r="F50" s="653"/>
      <c r="G50" s="161"/>
      <c r="H50" s="156"/>
      <c r="I50" s="156"/>
      <c r="J50" s="156"/>
      <c r="K50" s="180"/>
      <c r="L50" s="180"/>
      <c r="M50" s="163"/>
      <c r="N50" s="163"/>
      <c r="O50" s="163"/>
      <c r="P50" s="180"/>
      <c r="Q50" s="180"/>
      <c r="S50" s="354"/>
      <c r="T50" s="354"/>
      <c r="U50" s="354"/>
    </row>
    <row r="51" spans="1:21" ht="20.25" customHeight="1" x14ac:dyDescent="0.35">
      <c r="A51" s="160"/>
      <c r="B51" s="651"/>
      <c r="C51" s="652"/>
      <c r="D51" s="652"/>
      <c r="E51" s="652"/>
      <c r="F51" s="653"/>
      <c r="G51" s="161"/>
      <c r="H51" s="156"/>
      <c r="I51" s="156"/>
      <c r="J51" s="156"/>
      <c r="K51" s="180"/>
      <c r="L51" s="180"/>
      <c r="M51" s="163"/>
      <c r="N51" s="163"/>
      <c r="O51" s="163"/>
      <c r="P51" s="180"/>
      <c r="Q51" s="180"/>
      <c r="S51" s="350"/>
      <c r="T51" s="350"/>
      <c r="U51" s="350"/>
    </row>
    <row r="52" spans="1:21" ht="33" customHeight="1" x14ac:dyDescent="0.35">
      <c r="A52" s="160"/>
      <c r="B52" s="651"/>
      <c r="C52" s="652"/>
      <c r="D52" s="652"/>
      <c r="E52" s="652"/>
      <c r="F52" s="653"/>
      <c r="G52" s="161"/>
      <c r="H52" s="156"/>
      <c r="I52" s="156"/>
      <c r="J52" s="156"/>
      <c r="K52" s="180"/>
      <c r="L52" s="180"/>
      <c r="M52" s="163"/>
      <c r="N52" s="163"/>
      <c r="O52" s="163"/>
      <c r="P52" s="180"/>
      <c r="Q52" s="180"/>
      <c r="S52" s="350"/>
      <c r="T52" s="350"/>
      <c r="U52" s="350"/>
    </row>
    <row r="53" spans="1:21" ht="14.25" customHeight="1" x14ac:dyDescent="0.35">
      <c r="A53" s="160"/>
      <c r="B53" s="660"/>
      <c r="C53" s="660"/>
      <c r="D53" s="660"/>
      <c r="E53" s="660"/>
      <c r="F53" s="660"/>
      <c r="G53" s="161"/>
      <c r="H53" s="156"/>
      <c r="I53" s="156"/>
      <c r="J53" s="156"/>
      <c r="K53" s="180"/>
      <c r="L53" s="180"/>
      <c r="M53" s="163"/>
      <c r="N53" s="163"/>
      <c r="O53" s="163"/>
      <c r="P53" s="180"/>
      <c r="Q53" s="180"/>
      <c r="S53" s="354"/>
      <c r="T53" s="354"/>
      <c r="U53" s="354"/>
    </row>
    <row r="54" spans="1:21" ht="4.5" customHeight="1" x14ac:dyDescent="0.2">
      <c r="A54" s="160"/>
      <c r="B54" s="651"/>
      <c r="C54" s="652"/>
      <c r="D54" s="652"/>
      <c r="E54" s="652"/>
      <c r="F54" s="653"/>
      <c r="G54" s="161"/>
      <c r="H54" s="156"/>
      <c r="I54" s="156"/>
      <c r="J54" s="156"/>
      <c r="K54" s="180"/>
      <c r="L54" s="180"/>
      <c r="M54" s="163"/>
      <c r="N54" s="163"/>
      <c r="O54" s="163"/>
      <c r="P54" s="180"/>
      <c r="Q54" s="180"/>
    </row>
    <row r="55" spans="1:21" ht="15.75" customHeight="1" x14ac:dyDescent="0.2">
      <c r="A55" s="189"/>
      <c r="B55" s="750"/>
      <c r="C55" s="750"/>
      <c r="D55" s="750"/>
      <c r="E55" s="750"/>
      <c r="F55" s="750"/>
      <c r="G55" s="190"/>
      <c r="H55" s="191"/>
      <c r="I55" s="191"/>
      <c r="J55" s="191"/>
      <c r="K55" s="192"/>
      <c r="L55" s="192"/>
      <c r="M55" s="193"/>
      <c r="N55" s="193"/>
      <c r="O55" s="193"/>
      <c r="P55" s="192"/>
      <c r="Q55" s="192"/>
    </row>
    <row r="56" spans="1:21" ht="36.75" customHeight="1" x14ac:dyDescent="0.2">
      <c r="A56" s="748" t="s">
        <v>8</v>
      </c>
      <c r="B56" s="749"/>
      <c r="C56" s="749"/>
      <c r="D56" s="749"/>
      <c r="E56" s="749"/>
      <c r="F56" s="749"/>
      <c r="G56" s="194" t="s">
        <v>28</v>
      </c>
      <c r="H56" s="194">
        <v>152</v>
      </c>
      <c r="I56" s="194">
        <v>152</v>
      </c>
      <c r="J56" s="194">
        <v>17</v>
      </c>
      <c r="K56" s="195">
        <v>0.1118421052631579</v>
      </c>
      <c r="L56" s="195">
        <v>0.1118421052631579</v>
      </c>
      <c r="M56" s="196">
        <v>36231198</v>
      </c>
      <c r="N56" s="196">
        <v>65741287.76000002</v>
      </c>
      <c r="O56" s="196">
        <v>3602097.68</v>
      </c>
      <c r="P56" s="195">
        <v>9.9419778501389888E-2</v>
      </c>
      <c r="Q56" s="319">
        <v>5.479201583562042E-2</v>
      </c>
    </row>
    <row r="57" spans="1:21" ht="15.75" customHeight="1" x14ac:dyDescent="0.2">
      <c r="A57" s="170"/>
      <c r="B57" s="170"/>
      <c r="C57" s="170"/>
      <c r="D57" s="170"/>
      <c r="E57" s="170"/>
      <c r="F57" s="170"/>
      <c r="G57" s="170"/>
      <c r="H57" s="170"/>
      <c r="I57" s="170"/>
      <c r="J57" s="170"/>
      <c r="K57" s="170"/>
      <c r="L57" s="170"/>
      <c r="M57" s="170"/>
      <c r="N57" s="170"/>
      <c r="O57" s="170"/>
      <c r="P57" s="170"/>
      <c r="Q57" s="170"/>
    </row>
    <row r="58" spans="1:21" ht="21" customHeight="1" x14ac:dyDescent="0.2">
      <c r="A58" s="170" t="s">
        <v>200</v>
      </c>
      <c r="B58" s="170"/>
      <c r="C58" s="170"/>
      <c r="D58" s="170"/>
      <c r="E58" s="170"/>
      <c r="F58" s="170"/>
      <c r="G58" s="170"/>
      <c r="H58" s="170"/>
      <c r="I58" s="170"/>
      <c r="J58" s="170"/>
      <c r="K58" s="170"/>
      <c r="L58" s="170"/>
      <c r="M58" s="170"/>
      <c r="N58" s="170"/>
      <c r="O58" s="170"/>
      <c r="P58" s="170"/>
      <c r="Q58" s="170"/>
      <c r="R58" s="6"/>
    </row>
    <row r="59" spans="1:21" ht="25.5" customHeight="1" x14ac:dyDescent="0.2">
      <c r="A59" s="173" t="s">
        <v>23</v>
      </c>
      <c r="B59" s="170"/>
      <c r="C59" s="170"/>
      <c r="D59" s="170"/>
      <c r="E59" s="170"/>
      <c r="F59" s="170"/>
      <c r="G59" s="170"/>
      <c r="H59" s="170"/>
      <c r="I59" s="170"/>
      <c r="J59" s="170"/>
      <c r="K59" s="170"/>
      <c r="L59" s="170"/>
      <c r="M59" s="170"/>
      <c r="N59" s="170"/>
      <c r="O59" s="170"/>
      <c r="P59" s="170"/>
      <c r="Q59" s="175" t="s">
        <v>52</v>
      </c>
      <c r="R59" s="6"/>
    </row>
    <row r="60" spans="1:21" ht="21.75" customHeight="1" x14ac:dyDescent="0.2">
      <c r="A60" s="173" t="s">
        <v>768</v>
      </c>
      <c r="B60" s="170"/>
      <c r="C60" s="170"/>
      <c r="D60" s="170"/>
      <c r="E60" s="170"/>
      <c r="F60" s="170"/>
      <c r="G60" s="170"/>
      <c r="H60" s="170"/>
      <c r="I60" s="170"/>
      <c r="J60" s="170"/>
      <c r="K60" s="170"/>
      <c r="L60" s="170"/>
      <c r="M60" s="170"/>
      <c r="N60" s="170"/>
      <c r="O60" s="170"/>
      <c r="P60" s="170"/>
      <c r="Q60" s="175"/>
      <c r="R60" s="6"/>
    </row>
    <row r="61" spans="1:21" ht="21.75" customHeight="1" x14ac:dyDescent="0.2">
      <c r="A61" s="173" t="s">
        <v>810</v>
      </c>
      <c r="B61" s="173"/>
      <c r="C61" s="173"/>
      <c r="D61" s="173"/>
      <c r="E61" s="173"/>
      <c r="F61" s="173"/>
      <c r="G61" s="173"/>
      <c r="H61" s="173"/>
      <c r="I61" s="173"/>
      <c r="J61" s="173"/>
      <c r="K61" s="173"/>
      <c r="L61" s="173"/>
      <c r="M61" s="173"/>
      <c r="N61" s="173"/>
      <c r="O61" s="173"/>
      <c r="P61" s="173"/>
      <c r="Q61" s="173"/>
      <c r="R61" s="6"/>
    </row>
    <row r="62" spans="1:21" ht="20.25" customHeight="1" x14ac:dyDescent="0.3">
      <c r="A62" s="752"/>
      <c r="B62" s="752"/>
      <c r="C62" s="752"/>
      <c r="D62" s="752"/>
      <c r="E62" s="752"/>
      <c r="F62" s="752"/>
      <c r="G62" s="752"/>
      <c r="H62" s="752"/>
      <c r="I62" s="752"/>
      <c r="J62" s="752"/>
      <c r="K62" s="752"/>
      <c r="L62" s="752"/>
      <c r="M62" s="752"/>
      <c r="N62" s="752"/>
      <c r="O62" s="752"/>
      <c r="P62" s="752"/>
      <c r="Q62" s="752"/>
      <c r="R62" s="6"/>
    </row>
    <row r="63" spans="1:21" ht="20.25" x14ac:dyDescent="0.3">
      <c r="A63" s="752"/>
      <c r="B63" s="752"/>
      <c r="C63" s="752"/>
      <c r="D63" s="752"/>
      <c r="E63" s="752"/>
      <c r="F63" s="752"/>
      <c r="G63" s="752"/>
      <c r="H63" s="752"/>
      <c r="I63" s="752"/>
      <c r="J63" s="752"/>
      <c r="K63" s="752"/>
      <c r="L63" s="752"/>
      <c r="M63" s="752"/>
      <c r="N63" s="752"/>
      <c r="O63" s="752"/>
      <c r="P63" s="752"/>
      <c r="Q63" s="752"/>
    </row>
    <row r="64" spans="1:21" ht="23.25" x14ac:dyDescent="0.35">
      <c r="A64" s="18"/>
      <c r="B64" s="170"/>
      <c r="C64" s="170"/>
      <c r="D64" s="170"/>
      <c r="E64" s="170"/>
      <c r="F64" s="170"/>
      <c r="G64" s="170"/>
      <c r="H64" s="170"/>
      <c r="I64" s="170"/>
      <c r="J64" s="170"/>
      <c r="K64" s="170"/>
      <c r="L64" s="170"/>
      <c r="M64" s="170"/>
      <c r="N64" s="170"/>
      <c r="O64" s="170"/>
      <c r="P64" s="170"/>
      <c r="Q64" s="170"/>
    </row>
    <row r="65" spans="1:18" ht="23.25" x14ac:dyDescent="0.2">
      <c r="A65" s="3"/>
      <c r="B65" s="186"/>
      <c r="C65" s="186"/>
      <c r="D65" s="186"/>
      <c r="E65" s="186"/>
      <c r="F65" s="186"/>
      <c r="G65" s="186"/>
      <c r="H65" s="186"/>
      <c r="I65" s="186"/>
      <c r="J65" s="186"/>
      <c r="K65" s="186"/>
      <c r="L65" s="186"/>
      <c r="M65" s="186"/>
      <c r="N65" s="186"/>
      <c r="O65" s="186"/>
      <c r="P65" s="186"/>
      <c r="Q65" s="186"/>
    </row>
    <row r="66" spans="1:18" ht="25.5" x14ac:dyDescent="0.35">
      <c r="A66" s="170"/>
      <c r="B66" s="186"/>
      <c r="C66" s="68"/>
      <c r="D66" s="68"/>
      <c r="E66" s="35"/>
      <c r="F66" s="35"/>
      <c r="G66" s="35"/>
      <c r="H66" s="35"/>
      <c r="I66" s="35"/>
      <c r="J66" s="35"/>
      <c r="K66" s="35"/>
      <c r="L66" s="35"/>
      <c r="M66" s="35"/>
      <c r="N66" s="35"/>
      <c r="O66" s="35"/>
      <c r="P66" s="35"/>
      <c r="Q66" s="35"/>
      <c r="R66" s="35"/>
    </row>
    <row r="67" spans="1:18" ht="25.5" x14ac:dyDescent="0.35">
      <c r="A67" s="186"/>
      <c r="B67" s="186"/>
      <c r="C67" s="68"/>
      <c r="D67" s="68"/>
      <c r="E67" s="68"/>
      <c r="F67" s="68"/>
      <c r="G67" s="68"/>
      <c r="H67" s="68"/>
      <c r="I67" s="68"/>
      <c r="J67" s="280"/>
      <c r="K67" s="281"/>
      <c r="L67" s="278"/>
      <c r="M67" s="279"/>
      <c r="N67" s="279"/>
      <c r="O67" s="279"/>
      <c r="P67" s="18"/>
      <c r="Q67" s="6"/>
    </row>
    <row r="68" spans="1:18" ht="25.5" x14ac:dyDescent="0.35">
      <c r="A68" s="3"/>
      <c r="B68" s="3"/>
      <c r="C68" s="68"/>
      <c r="D68" s="68"/>
      <c r="E68" s="68"/>
      <c r="F68" s="68"/>
      <c r="G68" s="68"/>
      <c r="H68" s="68"/>
      <c r="I68" s="68"/>
      <c r="J68" s="280"/>
      <c r="K68" s="307"/>
      <c r="L68" s="284"/>
      <c r="M68" s="285"/>
      <c r="N68" s="285"/>
      <c r="O68" s="285"/>
      <c r="P68" s="92"/>
      <c r="Q68" s="40"/>
    </row>
    <row r="69" spans="1:18" ht="25.5" x14ac:dyDescent="0.35">
      <c r="A69" s="3"/>
      <c r="B69" s="3"/>
      <c r="C69" s="68"/>
      <c r="D69" s="68"/>
      <c r="E69" s="68"/>
      <c r="F69" s="68"/>
      <c r="G69" s="68"/>
      <c r="H69" s="68"/>
      <c r="I69" s="68"/>
      <c r="J69" s="280"/>
      <c r="K69" s="307"/>
      <c r="L69" s="284"/>
      <c r="M69" s="285"/>
      <c r="N69" s="285"/>
      <c r="O69" s="285"/>
      <c r="P69" s="92"/>
      <c r="Q69" s="40"/>
    </row>
    <row r="70" spans="1:18" ht="25.5" x14ac:dyDescent="0.35">
      <c r="A70" s="3"/>
      <c r="B70" s="3"/>
      <c r="C70" s="68"/>
      <c r="D70" s="68"/>
      <c r="E70" s="68"/>
      <c r="F70" s="68"/>
      <c r="G70" s="68"/>
      <c r="H70" s="68"/>
      <c r="I70" s="68"/>
      <c r="J70" s="280"/>
      <c r="K70" s="281"/>
      <c r="L70" s="278"/>
      <c r="M70" s="279"/>
      <c r="N70" s="279"/>
      <c r="O70" s="279"/>
      <c r="P70" s="18"/>
      <c r="Q70" s="40"/>
    </row>
    <row r="71" spans="1:18" ht="23.25" x14ac:dyDescent="0.35">
      <c r="A71" s="3"/>
      <c r="B71" s="3"/>
      <c r="C71" s="18"/>
      <c r="D71" s="18"/>
      <c r="E71" s="18"/>
      <c r="F71" s="18"/>
      <c r="G71" s="18"/>
      <c r="H71" s="18"/>
      <c r="I71" s="18"/>
      <c r="J71" s="18"/>
      <c r="K71" s="3"/>
      <c r="L71" s="3"/>
      <c r="M71" s="46"/>
      <c r="N71" s="66"/>
      <c r="O71" s="30"/>
      <c r="P71" s="30"/>
      <c r="Q71" s="40"/>
    </row>
    <row r="72" spans="1:18" ht="23.25" x14ac:dyDescent="0.35">
      <c r="A72" s="3"/>
      <c r="B72" s="3"/>
      <c r="C72" s="18"/>
      <c r="D72" s="18"/>
      <c r="E72" s="18"/>
      <c r="F72" s="18"/>
      <c r="G72" s="18"/>
      <c r="H72" s="18"/>
      <c r="I72" s="18"/>
      <c r="J72" s="18"/>
      <c r="K72" s="3"/>
      <c r="L72" s="3"/>
      <c r="M72" s="46"/>
      <c r="N72" s="103"/>
      <c r="O72" s="30"/>
      <c r="P72" s="30"/>
      <c r="Q72" s="15"/>
    </row>
    <row r="73" spans="1:18" ht="23.25" x14ac:dyDescent="0.35">
      <c r="A73" s="3"/>
      <c r="B73" s="3"/>
      <c r="C73" s="18"/>
      <c r="D73" s="18"/>
      <c r="E73" s="18"/>
      <c r="F73" s="18"/>
      <c r="G73" s="18"/>
      <c r="H73" s="18"/>
      <c r="I73" s="18"/>
      <c r="J73" s="18"/>
      <c r="K73" s="3"/>
      <c r="L73" s="3"/>
      <c r="M73" s="46"/>
      <c r="N73" s="103"/>
      <c r="O73" s="30"/>
      <c r="P73" s="30"/>
      <c r="Q73" s="15"/>
    </row>
    <row r="74" spans="1:18" ht="23.25" x14ac:dyDescent="0.35">
      <c r="A74" s="3"/>
      <c r="B74" s="3"/>
      <c r="C74" s="18"/>
      <c r="D74" s="18"/>
      <c r="E74" s="18"/>
      <c r="F74" s="18"/>
      <c r="G74" s="18"/>
      <c r="H74" s="18"/>
      <c r="I74" s="18"/>
      <c r="J74" s="18"/>
      <c r="K74" s="3"/>
      <c r="L74" s="3"/>
      <c r="M74" s="46"/>
      <c r="N74" s="64"/>
      <c r="O74" s="30"/>
      <c r="P74" s="30"/>
      <c r="Q74" s="40"/>
    </row>
    <row r="75" spans="1:18" ht="23.25" x14ac:dyDescent="0.35">
      <c r="A75" s="3"/>
      <c r="B75" s="3"/>
      <c r="C75" s="3"/>
      <c r="D75" s="3"/>
      <c r="E75" s="3"/>
      <c r="F75" s="3"/>
      <c r="G75" s="3"/>
      <c r="H75" s="3"/>
      <c r="I75" s="3"/>
      <c r="J75" s="3"/>
      <c r="K75" s="3"/>
      <c r="L75" s="3"/>
      <c r="M75" s="46"/>
      <c r="N75" s="66"/>
      <c r="O75" s="30"/>
      <c r="P75" s="30"/>
      <c r="Q75" s="40"/>
    </row>
    <row r="76" spans="1:18" ht="23.25" x14ac:dyDescent="0.35">
      <c r="A76" s="3"/>
      <c r="B76" s="3"/>
      <c r="C76" s="3"/>
      <c r="D76" s="3"/>
      <c r="E76" s="3"/>
      <c r="F76" s="3"/>
      <c r="G76" s="3"/>
      <c r="H76" s="3"/>
      <c r="I76" s="3"/>
      <c r="J76" s="3"/>
      <c r="K76" s="3"/>
      <c r="L76" s="3"/>
      <c r="M76" s="46"/>
      <c r="N76" s="103"/>
      <c r="O76" s="30"/>
      <c r="P76" s="30"/>
      <c r="Q76" s="15"/>
    </row>
    <row r="77" spans="1:18" ht="23.25" x14ac:dyDescent="0.35">
      <c r="A77" s="6"/>
      <c r="B77" s="6"/>
      <c r="C77" s="3"/>
      <c r="D77" s="3"/>
      <c r="E77" s="3"/>
      <c r="F77" s="3"/>
      <c r="G77" s="3"/>
      <c r="H77" s="3"/>
      <c r="I77" s="3"/>
      <c r="J77" s="3"/>
      <c r="K77" s="3"/>
      <c r="L77" s="3"/>
      <c r="M77" s="46"/>
      <c r="N77" s="103"/>
      <c r="O77" s="30"/>
      <c r="P77" s="30"/>
      <c r="Q77" s="15"/>
    </row>
    <row r="78" spans="1:18" ht="23.25" x14ac:dyDescent="0.2">
      <c r="A78" s="6"/>
      <c r="B78" s="6"/>
      <c r="C78" s="3"/>
      <c r="D78" s="3"/>
      <c r="E78" s="3"/>
      <c r="F78" s="3"/>
      <c r="G78" s="3"/>
      <c r="H78" s="3"/>
      <c r="I78" s="3"/>
      <c r="J78" s="3"/>
      <c r="K78" s="3"/>
      <c r="L78" s="3"/>
      <c r="M78" s="3"/>
      <c r="N78" s="3"/>
      <c r="O78" s="3"/>
      <c r="P78" s="3"/>
      <c r="Q78" s="6"/>
    </row>
    <row r="79" spans="1:18" ht="23.25" x14ac:dyDescent="0.2">
      <c r="A79" s="6"/>
      <c r="B79" s="6"/>
      <c r="C79" s="3"/>
      <c r="D79" s="3"/>
      <c r="E79" s="3"/>
      <c r="F79" s="3"/>
      <c r="G79" s="3"/>
      <c r="H79" s="3"/>
      <c r="I79" s="3"/>
      <c r="J79" s="3"/>
      <c r="K79" s="3"/>
      <c r="L79" s="3"/>
      <c r="M79" s="3"/>
      <c r="N79" s="3"/>
      <c r="O79" s="3"/>
      <c r="P79" s="3"/>
    </row>
    <row r="80" spans="1:18" ht="23.25" x14ac:dyDescent="0.2">
      <c r="A80" s="6"/>
      <c r="B80" s="6"/>
      <c r="C80" s="3"/>
      <c r="D80" s="343"/>
      <c r="E80" s="3"/>
      <c r="F80" s="3"/>
      <c r="G80" s="3"/>
      <c r="H80" s="3"/>
      <c r="I80" s="3"/>
      <c r="J80" s="3"/>
      <c r="K80" s="3"/>
      <c r="L80" s="3"/>
      <c r="M80" s="3"/>
      <c r="N80" s="3"/>
      <c r="O80" s="3"/>
      <c r="P80" s="3"/>
    </row>
    <row r="81" spans="1:17" ht="23.25" x14ac:dyDescent="0.2">
      <c r="A81" s="6"/>
      <c r="B81" s="98"/>
      <c r="C81" s="3"/>
      <c r="D81" s="3"/>
      <c r="E81" s="3"/>
      <c r="F81" s="3"/>
      <c r="G81" s="3"/>
      <c r="H81" s="3"/>
      <c r="I81" s="3"/>
      <c r="J81" s="3"/>
      <c r="K81" s="3"/>
      <c r="L81" s="3"/>
      <c r="M81" s="3"/>
      <c r="N81" s="3"/>
      <c r="O81" s="3"/>
      <c r="P81" s="3"/>
    </row>
    <row r="82" spans="1:17" ht="23.25" customHeight="1" x14ac:dyDescent="0.2">
      <c r="A82" s="6"/>
      <c r="B82" s="98"/>
      <c r="C82" s="3"/>
      <c r="D82" s="3"/>
      <c r="E82" s="3"/>
      <c r="F82" s="3"/>
      <c r="G82" s="3"/>
      <c r="H82" s="3"/>
      <c r="I82" s="3"/>
      <c r="J82" s="3"/>
      <c r="K82" s="3"/>
      <c r="L82" s="3"/>
      <c r="M82" s="3"/>
      <c r="N82" s="3"/>
      <c r="O82" s="3"/>
      <c r="P82" s="3"/>
    </row>
    <row r="83" spans="1:17" ht="23.25" customHeight="1" x14ac:dyDescent="0.2">
      <c r="A83" s="6"/>
      <c r="B83" s="98"/>
      <c r="C83" s="3"/>
      <c r="D83" s="3"/>
      <c r="E83" s="3"/>
      <c r="F83" s="3"/>
      <c r="G83" s="3"/>
      <c r="H83" s="3"/>
      <c r="I83" s="3"/>
      <c r="J83" s="3"/>
      <c r="K83" s="3"/>
      <c r="L83" s="3"/>
      <c r="M83" s="3"/>
      <c r="N83" s="3"/>
      <c r="O83" s="3"/>
      <c r="P83" s="3"/>
    </row>
    <row r="84" spans="1:17" ht="23.25" customHeight="1" x14ac:dyDescent="0.2">
      <c r="A84" s="6"/>
      <c r="B84" s="98"/>
      <c r="C84" s="3"/>
      <c r="D84" s="3"/>
      <c r="E84" s="3"/>
      <c r="F84" s="3"/>
      <c r="G84" s="3"/>
      <c r="H84" s="3"/>
      <c r="I84" s="3"/>
      <c r="J84" s="3"/>
      <c r="K84" s="3"/>
      <c r="L84" s="3"/>
      <c r="M84" s="3"/>
      <c r="N84" s="3"/>
      <c r="O84" s="3"/>
      <c r="P84" s="3"/>
    </row>
    <row r="85" spans="1:17" ht="23.25" x14ac:dyDescent="0.2">
      <c r="A85" s="6"/>
      <c r="B85" s="98"/>
      <c r="C85" s="3"/>
      <c r="D85" s="3"/>
      <c r="E85" s="3"/>
      <c r="F85" s="3"/>
      <c r="G85" s="3"/>
      <c r="H85" s="3"/>
      <c r="I85" s="3"/>
      <c r="J85" s="3"/>
      <c r="K85" s="3"/>
      <c r="L85" s="3"/>
      <c r="M85" s="3"/>
      <c r="N85" s="3"/>
      <c r="O85" s="3"/>
      <c r="P85" s="3"/>
    </row>
    <row r="86" spans="1:17" ht="23.25" x14ac:dyDescent="0.2">
      <c r="A86" s="6"/>
      <c r="B86" s="98"/>
      <c r="C86" s="294"/>
      <c r="D86" s="343"/>
      <c r="E86" s="3"/>
      <c r="F86" s="3"/>
      <c r="G86" s="3"/>
      <c r="H86" s="3"/>
      <c r="I86" s="3"/>
      <c r="J86" s="3"/>
      <c r="K86" s="3"/>
      <c r="L86" s="3"/>
      <c r="M86" s="3"/>
      <c r="N86" s="3"/>
      <c r="O86" s="3"/>
      <c r="P86" s="3"/>
    </row>
    <row r="87" spans="1:17" ht="23.25" x14ac:dyDescent="0.2">
      <c r="A87" s="6"/>
      <c r="B87" s="98"/>
      <c r="C87" s="12"/>
      <c r="D87" s="12"/>
      <c r="E87" s="3"/>
      <c r="F87" s="3"/>
      <c r="G87" s="3"/>
      <c r="H87" s="3"/>
      <c r="I87" s="3"/>
      <c r="J87" s="3"/>
      <c r="K87" s="3"/>
      <c r="L87" s="3"/>
      <c r="M87" s="12"/>
      <c r="N87" s="12"/>
      <c r="O87" s="12"/>
      <c r="P87" s="12"/>
      <c r="Q87" s="80"/>
    </row>
    <row r="88" spans="1:17" ht="23.25" x14ac:dyDescent="0.2">
      <c r="A88" s="6"/>
      <c r="B88" s="98"/>
      <c r="C88" s="12"/>
      <c r="D88" s="12"/>
      <c r="E88" s="3"/>
      <c r="F88" s="3"/>
      <c r="G88" s="3"/>
      <c r="H88" s="3"/>
      <c r="I88" s="3"/>
      <c r="J88" s="3"/>
      <c r="K88" s="3"/>
      <c r="L88" s="3"/>
      <c r="M88" s="12"/>
      <c r="N88" s="12"/>
      <c r="O88" s="12"/>
      <c r="P88" s="12"/>
      <c r="Q88" s="80"/>
    </row>
    <row r="89" spans="1:17" ht="23.25" x14ac:dyDescent="0.35">
      <c r="A89" s="6"/>
      <c r="B89" s="6"/>
      <c r="C89" s="92"/>
      <c r="D89" s="92"/>
      <c r="E89" s="18"/>
      <c r="F89" s="18"/>
      <c r="G89" s="18"/>
      <c r="H89" s="18"/>
      <c r="I89" s="18"/>
      <c r="J89" s="18"/>
      <c r="K89" s="18"/>
      <c r="L89" s="3"/>
      <c r="M89" s="12"/>
      <c r="N89" s="12"/>
      <c r="O89" s="12"/>
      <c r="P89" s="12"/>
      <c r="Q89" s="80"/>
    </row>
    <row r="90" spans="1:17" ht="23.25" x14ac:dyDescent="0.35">
      <c r="A90" s="6"/>
      <c r="B90" s="6"/>
      <c r="C90" s="92"/>
      <c r="D90" s="92"/>
      <c r="E90" s="18"/>
      <c r="F90" s="18"/>
      <c r="G90" s="18"/>
      <c r="H90" s="18"/>
      <c r="I90" s="18"/>
      <c r="J90" s="18"/>
      <c r="K90" s="18"/>
      <c r="L90" s="46"/>
      <c r="M90" s="293"/>
      <c r="N90" s="48"/>
      <c r="O90" s="48"/>
      <c r="P90" s="48"/>
      <c r="Q90" s="80"/>
    </row>
    <row r="91" spans="1:17" ht="23.25" x14ac:dyDescent="0.35">
      <c r="A91" s="6"/>
      <c r="B91" s="18"/>
      <c r="C91" s="92"/>
      <c r="D91" s="92"/>
      <c r="E91" s="18"/>
      <c r="F91" s="18"/>
      <c r="G91" s="18"/>
      <c r="H91" s="18"/>
      <c r="I91" s="18"/>
      <c r="J91" s="18"/>
      <c r="K91" s="3"/>
      <c r="L91" s="46"/>
      <c r="M91" s="47"/>
      <c r="N91" s="48"/>
      <c r="O91" s="48"/>
      <c r="P91" s="48"/>
      <c r="Q91" s="80"/>
    </row>
    <row r="92" spans="1:17" ht="23.25" x14ac:dyDescent="0.35">
      <c r="A92" s="6"/>
      <c r="B92" s="18"/>
      <c r="C92" s="92"/>
      <c r="D92" s="18"/>
      <c r="E92" s="18"/>
      <c r="F92" s="18"/>
      <c r="G92" s="18"/>
      <c r="H92" s="18"/>
      <c r="I92" s="18"/>
      <c r="J92" s="18"/>
      <c r="K92" s="3"/>
      <c r="L92" s="46"/>
      <c r="M92" s="87"/>
      <c r="N92" s="48"/>
      <c r="O92" s="48"/>
      <c r="P92" s="48"/>
      <c r="Q92" s="80"/>
    </row>
    <row r="93" spans="1:17" ht="23.25" x14ac:dyDescent="0.35">
      <c r="A93" s="6"/>
      <c r="B93" s="18"/>
      <c r="C93" s="18"/>
      <c r="D93" s="18"/>
      <c r="E93" s="18"/>
      <c r="F93" s="18"/>
      <c r="G93" s="18"/>
      <c r="H93" s="18"/>
      <c r="I93" s="18"/>
      <c r="J93" s="18"/>
      <c r="K93" s="3"/>
      <c r="L93" s="46"/>
      <c r="M93" s="88"/>
      <c r="N93" s="48"/>
      <c r="O93" s="48"/>
      <c r="P93" s="48"/>
    </row>
    <row r="94" spans="1:17" ht="23.25" x14ac:dyDescent="0.35">
      <c r="A94" s="6"/>
      <c r="B94" s="18"/>
      <c r="C94" s="18"/>
      <c r="D94" s="18"/>
      <c r="E94" s="18"/>
      <c r="F94" s="18"/>
      <c r="G94" s="18"/>
      <c r="H94" s="18"/>
      <c r="I94" s="18"/>
      <c r="J94" s="18"/>
      <c r="K94" s="3"/>
      <c r="L94" s="46"/>
      <c r="M94" s="103"/>
      <c r="N94" s="30"/>
      <c r="O94" s="30"/>
      <c r="P94" s="30"/>
    </row>
    <row r="95" spans="1:17" ht="23.25" x14ac:dyDescent="0.35">
      <c r="A95" s="6"/>
      <c r="B95" s="18"/>
      <c r="C95" s="18"/>
      <c r="D95" s="18"/>
      <c r="E95" s="18"/>
      <c r="F95" s="18"/>
      <c r="G95" s="18"/>
      <c r="H95" s="18"/>
      <c r="I95" s="18"/>
      <c r="J95" s="18"/>
      <c r="K95" s="3"/>
      <c r="L95" s="46"/>
      <c r="M95" s="103"/>
      <c r="N95" s="30"/>
      <c r="O95" s="30"/>
      <c r="P95" s="30"/>
    </row>
    <row r="96" spans="1:17" ht="23.25" x14ac:dyDescent="0.35">
      <c r="A96" s="6"/>
      <c r="B96" s="18"/>
      <c r="C96" s="18"/>
      <c r="D96" s="18"/>
      <c r="E96" s="18"/>
      <c r="F96" s="18"/>
      <c r="G96" s="18"/>
      <c r="H96" s="18"/>
      <c r="I96" s="18"/>
      <c r="J96" s="18"/>
      <c r="K96" s="3"/>
      <c r="L96" s="46"/>
      <c r="M96" s="87"/>
      <c r="N96" s="48"/>
      <c r="O96" s="48"/>
      <c r="P96" s="48"/>
    </row>
    <row r="97" spans="1:17" ht="23.25" x14ac:dyDescent="0.35">
      <c r="A97" s="6"/>
      <c r="B97" s="18"/>
      <c r="C97" s="18"/>
      <c r="D97" s="345"/>
      <c r="E97" s="18"/>
      <c r="F97" s="18"/>
      <c r="G97" s="18"/>
      <c r="H97" s="18"/>
      <c r="I97" s="18"/>
      <c r="J97" s="18"/>
      <c r="K97" s="3"/>
      <c r="L97" s="46"/>
      <c r="M97" s="88"/>
      <c r="N97" s="48"/>
      <c r="O97" s="48"/>
      <c r="P97" s="48"/>
    </row>
    <row r="98" spans="1:17" ht="23.25" x14ac:dyDescent="0.35">
      <c r="A98" s="6"/>
      <c r="B98" s="18"/>
      <c r="C98" s="18"/>
      <c r="D98" s="18"/>
      <c r="E98" s="18"/>
      <c r="F98" s="18"/>
      <c r="G98" s="18"/>
      <c r="H98" s="18"/>
      <c r="I98" s="18"/>
      <c r="J98" s="18"/>
      <c r="K98" s="3"/>
      <c r="L98" s="46"/>
      <c r="M98" s="103"/>
      <c r="N98" s="30"/>
      <c r="O98" s="30"/>
      <c r="P98" s="30"/>
    </row>
    <row r="99" spans="1:17" ht="23.25" x14ac:dyDescent="0.35">
      <c r="A99" s="6"/>
      <c r="B99" s="18"/>
      <c r="C99" s="18"/>
      <c r="D99" s="18"/>
      <c r="E99" s="18"/>
      <c r="F99" s="18"/>
      <c r="G99" s="18"/>
      <c r="H99" s="18"/>
      <c r="I99" s="18"/>
      <c r="J99" s="18"/>
      <c r="K99" s="3"/>
      <c r="L99" s="46"/>
      <c r="M99" s="103"/>
      <c r="N99" s="30"/>
      <c r="O99" s="30"/>
      <c r="P99" s="30"/>
    </row>
    <row r="100" spans="1:17" ht="23.25" x14ac:dyDescent="0.2">
      <c r="A100" s="6"/>
      <c r="B100" s="6"/>
      <c r="C100" s="3"/>
      <c r="D100" s="3"/>
      <c r="E100" s="3"/>
      <c r="F100" s="3"/>
      <c r="G100" s="3"/>
      <c r="H100" s="3"/>
      <c r="I100" s="3"/>
      <c r="J100" s="3"/>
      <c r="K100" s="3"/>
      <c r="L100" s="3"/>
      <c r="M100" s="3"/>
      <c r="N100" s="3"/>
      <c r="O100" s="3"/>
      <c r="P100" s="3"/>
    </row>
    <row r="101" spans="1:17" ht="23.25" x14ac:dyDescent="0.35">
      <c r="A101" s="6"/>
      <c r="B101" s="6"/>
      <c r="C101" s="3"/>
      <c r="D101" s="3"/>
      <c r="E101" s="3"/>
      <c r="F101" s="3"/>
      <c r="G101" s="3"/>
      <c r="H101" s="3"/>
      <c r="I101" s="3"/>
      <c r="J101" s="3"/>
      <c r="K101" s="3"/>
      <c r="L101" s="18"/>
      <c r="M101" s="18"/>
      <c r="N101" s="18"/>
      <c r="O101" s="18"/>
      <c r="P101" s="3"/>
      <c r="Q101" s="60"/>
    </row>
    <row r="102" spans="1:17" ht="23.25" x14ac:dyDescent="0.2">
      <c r="A102" s="6"/>
      <c r="B102" s="6"/>
      <c r="C102" s="3"/>
      <c r="D102" s="3"/>
      <c r="E102" s="3"/>
      <c r="F102" s="3"/>
      <c r="G102" s="3"/>
      <c r="H102" s="3"/>
      <c r="I102" s="3"/>
      <c r="J102" s="3"/>
      <c r="K102" s="3"/>
      <c r="L102" s="3"/>
      <c r="M102" s="3"/>
      <c r="N102" s="3"/>
      <c r="O102" s="3"/>
      <c r="P102" s="3"/>
      <c r="Q102" s="60"/>
    </row>
    <row r="103" spans="1:17" ht="23.25" x14ac:dyDescent="0.2">
      <c r="A103" s="6"/>
      <c r="B103" s="6"/>
      <c r="C103" s="3"/>
      <c r="D103" s="3"/>
      <c r="E103" s="3"/>
      <c r="F103" s="3"/>
      <c r="G103" s="3"/>
      <c r="H103" s="3"/>
      <c r="I103" s="3"/>
      <c r="J103" s="3"/>
      <c r="K103" s="3"/>
      <c r="L103" s="3"/>
      <c r="M103" s="3"/>
      <c r="N103" s="3"/>
      <c r="O103" s="3"/>
      <c r="P103" s="3"/>
      <c r="Q103" s="60"/>
    </row>
    <row r="104" spans="1:17" ht="23.25" x14ac:dyDescent="0.2">
      <c r="A104" s="6"/>
      <c r="B104" s="6"/>
      <c r="C104" s="3"/>
      <c r="D104" s="3"/>
      <c r="E104" s="3"/>
      <c r="F104" s="3"/>
      <c r="G104" s="3"/>
      <c r="H104" s="3"/>
      <c r="I104" s="3"/>
      <c r="J104" s="3"/>
      <c r="K104" s="3"/>
      <c r="L104" s="3"/>
      <c r="M104" s="3"/>
      <c r="N104" s="3"/>
      <c r="O104" s="3"/>
      <c r="P104" s="3"/>
      <c r="Q104" s="60"/>
    </row>
    <row r="105" spans="1:17" ht="23.25" x14ac:dyDescent="0.2">
      <c r="A105" s="6"/>
      <c r="B105" s="6"/>
      <c r="C105" s="3"/>
      <c r="D105" s="3"/>
      <c r="E105" s="3"/>
      <c r="F105" s="3"/>
      <c r="G105" s="3"/>
      <c r="H105" s="3"/>
      <c r="I105" s="3"/>
      <c r="J105" s="3"/>
      <c r="K105" s="3"/>
      <c r="L105" s="3"/>
      <c r="M105" s="3"/>
      <c r="N105" s="3"/>
      <c r="O105" s="3"/>
      <c r="P105" s="3"/>
      <c r="Q105" s="60"/>
    </row>
    <row r="106" spans="1:17" ht="23.25" x14ac:dyDescent="0.2">
      <c r="A106" s="6"/>
      <c r="B106" s="6"/>
      <c r="C106" s="3"/>
      <c r="D106" s="3"/>
      <c r="E106" s="3"/>
      <c r="F106" s="3"/>
      <c r="G106" s="3"/>
      <c r="H106" s="3"/>
      <c r="I106" s="3"/>
      <c r="J106" s="3"/>
      <c r="K106" s="3"/>
      <c r="L106" s="3"/>
      <c r="M106" s="3"/>
      <c r="N106" s="3"/>
      <c r="O106" s="3"/>
      <c r="P106" s="3"/>
      <c r="Q106" s="60"/>
    </row>
    <row r="107" spans="1:17" ht="20.25" x14ac:dyDescent="0.2">
      <c r="A107" s="6"/>
      <c r="B107" s="6"/>
      <c r="C107" s="37"/>
      <c r="D107" s="37"/>
      <c r="E107" s="37"/>
      <c r="F107" s="37"/>
      <c r="G107" s="37"/>
      <c r="H107" s="37"/>
      <c r="I107" s="37"/>
      <c r="J107" s="37"/>
      <c r="K107" s="37"/>
      <c r="L107" s="37"/>
      <c r="M107" s="37"/>
      <c r="N107" s="37"/>
      <c r="O107" s="37"/>
      <c r="P107" s="37"/>
      <c r="Q107" s="60"/>
    </row>
    <row r="108" spans="1:17" ht="20.25" x14ac:dyDescent="0.2">
      <c r="A108" s="6"/>
      <c r="B108" s="6"/>
      <c r="C108" s="37"/>
      <c r="D108" s="37"/>
      <c r="E108" s="37"/>
      <c r="F108" s="37"/>
      <c r="G108" s="37"/>
      <c r="H108" s="37"/>
      <c r="I108" s="37"/>
      <c r="J108" s="37"/>
      <c r="K108" s="37"/>
      <c r="L108" s="37"/>
      <c r="M108" s="37"/>
      <c r="N108" s="37"/>
      <c r="O108" s="37"/>
      <c r="P108" s="37"/>
      <c r="Q108" s="60"/>
    </row>
    <row r="109" spans="1:17" ht="20.25" x14ac:dyDescent="0.2">
      <c r="A109" s="6"/>
      <c r="B109" s="6"/>
      <c r="C109" s="37"/>
      <c r="D109" s="37"/>
      <c r="E109" s="37"/>
      <c r="F109" s="37"/>
      <c r="G109" s="37"/>
      <c r="H109" s="37"/>
      <c r="I109" s="37"/>
      <c r="J109" s="37"/>
      <c r="K109" s="37"/>
      <c r="L109" s="37"/>
      <c r="M109" s="37"/>
      <c r="N109" s="37"/>
      <c r="O109" s="37"/>
      <c r="P109" s="37"/>
      <c r="Q109" s="60"/>
    </row>
    <row r="110" spans="1:17" ht="20.25" x14ac:dyDescent="0.2">
      <c r="A110" s="6"/>
      <c r="B110" s="6"/>
      <c r="C110" s="37"/>
      <c r="D110" s="37"/>
      <c r="E110" s="37"/>
      <c r="F110" s="37"/>
      <c r="G110" s="37"/>
      <c r="H110" s="37"/>
      <c r="I110" s="37"/>
      <c r="J110" s="37"/>
      <c r="K110" s="37"/>
      <c r="L110" s="37"/>
      <c r="M110" s="37"/>
      <c r="N110" s="37"/>
      <c r="O110" s="37"/>
      <c r="P110" s="37"/>
      <c r="Q110" s="60"/>
    </row>
    <row r="111" spans="1:17" ht="23.25" x14ac:dyDescent="0.2">
      <c r="A111" s="6"/>
      <c r="B111" s="6"/>
      <c r="C111" s="6"/>
      <c r="E111" s="3"/>
      <c r="F111" s="3"/>
      <c r="G111" s="3"/>
      <c r="H111" s="3"/>
      <c r="I111" s="3"/>
      <c r="J111" s="3"/>
      <c r="K111" s="3"/>
      <c r="Q111" s="60"/>
    </row>
    <row r="112" spans="1:17" ht="23.25" x14ac:dyDescent="0.2">
      <c r="A112" s="6"/>
      <c r="B112" s="6"/>
      <c r="C112" s="6"/>
      <c r="E112" s="3"/>
      <c r="F112" s="3"/>
      <c r="G112" s="3"/>
      <c r="H112" s="3"/>
      <c r="I112" s="3"/>
      <c r="J112" s="3"/>
      <c r="K112" s="3"/>
      <c r="Q112" s="60"/>
    </row>
    <row r="113" spans="1:17" x14ac:dyDescent="0.2">
      <c r="A113" s="6"/>
      <c r="B113" s="6"/>
      <c r="C113" s="6"/>
      <c r="D113" s="6"/>
      <c r="E113" s="6"/>
      <c r="F113" s="6"/>
      <c r="G113" s="6"/>
      <c r="H113" s="6"/>
      <c r="I113" s="6"/>
      <c r="J113" s="6"/>
      <c r="K113" s="6"/>
      <c r="L113" s="6"/>
      <c r="M113" s="6"/>
      <c r="N113" s="6"/>
      <c r="O113" s="6"/>
      <c r="P113" s="6"/>
      <c r="Q113" s="6"/>
    </row>
    <row r="114" spans="1:17" ht="20.25" x14ac:dyDescent="0.3">
      <c r="A114" s="6"/>
      <c r="B114" s="35"/>
      <c r="C114" s="6"/>
      <c r="D114" s="6"/>
      <c r="E114" s="6"/>
      <c r="F114" s="6"/>
      <c r="G114" s="6"/>
      <c r="H114" s="6"/>
      <c r="I114" s="6"/>
      <c r="J114" s="6"/>
      <c r="K114" s="6"/>
      <c r="L114" s="6"/>
      <c r="M114" s="6"/>
      <c r="N114" s="6"/>
      <c r="O114" s="6"/>
      <c r="P114" s="6"/>
      <c r="Q114" s="6"/>
    </row>
    <row r="115" spans="1:17" ht="20.25" x14ac:dyDescent="0.3">
      <c r="A115" s="6"/>
      <c r="B115" s="35"/>
      <c r="C115" s="6"/>
      <c r="D115" s="6"/>
      <c r="E115" s="6"/>
      <c r="F115" s="6"/>
      <c r="G115" s="6"/>
      <c r="H115" s="6"/>
      <c r="I115" s="6"/>
      <c r="J115" s="6"/>
      <c r="K115" s="6"/>
      <c r="L115" s="6"/>
      <c r="M115" s="6"/>
      <c r="N115" s="6"/>
      <c r="O115" s="6"/>
      <c r="P115" s="6"/>
      <c r="Q115" s="6"/>
    </row>
    <row r="116" spans="1:17" ht="20.25" x14ac:dyDescent="0.3">
      <c r="A116" s="6"/>
      <c r="B116" s="35"/>
      <c r="C116" s="6"/>
      <c r="D116" s="6"/>
      <c r="E116" s="6"/>
      <c r="F116" s="6"/>
      <c r="G116" s="6"/>
      <c r="H116" s="6"/>
      <c r="I116" s="6"/>
      <c r="J116" s="6"/>
      <c r="K116" s="6"/>
      <c r="L116" s="6"/>
      <c r="M116" s="6"/>
      <c r="N116" s="6"/>
      <c r="O116" s="6"/>
      <c r="P116" s="6"/>
      <c r="Q116" s="6"/>
    </row>
    <row r="117" spans="1:17" ht="20.25" x14ac:dyDescent="0.3">
      <c r="A117" s="6"/>
      <c r="B117" s="35"/>
      <c r="C117" s="6"/>
      <c r="D117" s="6"/>
      <c r="E117" s="6"/>
      <c r="F117" s="6"/>
      <c r="G117" s="6"/>
      <c r="H117" s="6"/>
      <c r="I117" s="6"/>
      <c r="J117" s="6"/>
      <c r="K117" s="6"/>
      <c r="L117" s="6"/>
      <c r="M117" s="6"/>
      <c r="N117" s="6"/>
      <c r="O117" s="6"/>
      <c r="P117" s="6"/>
      <c r="Q117" s="6"/>
    </row>
    <row r="118" spans="1:17" ht="20.25" x14ac:dyDescent="0.3">
      <c r="A118" s="6"/>
      <c r="B118" s="35"/>
      <c r="C118" s="6"/>
      <c r="D118" s="6"/>
      <c r="E118" s="6"/>
      <c r="F118" s="6"/>
      <c r="G118" s="6"/>
      <c r="H118" s="6"/>
      <c r="I118" s="6"/>
      <c r="J118" s="6"/>
      <c r="K118" s="6"/>
      <c r="L118" s="6"/>
      <c r="M118" s="6"/>
      <c r="N118" s="6"/>
      <c r="O118" s="6"/>
      <c r="P118" s="6"/>
      <c r="Q118" s="6"/>
    </row>
    <row r="119" spans="1:17" ht="20.25" x14ac:dyDescent="0.3">
      <c r="A119" s="6"/>
      <c r="B119" s="35"/>
      <c r="C119" s="6"/>
      <c r="D119" s="6"/>
      <c r="E119" s="6"/>
      <c r="F119" s="6"/>
      <c r="G119" s="6"/>
      <c r="H119" s="6"/>
      <c r="I119" s="6"/>
      <c r="J119" s="6"/>
      <c r="K119" s="6"/>
      <c r="L119" s="6"/>
      <c r="M119" s="6"/>
      <c r="N119" s="6"/>
      <c r="O119" s="6"/>
      <c r="P119" s="6"/>
      <c r="Q119" s="6"/>
    </row>
    <row r="120" spans="1:17" ht="20.25" x14ac:dyDescent="0.3">
      <c r="A120" s="6"/>
      <c r="B120" s="35"/>
      <c r="C120" s="6"/>
      <c r="D120" s="6"/>
      <c r="E120" s="6"/>
      <c r="F120" s="6"/>
      <c r="G120" s="6"/>
      <c r="H120" s="6"/>
      <c r="I120" s="6"/>
      <c r="J120" s="6"/>
      <c r="K120" s="6"/>
      <c r="L120" s="6"/>
      <c r="M120" s="6"/>
      <c r="N120" s="6"/>
      <c r="O120" s="6"/>
      <c r="P120" s="6"/>
      <c r="Q120" s="6"/>
    </row>
    <row r="121" spans="1:17" ht="20.25" x14ac:dyDescent="0.3">
      <c r="A121" s="6"/>
      <c r="B121" s="35"/>
      <c r="C121" s="6"/>
      <c r="D121" s="6"/>
      <c r="E121" s="6"/>
      <c r="F121" s="6"/>
      <c r="G121" s="6"/>
      <c r="H121" s="6"/>
      <c r="I121" s="6"/>
      <c r="J121" s="6"/>
      <c r="K121" s="6"/>
      <c r="L121" s="6"/>
      <c r="M121" s="6"/>
      <c r="N121" s="6"/>
      <c r="O121" s="6"/>
      <c r="P121" s="6"/>
      <c r="Q121" s="6"/>
    </row>
    <row r="122" spans="1:17" ht="20.25" x14ac:dyDescent="0.3">
      <c r="A122" s="6"/>
      <c r="B122" s="35"/>
      <c r="C122" s="6"/>
      <c r="D122" s="6"/>
      <c r="E122" s="6"/>
      <c r="F122" s="6"/>
      <c r="G122" s="6"/>
      <c r="H122" s="6"/>
      <c r="I122" s="6"/>
      <c r="J122" s="6"/>
      <c r="K122" s="6"/>
      <c r="L122" s="6"/>
      <c r="M122" s="6"/>
      <c r="N122" s="6"/>
      <c r="O122" s="6"/>
      <c r="P122" s="6"/>
      <c r="Q122" s="6"/>
    </row>
    <row r="123" spans="1:17" ht="20.25" x14ac:dyDescent="0.3">
      <c r="A123" s="6"/>
      <c r="B123" s="35"/>
      <c r="C123" s="6"/>
      <c r="D123" s="6"/>
      <c r="E123" s="6"/>
      <c r="F123" s="6"/>
      <c r="G123" s="6"/>
      <c r="H123" s="6"/>
      <c r="I123" s="6"/>
      <c r="J123" s="6"/>
      <c r="K123" s="6"/>
      <c r="L123" s="6"/>
      <c r="M123" s="6"/>
      <c r="N123" s="6"/>
      <c r="O123" s="6"/>
      <c r="P123" s="6"/>
      <c r="Q123" s="6"/>
    </row>
    <row r="124" spans="1:17" ht="20.25" x14ac:dyDescent="0.3">
      <c r="A124" s="6"/>
      <c r="B124" s="35"/>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row>
    <row r="195" spans="1:17" x14ac:dyDescent="0.2">
      <c r="A195" s="6"/>
      <c r="B195" s="6"/>
    </row>
    <row r="196" spans="1:17" x14ac:dyDescent="0.2">
      <c r="A196" s="6"/>
      <c r="B196" s="6"/>
    </row>
    <row r="197" spans="1:17" x14ac:dyDescent="0.2">
      <c r="A197" s="6"/>
      <c r="B197" s="6"/>
    </row>
    <row r="198" spans="1:17" x14ac:dyDescent="0.2">
      <c r="A198" s="6"/>
      <c r="B198" s="6"/>
    </row>
    <row r="199" spans="1:17" x14ac:dyDescent="0.2">
      <c r="A199" s="6"/>
      <c r="B199" s="6"/>
    </row>
    <row r="200" spans="1:17" x14ac:dyDescent="0.2">
      <c r="A200" s="6"/>
      <c r="B200" s="6"/>
    </row>
    <row r="201" spans="1:17" x14ac:dyDescent="0.2">
      <c r="A201" s="6"/>
      <c r="B201" s="6"/>
    </row>
    <row r="202" spans="1:17" x14ac:dyDescent="0.2">
      <c r="A202" s="6"/>
      <c r="B202" s="6"/>
    </row>
    <row r="203" spans="1:17" x14ac:dyDescent="0.2">
      <c r="A203" s="6"/>
      <c r="B203" s="6"/>
    </row>
    <row r="204" spans="1:17" x14ac:dyDescent="0.2">
      <c r="A204" s="6"/>
      <c r="B204" s="6"/>
    </row>
    <row r="205" spans="1:17" x14ac:dyDescent="0.2">
      <c r="A205" s="6"/>
      <c r="B205" s="6"/>
    </row>
    <row r="206" spans="1:17" x14ac:dyDescent="0.2">
      <c r="A206" s="6"/>
      <c r="B206" s="6"/>
    </row>
    <row r="207" spans="1:17" x14ac:dyDescent="0.2">
      <c r="A207" s="6"/>
      <c r="B207" s="6"/>
    </row>
    <row r="208" spans="1:17" x14ac:dyDescent="0.2">
      <c r="A208" s="6"/>
      <c r="B208" s="6"/>
    </row>
    <row r="209" spans="1:2" x14ac:dyDescent="0.2">
      <c r="A209" s="6"/>
      <c r="B209" s="6"/>
    </row>
    <row r="210" spans="1:2" x14ac:dyDescent="0.2">
      <c r="A210" s="6"/>
      <c r="B210" s="6"/>
    </row>
    <row r="211" spans="1:2" x14ac:dyDescent="0.2">
      <c r="A211" s="6"/>
      <c r="B211" s="6"/>
    </row>
    <row r="212" spans="1:2" x14ac:dyDescent="0.2">
      <c r="A212" s="6"/>
      <c r="B212" s="6"/>
    </row>
    <row r="213" spans="1:2" x14ac:dyDescent="0.2">
      <c r="A213" s="6"/>
      <c r="B213" s="6"/>
    </row>
    <row r="214" spans="1:2" x14ac:dyDescent="0.2">
      <c r="A214" s="6"/>
      <c r="B214" s="6"/>
    </row>
    <row r="215" spans="1:2" x14ac:dyDescent="0.2">
      <c r="A215" s="6"/>
      <c r="B215" s="6"/>
    </row>
    <row r="216" spans="1:2" x14ac:dyDescent="0.2">
      <c r="A216" s="6"/>
      <c r="B216" s="6"/>
    </row>
    <row r="217" spans="1:2" x14ac:dyDescent="0.2">
      <c r="A217" s="6"/>
      <c r="B217" s="6"/>
    </row>
    <row r="218" spans="1:2" x14ac:dyDescent="0.2">
      <c r="A218" s="6"/>
      <c r="B218" s="6"/>
    </row>
  </sheetData>
  <mergeCells count="67">
    <mergeCell ref="A12:B12"/>
    <mergeCell ref="C12:N12"/>
    <mergeCell ref="A7:B7"/>
    <mergeCell ref="C7:N7"/>
    <mergeCell ref="A9:B9"/>
    <mergeCell ref="C9:N9"/>
    <mergeCell ref="A10:B10"/>
    <mergeCell ref="C10:N10"/>
    <mergeCell ref="A1:Q1"/>
    <mergeCell ref="A2:Q2"/>
    <mergeCell ref="A3:Q3"/>
    <mergeCell ref="A4:Q4"/>
    <mergeCell ref="A6:B6"/>
    <mergeCell ref="C6:N6"/>
    <mergeCell ref="A13:B13"/>
    <mergeCell ref="C13:N13"/>
    <mergeCell ref="A16:H16"/>
    <mergeCell ref="B27:F27"/>
    <mergeCell ref="B28:F28"/>
    <mergeCell ref="A19:A21"/>
    <mergeCell ref="A17:H17"/>
    <mergeCell ref="B25:F25"/>
    <mergeCell ref="B29:F29"/>
    <mergeCell ref="M19:Q19"/>
    <mergeCell ref="B20:F20"/>
    <mergeCell ref="G20:G21"/>
    <mergeCell ref="H20:I20"/>
    <mergeCell ref="J20:J21"/>
    <mergeCell ref="K20:L20"/>
    <mergeCell ref="M20:O20"/>
    <mergeCell ref="P20:Q20"/>
    <mergeCell ref="B21:F21"/>
    <mergeCell ref="B26:F26"/>
    <mergeCell ref="B24:F24"/>
    <mergeCell ref="B19:F19"/>
    <mergeCell ref="G19:L19"/>
    <mergeCell ref="B22:F22"/>
    <mergeCell ref="B23:F23"/>
    <mergeCell ref="B30:F30"/>
    <mergeCell ref="B31:F31"/>
    <mergeCell ref="B46:F46"/>
    <mergeCell ref="B47:F47"/>
    <mergeCell ref="B48:F48"/>
    <mergeCell ref="B44:F44"/>
    <mergeCell ref="B45:F45"/>
    <mergeCell ref="B37:F37"/>
    <mergeCell ref="B32:F32"/>
    <mergeCell ref="B33:F33"/>
    <mergeCell ref="B34:F34"/>
    <mergeCell ref="B35:F35"/>
    <mergeCell ref="B36:F36"/>
    <mergeCell ref="B49:F49"/>
    <mergeCell ref="B38:F38"/>
    <mergeCell ref="A63:Q63"/>
    <mergeCell ref="B51:F51"/>
    <mergeCell ref="B52:F52"/>
    <mergeCell ref="B53:F53"/>
    <mergeCell ref="B54:F54"/>
    <mergeCell ref="B55:F55"/>
    <mergeCell ref="A56:F56"/>
    <mergeCell ref="B50:F50"/>
    <mergeCell ref="B39:F39"/>
    <mergeCell ref="B40:F40"/>
    <mergeCell ref="B41:F41"/>
    <mergeCell ref="B42:F42"/>
    <mergeCell ref="B43:F43"/>
    <mergeCell ref="A62:Q62"/>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38">
    <tabColor rgb="FF00B0F0"/>
    <pageSetUpPr fitToPage="1"/>
  </sheetPr>
  <dimension ref="A1:V216"/>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1.5703125" style="2" bestFit="1" customWidth="1"/>
    <col min="14" max="14" width="33.42578125" style="2" bestFit="1" customWidth="1"/>
    <col min="15" max="15" width="33.85546875" style="2" bestFit="1" customWidth="1"/>
    <col min="16" max="16" width="24.140625" style="2" customWidth="1"/>
    <col min="17" max="17" width="24.42578125" style="2" customWidth="1"/>
    <col min="18" max="18" width="11.7109375" style="2" bestFit="1" customWidth="1"/>
    <col min="19" max="19" width="41.28515625" style="2" bestFit="1" customWidth="1"/>
    <col min="20" max="20" width="38.28515625" style="2" bestFit="1" customWidth="1"/>
    <col min="21" max="21" width="37.28515625" style="2" bestFit="1" customWidth="1"/>
    <col min="22" max="22" width="23.5703125" style="2"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3</v>
      </c>
      <c r="B10" s="614"/>
      <c r="C10" s="614" t="s">
        <v>58</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3</v>
      </c>
      <c r="B13" s="614"/>
      <c r="C13" s="614" t="s">
        <v>135</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21"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21" s="3" customFormat="1" ht="12" customHeight="1" x14ac:dyDescent="0.2">
      <c r="A18" s="118"/>
      <c r="B18" s="118"/>
      <c r="C18" s="118"/>
      <c r="D18" s="118"/>
      <c r="E18" s="118"/>
      <c r="F18" s="118"/>
      <c r="G18" s="118"/>
      <c r="H18" s="118"/>
      <c r="I18" s="118"/>
      <c r="J18" s="118"/>
      <c r="K18" s="118"/>
      <c r="L18" s="118"/>
      <c r="M18" s="118"/>
      <c r="N18" s="118"/>
      <c r="O18" s="118"/>
      <c r="P18" s="118"/>
      <c r="Q18" s="118"/>
    </row>
    <row r="19" spans="1:21" s="3" customFormat="1" ht="30" customHeight="1" x14ac:dyDescent="0.2">
      <c r="A19" s="642" t="s">
        <v>36</v>
      </c>
      <c r="B19" s="620" t="s">
        <v>65</v>
      </c>
      <c r="C19" s="670"/>
      <c r="D19" s="670"/>
      <c r="E19" s="670"/>
      <c r="F19" s="670"/>
      <c r="G19" s="626" t="s">
        <v>5</v>
      </c>
      <c r="H19" s="627"/>
      <c r="I19" s="627"/>
      <c r="J19" s="627"/>
      <c r="K19" s="627"/>
      <c r="L19" s="628"/>
      <c r="M19" s="620" t="s">
        <v>16</v>
      </c>
      <c r="N19" s="620"/>
      <c r="O19" s="620"/>
      <c r="P19" s="620"/>
      <c r="Q19" s="623"/>
    </row>
    <row r="20" spans="1:21" s="3" customFormat="1" ht="44.25" customHeight="1" x14ac:dyDescent="0.2">
      <c r="A20" s="667"/>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21" s="3" customFormat="1" ht="70.5" customHeight="1" x14ac:dyDescent="0.2">
      <c r="A21" s="668"/>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21" s="3" customFormat="1" ht="32.25" customHeight="1" x14ac:dyDescent="0.5">
      <c r="A22" s="445"/>
      <c r="B22" s="751"/>
      <c r="C22" s="655"/>
      <c r="D22" s="655"/>
      <c r="E22" s="655"/>
      <c r="F22" s="655"/>
      <c r="G22" s="105"/>
      <c r="H22" s="105"/>
      <c r="I22" s="105"/>
      <c r="J22" s="105"/>
      <c r="K22" s="143"/>
      <c r="L22" s="143"/>
      <c r="M22" s="111"/>
      <c r="N22" s="111"/>
      <c r="O22" s="111"/>
      <c r="P22" s="106"/>
      <c r="Q22" s="106"/>
    </row>
    <row r="23" spans="1:21" s="3" customFormat="1" ht="65.25" customHeight="1" x14ac:dyDescent="0.35">
      <c r="A23" s="446">
        <v>136</v>
      </c>
      <c r="B23" s="657" t="s">
        <v>137</v>
      </c>
      <c r="C23" s="677" t="s">
        <v>33</v>
      </c>
      <c r="D23" s="677" t="s">
        <v>33</v>
      </c>
      <c r="E23" s="677" t="s">
        <v>33</v>
      </c>
      <c r="F23" s="677" t="s">
        <v>33</v>
      </c>
      <c r="G23" s="177" t="str">
        <f>G24</f>
        <v>Taller-Realizar</v>
      </c>
      <c r="H23" s="177">
        <v>528</v>
      </c>
      <c r="I23" s="177">
        <v>528</v>
      </c>
      <c r="J23" s="177">
        <v>1300</v>
      </c>
      <c r="K23" s="178">
        <v>2.4621212121212119</v>
      </c>
      <c r="L23" s="178">
        <v>2.4621212121212119</v>
      </c>
      <c r="M23" s="179">
        <v>30135163</v>
      </c>
      <c r="N23" s="179">
        <v>29110950.150000002</v>
      </c>
      <c r="O23" s="179">
        <v>19997684.030000001</v>
      </c>
      <c r="P23" s="178">
        <v>0.66359966362219447</v>
      </c>
      <c r="Q23" s="178">
        <v>0.68694714280907798</v>
      </c>
    </row>
    <row r="24" spans="1:21" s="3" customFormat="1" ht="50.25" customHeight="1" x14ac:dyDescent="0.35">
      <c r="A24" s="446">
        <v>111</v>
      </c>
      <c r="B24" s="657" t="s">
        <v>27</v>
      </c>
      <c r="C24" s="677" t="s">
        <v>25</v>
      </c>
      <c r="D24" s="677" t="s">
        <v>25</v>
      </c>
      <c r="E24" s="677" t="s">
        <v>25</v>
      </c>
      <c r="F24" s="677" t="s">
        <v>25</v>
      </c>
      <c r="G24" s="177" t="str">
        <f>G26</f>
        <v>Taller-Realizar</v>
      </c>
      <c r="H24" s="177">
        <v>528</v>
      </c>
      <c r="I24" s="177">
        <v>528</v>
      </c>
      <c r="J24" s="177">
        <v>1300</v>
      </c>
      <c r="K24" s="178">
        <v>2.4621212121212119</v>
      </c>
      <c r="L24" s="178">
        <v>2.4621212121212119</v>
      </c>
      <c r="M24" s="179">
        <v>30135163</v>
      </c>
      <c r="N24" s="179">
        <v>29110950.150000002</v>
      </c>
      <c r="O24" s="179">
        <v>19997684.030000001</v>
      </c>
      <c r="P24" s="178">
        <v>0.66359966362219447</v>
      </c>
      <c r="Q24" s="178">
        <v>0.68694714280907798</v>
      </c>
    </row>
    <row r="25" spans="1:21" s="3" customFormat="1" ht="48.75" customHeight="1" x14ac:dyDescent="0.2">
      <c r="A25" s="447">
        <v>1</v>
      </c>
      <c r="B25" s="651" t="s">
        <v>311</v>
      </c>
      <c r="C25" s="652"/>
      <c r="D25" s="652"/>
      <c r="E25" s="652"/>
      <c r="F25" s="653"/>
      <c r="G25" s="161" t="s">
        <v>46</v>
      </c>
      <c r="H25" s="161">
        <v>288</v>
      </c>
      <c r="I25" s="161">
        <v>288</v>
      </c>
      <c r="J25" s="161">
        <v>1257</v>
      </c>
      <c r="K25" s="180">
        <v>4.364583333333333</v>
      </c>
      <c r="L25" s="180">
        <v>4.364583333333333</v>
      </c>
      <c r="M25" s="164">
        <v>5979365</v>
      </c>
      <c r="N25" s="164">
        <v>5807842.6500000004</v>
      </c>
      <c r="O25" s="164">
        <v>4016673.6500000008</v>
      </c>
      <c r="P25" s="180">
        <v>0.67175588879421155</v>
      </c>
      <c r="Q25" s="180">
        <v>0.69159477831239125</v>
      </c>
    </row>
    <row r="26" spans="1:21" s="3" customFormat="1" ht="52.5" customHeight="1" x14ac:dyDescent="0.2">
      <c r="A26" s="447">
        <v>2</v>
      </c>
      <c r="B26" s="637" t="s">
        <v>221</v>
      </c>
      <c r="C26" s="637"/>
      <c r="D26" s="637"/>
      <c r="E26" s="637"/>
      <c r="F26" s="637"/>
      <c r="G26" s="161" t="s">
        <v>183</v>
      </c>
      <c r="H26" s="161">
        <v>132</v>
      </c>
      <c r="I26" s="161">
        <v>132</v>
      </c>
      <c r="J26" s="161">
        <v>43</v>
      </c>
      <c r="K26" s="180">
        <v>0.32575757575757575</v>
      </c>
      <c r="L26" s="180">
        <v>0.32575757575757575</v>
      </c>
      <c r="M26" s="163">
        <v>12830895</v>
      </c>
      <c r="N26" s="163">
        <v>12022445.66</v>
      </c>
      <c r="O26" s="163">
        <v>8128341.54</v>
      </c>
      <c r="P26" s="180">
        <v>0.63349762740635007</v>
      </c>
      <c r="Q26" s="180">
        <v>0.6760971743913875</v>
      </c>
    </row>
    <row r="27" spans="1:21" s="3" customFormat="1" ht="54" customHeight="1" x14ac:dyDescent="0.2">
      <c r="A27" s="447">
        <v>3</v>
      </c>
      <c r="B27" s="637" t="s">
        <v>266</v>
      </c>
      <c r="C27" s="637"/>
      <c r="D27" s="637"/>
      <c r="E27" s="637"/>
      <c r="F27" s="637"/>
      <c r="G27" s="161" t="s">
        <v>46</v>
      </c>
      <c r="H27" s="161">
        <v>108</v>
      </c>
      <c r="I27" s="161">
        <v>108</v>
      </c>
      <c r="J27" s="161" t="s">
        <v>199</v>
      </c>
      <c r="K27" s="180">
        <v>0</v>
      </c>
      <c r="L27" s="180">
        <v>0</v>
      </c>
      <c r="M27" s="163">
        <v>11324903</v>
      </c>
      <c r="N27" s="163">
        <v>11280661.84</v>
      </c>
      <c r="O27" s="163">
        <v>7852668.8400000017</v>
      </c>
      <c r="P27" s="180">
        <v>0.6933983310938735</v>
      </c>
      <c r="Q27" s="180">
        <v>0.69611774126189052</v>
      </c>
    </row>
    <row r="28" spans="1:21" s="3" customFormat="1" ht="20.25" customHeight="1" x14ac:dyDescent="0.2">
      <c r="A28" s="447"/>
      <c r="B28" s="637"/>
      <c r="C28" s="637"/>
      <c r="D28" s="637"/>
      <c r="E28" s="637"/>
      <c r="F28" s="637"/>
      <c r="G28" s="161"/>
      <c r="H28" s="161"/>
      <c r="I28" s="161"/>
      <c r="J28" s="161"/>
      <c r="K28" s="180"/>
      <c r="L28" s="180"/>
      <c r="M28" s="163"/>
      <c r="N28" s="163"/>
      <c r="O28" s="163"/>
      <c r="P28" s="180"/>
      <c r="Q28" s="180"/>
    </row>
    <row r="29" spans="1:21" s="3" customFormat="1" ht="20.25" customHeight="1" x14ac:dyDescent="0.2">
      <c r="A29" s="447"/>
      <c r="B29" s="637"/>
      <c r="C29" s="637"/>
      <c r="D29" s="637"/>
      <c r="E29" s="637"/>
      <c r="F29" s="637"/>
      <c r="G29" s="161"/>
      <c r="H29" s="161"/>
      <c r="I29" s="161"/>
      <c r="J29" s="161"/>
      <c r="K29" s="180"/>
      <c r="L29" s="180"/>
      <c r="M29" s="163"/>
      <c r="N29" s="163"/>
      <c r="O29" s="163"/>
      <c r="P29" s="180"/>
      <c r="Q29" s="180"/>
    </row>
    <row r="30" spans="1:21" s="3" customFormat="1" ht="24.75" customHeight="1" x14ac:dyDescent="0.2">
      <c r="A30" s="447"/>
      <c r="B30" s="637"/>
      <c r="C30" s="637"/>
      <c r="D30" s="637"/>
      <c r="E30" s="637"/>
      <c r="F30" s="637"/>
      <c r="G30" s="161"/>
      <c r="H30" s="161"/>
      <c r="I30" s="161"/>
      <c r="J30" s="161"/>
      <c r="K30" s="180"/>
      <c r="L30" s="180"/>
      <c r="M30" s="163"/>
      <c r="N30" s="163"/>
      <c r="O30" s="163"/>
      <c r="P30" s="180"/>
      <c r="Q30" s="180"/>
    </row>
    <row r="31" spans="1:21" s="3" customFormat="1" ht="15.75" customHeight="1" x14ac:dyDescent="0.2">
      <c r="A31" s="447"/>
      <c r="B31" s="651"/>
      <c r="C31" s="652"/>
      <c r="D31" s="652"/>
      <c r="E31" s="652"/>
      <c r="F31" s="653"/>
      <c r="G31" s="161"/>
      <c r="H31" s="161"/>
      <c r="I31" s="161"/>
      <c r="J31" s="161"/>
      <c r="K31" s="180"/>
      <c r="L31" s="180"/>
      <c r="M31" s="163"/>
      <c r="N31" s="163"/>
      <c r="O31" s="163"/>
      <c r="P31" s="180"/>
      <c r="Q31" s="180"/>
    </row>
    <row r="32" spans="1:21" s="3" customFormat="1" ht="17.25" customHeight="1" x14ac:dyDescent="0.2">
      <c r="A32" s="447"/>
      <c r="B32" s="651"/>
      <c r="C32" s="652"/>
      <c r="D32" s="652"/>
      <c r="E32" s="652"/>
      <c r="F32" s="653"/>
      <c r="G32" s="161"/>
      <c r="H32" s="161"/>
      <c r="I32" s="161"/>
      <c r="J32" s="161"/>
      <c r="K32" s="180"/>
      <c r="L32" s="180"/>
      <c r="M32" s="163"/>
      <c r="N32" s="163"/>
      <c r="O32" s="163"/>
      <c r="P32" s="180"/>
      <c r="Q32" s="180"/>
      <c r="S32" s="352"/>
      <c r="T32" s="352"/>
      <c r="U32" s="352"/>
    </row>
    <row r="33" spans="1:22" s="3" customFormat="1" ht="28.5" customHeight="1" x14ac:dyDescent="0.2">
      <c r="A33" s="447"/>
      <c r="B33" s="637"/>
      <c r="C33" s="637"/>
      <c r="D33" s="637"/>
      <c r="E33" s="637"/>
      <c r="F33" s="637"/>
      <c r="G33" s="161"/>
      <c r="H33" s="161"/>
      <c r="I33" s="161"/>
      <c r="J33" s="161"/>
      <c r="K33" s="180"/>
      <c r="L33" s="180"/>
      <c r="M33" s="163"/>
      <c r="N33" s="163"/>
      <c r="O33" s="163"/>
      <c r="P33" s="180"/>
      <c r="Q33" s="180"/>
      <c r="S33" s="352"/>
      <c r="T33" s="352"/>
      <c r="U33" s="352"/>
    </row>
    <row r="34" spans="1:22" s="3" customFormat="1" ht="26.25" customHeight="1" x14ac:dyDescent="0.2">
      <c r="A34" s="447"/>
      <c r="B34" s="637"/>
      <c r="C34" s="637"/>
      <c r="D34" s="637"/>
      <c r="E34" s="637"/>
      <c r="F34" s="637"/>
      <c r="G34" s="161"/>
      <c r="H34" s="161"/>
      <c r="I34" s="161"/>
      <c r="J34" s="161"/>
      <c r="K34" s="200"/>
      <c r="L34" s="180"/>
      <c r="M34" s="163"/>
      <c r="N34" s="163"/>
      <c r="O34" s="163"/>
      <c r="P34" s="180"/>
      <c r="Q34" s="180"/>
      <c r="S34" s="352"/>
      <c r="T34" s="352"/>
      <c r="U34" s="352"/>
    </row>
    <row r="35" spans="1:22" s="3" customFormat="1" ht="19.5" customHeight="1" x14ac:dyDescent="0.2">
      <c r="A35" s="447"/>
      <c r="B35" s="672"/>
      <c r="C35" s="672"/>
      <c r="D35" s="672"/>
      <c r="E35" s="672"/>
      <c r="F35" s="672"/>
      <c r="G35" s="161"/>
      <c r="H35" s="156"/>
      <c r="I35" s="156"/>
      <c r="J35" s="156"/>
      <c r="K35" s="200"/>
      <c r="L35" s="200"/>
      <c r="M35" s="163"/>
      <c r="N35" s="163"/>
      <c r="O35" s="163"/>
      <c r="P35" s="180"/>
      <c r="Q35" s="180"/>
      <c r="S35" s="352"/>
      <c r="T35" s="352"/>
      <c r="U35" s="352"/>
    </row>
    <row r="36" spans="1:22" s="3" customFormat="1" ht="23.25" customHeight="1" x14ac:dyDescent="0.2">
      <c r="A36" s="447"/>
      <c r="B36" s="651"/>
      <c r="C36" s="652"/>
      <c r="D36" s="652"/>
      <c r="E36" s="652"/>
      <c r="F36" s="653"/>
      <c r="G36" s="161"/>
      <c r="H36" s="156"/>
      <c r="I36" s="156"/>
      <c r="J36" s="156"/>
      <c r="K36" s="200"/>
      <c r="L36" s="200"/>
      <c r="M36" s="163"/>
      <c r="N36" s="163"/>
      <c r="O36" s="163"/>
      <c r="P36" s="180"/>
      <c r="Q36" s="180"/>
    </row>
    <row r="37" spans="1:22" s="3" customFormat="1" ht="21" customHeight="1" x14ac:dyDescent="0.2">
      <c r="A37" s="447"/>
      <c r="B37" s="661"/>
      <c r="C37" s="661"/>
      <c r="D37" s="661"/>
      <c r="E37" s="661"/>
      <c r="F37" s="661"/>
      <c r="G37" s="161"/>
      <c r="H37" s="156"/>
      <c r="I37" s="156"/>
      <c r="J37" s="156"/>
      <c r="K37" s="232"/>
      <c r="L37" s="232"/>
      <c r="M37" s="163"/>
      <c r="N37" s="163"/>
      <c r="O37" s="163"/>
      <c r="P37" s="178"/>
      <c r="Q37" s="178"/>
    </row>
    <row r="38" spans="1:22" s="3" customFormat="1" ht="18" customHeight="1" x14ac:dyDescent="0.35">
      <c r="A38" s="446"/>
      <c r="B38" s="657"/>
      <c r="C38" s="677"/>
      <c r="D38" s="677"/>
      <c r="E38" s="677"/>
      <c r="F38" s="677"/>
      <c r="G38" s="177"/>
      <c r="H38" s="177"/>
      <c r="I38" s="177"/>
      <c r="J38" s="177"/>
      <c r="K38" s="178"/>
      <c r="L38" s="178"/>
      <c r="M38" s="179"/>
      <c r="N38" s="179"/>
      <c r="O38" s="179"/>
      <c r="P38" s="178"/>
      <c r="Q38" s="178"/>
    </row>
    <row r="39" spans="1:22" s="3" customFormat="1" ht="14.25" customHeight="1" x14ac:dyDescent="0.35">
      <c r="A39" s="446"/>
      <c r="B39" s="657"/>
      <c r="C39" s="677"/>
      <c r="D39" s="677"/>
      <c r="E39" s="677"/>
      <c r="F39" s="677"/>
      <c r="G39" s="177"/>
      <c r="H39" s="177"/>
      <c r="I39" s="177"/>
      <c r="J39" s="177"/>
      <c r="K39" s="178"/>
      <c r="L39" s="178"/>
      <c r="M39" s="179"/>
      <c r="N39" s="179"/>
      <c r="O39" s="179"/>
      <c r="P39" s="178"/>
      <c r="Q39" s="178"/>
      <c r="S39" s="352"/>
      <c r="T39" s="352"/>
      <c r="U39" s="352"/>
    </row>
    <row r="40" spans="1:22" s="3" customFormat="1" ht="13.5" customHeight="1" x14ac:dyDescent="0.2">
      <c r="A40" s="447"/>
      <c r="B40" s="637"/>
      <c r="C40" s="637"/>
      <c r="D40" s="637"/>
      <c r="E40" s="637"/>
      <c r="F40" s="637"/>
      <c r="G40" s="161"/>
      <c r="H40" s="161"/>
      <c r="I40" s="161"/>
      <c r="J40" s="161"/>
      <c r="K40" s="180"/>
      <c r="L40" s="180"/>
      <c r="M40" s="163"/>
      <c r="N40" s="163"/>
      <c r="O40" s="163"/>
      <c r="P40" s="180"/>
      <c r="Q40" s="180"/>
      <c r="S40" s="352"/>
      <c r="T40" s="352"/>
      <c r="U40" s="352"/>
    </row>
    <row r="41" spans="1:22" s="3" customFormat="1" ht="27" customHeight="1" x14ac:dyDescent="0.2">
      <c r="A41" s="447"/>
      <c r="B41" s="637"/>
      <c r="C41" s="637"/>
      <c r="D41" s="637"/>
      <c r="E41" s="637"/>
      <c r="F41" s="637"/>
      <c r="G41" s="161"/>
      <c r="H41" s="161"/>
      <c r="I41" s="161"/>
      <c r="J41" s="161"/>
      <c r="K41" s="180"/>
      <c r="L41" s="180"/>
      <c r="M41" s="163"/>
      <c r="N41" s="163"/>
      <c r="O41" s="163"/>
      <c r="P41" s="180"/>
      <c r="Q41" s="180"/>
      <c r="S41" s="352"/>
      <c r="T41" s="352"/>
      <c r="U41" s="352"/>
    </row>
    <row r="42" spans="1:22" ht="15" customHeight="1" x14ac:dyDescent="0.2">
      <c r="A42" s="447"/>
      <c r="B42" s="637"/>
      <c r="C42" s="637"/>
      <c r="D42" s="637"/>
      <c r="E42" s="637"/>
      <c r="F42" s="637"/>
      <c r="G42" s="161"/>
      <c r="H42" s="161"/>
      <c r="I42" s="161"/>
      <c r="J42" s="161"/>
      <c r="K42" s="180"/>
      <c r="L42" s="180"/>
      <c r="M42" s="163"/>
      <c r="N42" s="163"/>
      <c r="O42" s="163"/>
      <c r="P42" s="180"/>
      <c r="Q42" s="180"/>
      <c r="R42" s="3"/>
      <c r="S42" s="352"/>
      <c r="T42" s="352"/>
      <c r="U42" s="352"/>
      <c r="V42" s="3"/>
    </row>
    <row r="43" spans="1:22" ht="20.25" customHeight="1" x14ac:dyDescent="0.2">
      <c r="A43" s="447"/>
      <c r="B43" s="660"/>
      <c r="C43" s="660"/>
      <c r="D43" s="660"/>
      <c r="E43" s="660"/>
      <c r="F43" s="660"/>
      <c r="G43" s="161"/>
      <c r="H43" s="156"/>
      <c r="I43" s="156"/>
      <c r="J43" s="156"/>
      <c r="K43" s="180"/>
      <c r="L43" s="180"/>
      <c r="M43" s="163"/>
      <c r="N43" s="163"/>
      <c r="O43" s="163"/>
      <c r="P43" s="180"/>
      <c r="Q43" s="180"/>
      <c r="R43" s="3"/>
      <c r="S43" s="352"/>
      <c r="T43" s="352"/>
      <c r="U43" s="352"/>
      <c r="V43" s="9"/>
    </row>
    <row r="44" spans="1:22" ht="15.75" customHeight="1" x14ac:dyDescent="0.2">
      <c r="A44" s="447"/>
      <c r="B44" s="651"/>
      <c r="C44" s="652"/>
      <c r="D44" s="652"/>
      <c r="E44" s="652"/>
      <c r="F44" s="653"/>
      <c r="G44" s="161"/>
      <c r="H44" s="156"/>
      <c r="I44" s="156"/>
      <c r="J44" s="156"/>
      <c r="K44" s="180"/>
      <c r="L44" s="180"/>
      <c r="M44" s="163"/>
      <c r="N44" s="163"/>
      <c r="O44" s="163"/>
      <c r="P44" s="180"/>
      <c r="Q44" s="180"/>
      <c r="R44" s="3"/>
      <c r="S44" s="352"/>
      <c r="T44" s="352"/>
      <c r="U44" s="352"/>
      <c r="V44" s="3"/>
    </row>
    <row r="45" spans="1:22" ht="9.75" customHeight="1" x14ac:dyDescent="0.2">
      <c r="A45" s="447"/>
      <c r="B45" s="651"/>
      <c r="C45" s="652"/>
      <c r="D45" s="652"/>
      <c r="E45" s="652"/>
      <c r="F45" s="653"/>
      <c r="G45" s="161"/>
      <c r="H45" s="156"/>
      <c r="I45" s="156"/>
      <c r="J45" s="156"/>
      <c r="K45" s="180"/>
      <c r="L45" s="180"/>
      <c r="M45" s="163"/>
      <c r="N45" s="163"/>
      <c r="O45" s="163"/>
      <c r="P45" s="180"/>
      <c r="Q45" s="180"/>
    </row>
    <row r="46" spans="1:22" ht="12" customHeight="1" x14ac:dyDescent="0.2">
      <c r="A46" s="447"/>
      <c r="B46" s="648"/>
      <c r="C46" s="649"/>
      <c r="D46" s="649"/>
      <c r="E46" s="649"/>
      <c r="F46" s="650"/>
      <c r="G46" s="161"/>
      <c r="H46" s="156"/>
      <c r="I46" s="156"/>
      <c r="J46" s="156"/>
      <c r="K46" s="180"/>
      <c r="L46" s="180"/>
      <c r="M46" s="163"/>
      <c r="N46" s="163"/>
      <c r="O46" s="163"/>
      <c r="P46" s="180"/>
      <c r="Q46" s="180"/>
    </row>
    <row r="47" spans="1:22" ht="19.5" customHeight="1" x14ac:dyDescent="0.2">
      <c r="A47" s="446"/>
      <c r="B47" s="673"/>
      <c r="C47" s="674"/>
      <c r="D47" s="674"/>
      <c r="E47" s="674"/>
      <c r="F47" s="675"/>
      <c r="G47" s="177"/>
      <c r="H47" s="182"/>
      <c r="I47" s="182"/>
      <c r="J47" s="182"/>
      <c r="K47" s="178"/>
      <c r="L47" s="178"/>
      <c r="M47" s="183"/>
      <c r="N47" s="183"/>
      <c r="O47" s="183"/>
      <c r="P47" s="178"/>
      <c r="Q47" s="178"/>
    </row>
    <row r="48" spans="1:22" ht="15.75" customHeight="1" x14ac:dyDescent="0.35">
      <c r="A48" s="446"/>
      <c r="B48" s="673"/>
      <c r="C48" s="674"/>
      <c r="D48" s="674"/>
      <c r="E48" s="674"/>
      <c r="F48" s="675"/>
      <c r="G48" s="177"/>
      <c r="H48" s="182"/>
      <c r="I48" s="182"/>
      <c r="J48" s="182"/>
      <c r="K48" s="178"/>
      <c r="L48" s="178"/>
      <c r="M48" s="183"/>
      <c r="N48" s="183"/>
      <c r="O48" s="183"/>
      <c r="P48" s="178"/>
      <c r="Q48" s="178"/>
      <c r="S48" s="350"/>
      <c r="T48" s="350"/>
      <c r="U48" s="350"/>
    </row>
    <row r="49" spans="1:21" ht="13.5" customHeight="1" x14ac:dyDescent="0.35">
      <c r="A49" s="447"/>
      <c r="B49" s="651"/>
      <c r="C49" s="652"/>
      <c r="D49" s="652"/>
      <c r="E49" s="652"/>
      <c r="F49" s="653"/>
      <c r="G49" s="161"/>
      <c r="H49" s="156"/>
      <c r="I49" s="156"/>
      <c r="J49" s="156"/>
      <c r="K49" s="180"/>
      <c r="L49" s="180"/>
      <c r="M49" s="163"/>
      <c r="N49" s="163"/>
      <c r="O49" s="163"/>
      <c r="P49" s="180"/>
      <c r="Q49" s="180"/>
      <c r="S49" s="350"/>
      <c r="T49" s="350"/>
      <c r="U49" s="350"/>
    </row>
    <row r="50" spans="1:21" ht="15.75" customHeight="1" x14ac:dyDescent="0.35">
      <c r="A50" s="447"/>
      <c r="B50" s="651"/>
      <c r="C50" s="652"/>
      <c r="D50" s="652"/>
      <c r="E50" s="652"/>
      <c r="F50" s="653"/>
      <c r="G50" s="161"/>
      <c r="H50" s="156"/>
      <c r="I50" s="156"/>
      <c r="J50" s="156"/>
      <c r="K50" s="180"/>
      <c r="L50" s="180"/>
      <c r="M50" s="163"/>
      <c r="N50" s="163"/>
      <c r="O50" s="163"/>
      <c r="P50" s="180"/>
      <c r="Q50" s="180"/>
      <c r="S50" s="354"/>
      <c r="T50" s="354"/>
      <c r="U50" s="354"/>
    </row>
    <row r="51" spans="1:21" ht="18.75" customHeight="1" x14ac:dyDescent="0.35">
      <c r="A51" s="447"/>
      <c r="B51" s="651"/>
      <c r="C51" s="652"/>
      <c r="D51" s="652"/>
      <c r="E51" s="652"/>
      <c r="F51" s="653"/>
      <c r="G51" s="161"/>
      <c r="H51" s="156"/>
      <c r="I51" s="156"/>
      <c r="J51" s="156"/>
      <c r="K51" s="180"/>
      <c r="L51" s="180"/>
      <c r="M51" s="163"/>
      <c r="N51" s="163"/>
      <c r="O51" s="163"/>
      <c r="P51" s="180"/>
      <c r="Q51" s="180"/>
      <c r="S51" s="350"/>
      <c r="T51" s="350"/>
      <c r="U51" s="350"/>
    </row>
    <row r="52" spans="1:21" ht="14.25" customHeight="1" x14ac:dyDescent="0.35">
      <c r="A52" s="447"/>
      <c r="B52" s="651"/>
      <c r="C52" s="652"/>
      <c r="D52" s="652"/>
      <c r="E52" s="652"/>
      <c r="F52" s="653"/>
      <c r="G52" s="161"/>
      <c r="H52" s="156"/>
      <c r="I52" s="156"/>
      <c r="J52" s="156"/>
      <c r="K52" s="180"/>
      <c r="L52" s="180"/>
      <c r="M52" s="163"/>
      <c r="N52" s="163"/>
      <c r="O52" s="163"/>
      <c r="P52" s="180"/>
      <c r="Q52" s="180"/>
      <c r="S52" s="350"/>
      <c r="T52" s="350"/>
      <c r="U52" s="350"/>
    </row>
    <row r="53" spans="1:21" ht="18" customHeight="1" x14ac:dyDescent="0.35">
      <c r="A53" s="447"/>
      <c r="B53" s="660"/>
      <c r="C53" s="660"/>
      <c r="D53" s="660"/>
      <c r="E53" s="660"/>
      <c r="F53" s="660"/>
      <c r="G53" s="161"/>
      <c r="H53" s="156"/>
      <c r="I53" s="156"/>
      <c r="J53" s="156"/>
      <c r="K53" s="180"/>
      <c r="L53" s="180"/>
      <c r="M53" s="163"/>
      <c r="N53" s="163"/>
      <c r="O53" s="163"/>
      <c r="P53" s="180"/>
      <c r="Q53" s="180"/>
      <c r="S53" s="354"/>
      <c r="T53" s="354"/>
      <c r="U53" s="354"/>
    </row>
    <row r="54" spans="1:21" ht="17.25" customHeight="1" x14ac:dyDescent="0.2">
      <c r="A54" s="447"/>
      <c r="B54" s="651"/>
      <c r="C54" s="652"/>
      <c r="D54" s="652"/>
      <c r="E54" s="652"/>
      <c r="F54" s="653"/>
      <c r="G54" s="161"/>
      <c r="H54" s="156"/>
      <c r="I54" s="156"/>
      <c r="J54" s="156"/>
      <c r="K54" s="180"/>
      <c r="L54" s="180"/>
      <c r="M54" s="163"/>
      <c r="N54" s="163"/>
      <c r="O54" s="163"/>
      <c r="P54" s="180"/>
      <c r="Q54" s="180"/>
    </row>
    <row r="55" spans="1:21" ht="12" customHeight="1" x14ac:dyDescent="0.2">
      <c r="A55" s="444"/>
      <c r="B55" s="750"/>
      <c r="C55" s="750"/>
      <c r="D55" s="750"/>
      <c r="E55" s="750"/>
      <c r="F55" s="750"/>
      <c r="G55" s="190"/>
      <c r="H55" s="191"/>
      <c r="I55" s="191"/>
      <c r="J55" s="191"/>
      <c r="K55" s="192"/>
      <c r="L55" s="192"/>
      <c r="M55" s="193"/>
      <c r="N55" s="193"/>
      <c r="O55" s="193"/>
      <c r="P55" s="192"/>
      <c r="Q55" s="192"/>
    </row>
    <row r="56" spans="1:21" ht="34.5" customHeight="1" x14ac:dyDescent="0.2">
      <c r="A56" s="753" t="s">
        <v>8</v>
      </c>
      <c r="B56" s="749"/>
      <c r="C56" s="749"/>
      <c r="D56" s="749"/>
      <c r="E56" s="749"/>
      <c r="F56" s="749"/>
      <c r="G56" s="194" t="s">
        <v>28</v>
      </c>
      <c r="H56" s="194">
        <v>528</v>
      </c>
      <c r="I56" s="194">
        <v>528</v>
      </c>
      <c r="J56" s="194">
        <v>1300</v>
      </c>
      <c r="K56" s="195">
        <v>2.4621212121212119</v>
      </c>
      <c r="L56" s="195">
        <v>2.4621212121212119</v>
      </c>
      <c r="M56" s="196">
        <v>30135163</v>
      </c>
      <c r="N56" s="196">
        <v>29110950.150000002</v>
      </c>
      <c r="O56" s="196">
        <v>19997684.030000001</v>
      </c>
      <c r="P56" s="195">
        <v>0.66359966362219447</v>
      </c>
      <c r="Q56" s="319">
        <v>0.68694714280907798</v>
      </c>
    </row>
    <row r="57" spans="1:21" ht="15.75" customHeight="1" x14ac:dyDescent="0.2">
      <c r="A57" s="170"/>
      <c r="B57" s="170"/>
      <c r="C57" s="170"/>
      <c r="D57" s="170"/>
      <c r="E57" s="170"/>
      <c r="F57" s="170"/>
      <c r="G57" s="170"/>
      <c r="H57" s="170"/>
      <c r="I57" s="170"/>
      <c r="J57" s="170"/>
      <c r="K57" s="170"/>
      <c r="L57" s="170"/>
      <c r="M57" s="170"/>
      <c r="N57" s="170"/>
      <c r="O57" s="170"/>
      <c r="P57" s="170"/>
      <c r="Q57" s="170"/>
    </row>
    <row r="58" spans="1:21" ht="21" customHeight="1" x14ac:dyDescent="0.2">
      <c r="A58" s="170" t="s">
        <v>200</v>
      </c>
      <c r="B58" s="170"/>
      <c r="C58" s="170"/>
      <c r="D58" s="170"/>
      <c r="E58" s="170"/>
      <c r="F58" s="170"/>
      <c r="G58" s="170"/>
      <c r="H58" s="170"/>
      <c r="I58" s="170"/>
      <c r="J58" s="170"/>
      <c r="K58" s="170"/>
      <c r="L58" s="170"/>
      <c r="M58" s="170"/>
      <c r="N58" s="170"/>
      <c r="O58" s="170"/>
      <c r="P58" s="170"/>
      <c r="Q58" s="170"/>
      <c r="R58" s="6"/>
    </row>
    <row r="59" spans="1:21" ht="25.5" customHeight="1" x14ac:dyDescent="0.2">
      <c r="A59" s="173" t="s">
        <v>23</v>
      </c>
      <c r="B59" s="170"/>
      <c r="C59" s="170"/>
      <c r="D59" s="170"/>
      <c r="E59" s="170"/>
      <c r="F59" s="170"/>
      <c r="G59" s="170"/>
      <c r="H59" s="170"/>
      <c r="I59" s="170"/>
      <c r="J59" s="170"/>
      <c r="K59" s="170"/>
      <c r="L59" s="170"/>
      <c r="M59" s="170"/>
      <c r="N59" s="170"/>
      <c r="O59" s="170"/>
      <c r="P59" s="170"/>
      <c r="Q59" s="175" t="s">
        <v>52</v>
      </c>
      <c r="R59" s="6"/>
    </row>
    <row r="60" spans="1:21" ht="27" customHeight="1" x14ac:dyDescent="0.2">
      <c r="A60" s="656" t="s">
        <v>811</v>
      </c>
      <c r="B60" s="656"/>
      <c r="C60" s="656"/>
      <c r="D60" s="656"/>
      <c r="E60" s="656"/>
      <c r="F60" s="656"/>
      <c r="G60" s="656"/>
      <c r="H60" s="656"/>
      <c r="I60" s="656"/>
      <c r="J60" s="656"/>
      <c r="K60" s="656"/>
      <c r="L60" s="656"/>
      <c r="M60" s="656"/>
      <c r="N60" s="656"/>
      <c r="O60" s="656"/>
      <c r="P60" s="656"/>
      <c r="Q60" s="656"/>
      <c r="R60" s="6"/>
    </row>
    <row r="61" spans="1:21" ht="49.5" customHeight="1" x14ac:dyDescent="0.2">
      <c r="A61" s="656" t="s">
        <v>812</v>
      </c>
      <c r="B61" s="656"/>
      <c r="C61" s="656"/>
      <c r="D61" s="656"/>
      <c r="E61" s="656"/>
      <c r="F61" s="656"/>
      <c r="G61" s="656"/>
      <c r="H61" s="656"/>
      <c r="I61" s="656"/>
      <c r="J61" s="656"/>
      <c r="K61" s="656"/>
      <c r="L61" s="656"/>
      <c r="M61" s="656"/>
      <c r="N61" s="656"/>
      <c r="O61" s="656"/>
      <c r="P61" s="656"/>
      <c r="Q61" s="656"/>
      <c r="R61" s="6"/>
    </row>
    <row r="62" spans="1:21" ht="10.5" customHeight="1" x14ac:dyDescent="0.2">
      <c r="A62" s="3"/>
      <c r="B62" s="186"/>
      <c r="C62" s="186"/>
      <c r="D62" s="186"/>
      <c r="E62" s="186"/>
      <c r="F62" s="186"/>
      <c r="G62" s="186"/>
      <c r="H62" s="186"/>
      <c r="I62" s="186"/>
      <c r="J62" s="186"/>
      <c r="K62" s="186"/>
      <c r="L62" s="186"/>
      <c r="M62" s="186"/>
      <c r="N62" s="186"/>
      <c r="O62" s="186"/>
      <c r="P62" s="186"/>
      <c r="Q62" s="186"/>
      <c r="R62" s="6"/>
    </row>
    <row r="63" spans="1:21" ht="23.25" x14ac:dyDescent="0.2">
      <c r="A63" s="3"/>
      <c r="B63" s="186"/>
      <c r="C63" s="186"/>
      <c r="D63" s="186"/>
      <c r="E63" s="186"/>
      <c r="F63" s="186"/>
      <c r="G63" s="186"/>
      <c r="H63" s="186"/>
      <c r="I63" s="186"/>
      <c r="J63" s="186"/>
      <c r="K63" s="186"/>
      <c r="L63" s="186"/>
      <c r="M63" s="186"/>
      <c r="N63" s="186"/>
      <c r="O63" s="186"/>
      <c r="P63" s="186"/>
      <c r="Q63" s="186"/>
    </row>
    <row r="64" spans="1:21" ht="23.25" x14ac:dyDescent="0.2">
      <c r="A64" s="170"/>
      <c r="B64" s="186"/>
      <c r="C64" s="186"/>
      <c r="D64" s="186"/>
      <c r="E64" s="186"/>
      <c r="F64" s="186"/>
      <c r="G64" s="186"/>
      <c r="H64" s="186"/>
      <c r="I64" s="186"/>
      <c r="J64" s="186"/>
      <c r="K64" s="186"/>
      <c r="L64" s="186"/>
      <c r="M64" s="186"/>
      <c r="N64" s="186"/>
      <c r="O64" s="186"/>
      <c r="P64" s="186"/>
      <c r="Q64" s="186"/>
    </row>
    <row r="65" spans="1:18" x14ac:dyDescent="0.2">
      <c r="A65" s="186"/>
      <c r="B65" s="186"/>
      <c r="C65" s="186"/>
      <c r="D65" s="186"/>
      <c r="E65" s="186"/>
      <c r="F65" s="186"/>
      <c r="G65" s="186"/>
      <c r="H65" s="186"/>
      <c r="I65" s="186"/>
      <c r="J65" s="186"/>
      <c r="K65" s="186"/>
      <c r="L65" s="186"/>
      <c r="M65" s="186"/>
      <c r="N65" s="186"/>
      <c r="O65" s="186"/>
      <c r="P65" s="186"/>
      <c r="Q65" s="186"/>
    </row>
    <row r="66" spans="1:18" ht="23.25" x14ac:dyDescent="0.35">
      <c r="A66" s="3"/>
      <c r="B66" s="3"/>
      <c r="C66" s="3"/>
      <c r="D66" s="3"/>
      <c r="E66" s="3"/>
      <c r="F66" s="3"/>
      <c r="G66" s="3"/>
      <c r="H66" s="9"/>
      <c r="I66" s="419"/>
      <c r="J66" s="470"/>
      <c r="K66" s="283"/>
      <c r="L66" s="284"/>
      <c r="M66" s="285"/>
      <c r="N66" s="285"/>
      <c r="O66" s="285"/>
      <c r="P66" s="6"/>
      <c r="Q66" s="6"/>
    </row>
    <row r="67" spans="1:18" ht="23.25" x14ac:dyDescent="0.35">
      <c r="A67" s="3"/>
      <c r="B67" s="3"/>
      <c r="C67" s="3"/>
      <c r="D67" s="3"/>
      <c r="E67" s="3"/>
      <c r="F67" s="3"/>
      <c r="G67" s="3"/>
      <c r="H67" s="9"/>
      <c r="I67" s="37"/>
      <c r="J67" s="286"/>
      <c r="K67" s="287"/>
      <c r="L67" s="284"/>
      <c r="M67" s="285"/>
      <c r="N67" s="285"/>
      <c r="O67" s="285"/>
      <c r="P67" s="6"/>
      <c r="Q67" s="6"/>
    </row>
    <row r="68" spans="1:18" ht="23.25" x14ac:dyDescent="0.35">
      <c r="A68" s="3"/>
      <c r="B68" s="3"/>
      <c r="C68" s="3"/>
      <c r="D68" s="3"/>
      <c r="E68" s="3"/>
      <c r="F68" s="3"/>
      <c r="G68" s="3"/>
      <c r="H68" s="3"/>
      <c r="I68" s="6"/>
      <c r="J68" s="280"/>
      <c r="K68" s="281"/>
      <c r="L68" s="278"/>
      <c r="M68" s="279"/>
      <c r="N68" s="279"/>
      <c r="O68" s="279"/>
      <c r="P68" s="6"/>
      <c r="Q68" s="6"/>
    </row>
    <row r="69" spans="1:18" ht="23.25" x14ac:dyDescent="0.35">
      <c r="A69" s="3"/>
      <c r="B69" s="3"/>
      <c r="C69" s="3"/>
      <c r="D69" s="3"/>
      <c r="E69" s="3"/>
      <c r="F69" s="3"/>
      <c r="G69" s="3"/>
      <c r="H69" s="3"/>
      <c r="I69" s="6"/>
      <c r="O69" s="279"/>
      <c r="P69" s="86"/>
      <c r="Q69" s="6"/>
    </row>
    <row r="70" spans="1:18" ht="23.25" x14ac:dyDescent="0.35">
      <c r="A70" s="3"/>
      <c r="B70" s="3"/>
      <c r="C70" s="3"/>
      <c r="D70" s="3"/>
      <c r="E70" s="3"/>
      <c r="F70" s="3"/>
      <c r="G70" s="3"/>
      <c r="H70" s="3"/>
      <c r="I70" s="6"/>
      <c r="J70" s="306"/>
      <c r="K70" s="307"/>
      <c r="L70" s="284"/>
      <c r="M70" s="285"/>
      <c r="N70" s="285"/>
      <c r="O70" s="279"/>
      <c r="P70" s="91"/>
      <c r="Q70" s="6"/>
    </row>
    <row r="71" spans="1:18" ht="23.25" x14ac:dyDescent="0.35">
      <c r="A71" s="3"/>
      <c r="B71" s="3"/>
      <c r="C71" s="3"/>
      <c r="D71" s="3"/>
      <c r="E71" s="482"/>
      <c r="F71" s="3"/>
      <c r="G71" s="3"/>
      <c r="H71" s="3"/>
      <c r="I71" s="6"/>
      <c r="J71" s="306"/>
      <c r="K71" s="307"/>
      <c r="L71" s="284"/>
      <c r="M71" s="285"/>
      <c r="N71" s="285"/>
      <c r="O71" s="279"/>
      <c r="P71" s="91"/>
      <c r="Q71" s="6"/>
    </row>
    <row r="72" spans="1:18" ht="23.25" x14ac:dyDescent="0.35">
      <c r="A72" s="3"/>
      <c r="B72" s="3"/>
      <c r="C72" s="3"/>
      <c r="D72" s="3"/>
      <c r="E72" s="3"/>
      <c r="F72" s="3"/>
      <c r="G72" s="3"/>
      <c r="H72" s="3"/>
      <c r="I72" s="6"/>
      <c r="J72" s="280"/>
      <c r="K72" s="281"/>
      <c r="L72" s="278"/>
      <c r="M72" s="279"/>
      <c r="N72" s="279"/>
      <c r="O72" s="279"/>
      <c r="P72" s="89"/>
      <c r="Q72" s="6"/>
    </row>
    <row r="73" spans="1:18" ht="23.25" x14ac:dyDescent="0.35">
      <c r="A73" s="3"/>
      <c r="B73" s="3"/>
      <c r="C73" s="3"/>
      <c r="D73" s="3"/>
      <c r="E73" s="3"/>
      <c r="F73" s="3"/>
      <c r="G73" s="3"/>
      <c r="H73" s="3"/>
      <c r="I73" s="6"/>
      <c r="J73" s="308"/>
      <c r="K73" s="309"/>
      <c r="L73" s="278"/>
      <c r="M73" s="279"/>
      <c r="N73" s="279"/>
      <c r="O73" s="279"/>
      <c r="P73" s="89"/>
      <c r="Q73" s="6"/>
      <c r="R73" s="6"/>
    </row>
    <row r="74" spans="1:18" ht="23.25" x14ac:dyDescent="0.35">
      <c r="A74" s="3"/>
      <c r="B74" s="3"/>
      <c r="C74" s="3"/>
      <c r="D74" s="3"/>
      <c r="E74" s="3"/>
      <c r="F74" s="3"/>
      <c r="G74" s="3"/>
      <c r="H74" s="3"/>
      <c r="I74" s="6"/>
      <c r="J74" s="328"/>
      <c r="K74" s="329"/>
      <c r="L74" s="278"/>
      <c r="M74" s="279"/>
      <c r="N74" s="279"/>
      <c r="O74" s="279"/>
      <c r="P74" s="86"/>
      <c r="Q74" s="6"/>
      <c r="R74" s="6"/>
    </row>
    <row r="75" spans="1:18" ht="23.25" x14ac:dyDescent="0.35">
      <c r="A75" s="6"/>
      <c r="B75" s="6"/>
      <c r="C75" s="6"/>
      <c r="D75" s="6"/>
      <c r="E75" s="6"/>
      <c r="F75" s="6"/>
      <c r="G75" s="6"/>
      <c r="H75" s="6"/>
      <c r="I75" s="6"/>
      <c r="J75" s="280"/>
      <c r="K75" s="281"/>
      <c r="L75" s="278"/>
      <c r="M75" s="279"/>
      <c r="N75" s="279"/>
      <c r="O75" s="279"/>
      <c r="P75" s="86"/>
      <c r="Q75" s="6"/>
      <c r="R75" s="6"/>
    </row>
    <row r="76" spans="1:18" ht="23.25" x14ac:dyDescent="0.35">
      <c r="A76" s="6"/>
      <c r="B76" s="6"/>
      <c r="C76" s="6"/>
      <c r="D76" s="6"/>
      <c r="E76" s="6"/>
      <c r="F76" s="6"/>
      <c r="G76" s="6"/>
      <c r="H76" s="6"/>
      <c r="I76" s="6"/>
      <c r="J76" s="280"/>
      <c r="K76" s="281"/>
      <c r="L76" s="278"/>
      <c r="M76" s="279"/>
      <c r="N76" s="279"/>
      <c r="O76" s="279"/>
      <c r="P76" s="89"/>
      <c r="Q76" s="6"/>
    </row>
    <row r="77" spans="1:18" ht="23.25" x14ac:dyDescent="0.35">
      <c r="A77" s="6"/>
      <c r="B77" s="6"/>
      <c r="C77" s="6"/>
      <c r="D77" s="6"/>
      <c r="E77" s="6"/>
      <c r="F77" s="6"/>
      <c r="G77" s="6"/>
      <c r="H77" s="6"/>
      <c r="I77" s="6"/>
      <c r="J77" s="280"/>
      <c r="K77" s="281"/>
      <c r="L77" s="278"/>
      <c r="M77" s="279"/>
      <c r="N77" s="279"/>
      <c r="O77" s="279"/>
      <c r="P77" s="89"/>
      <c r="Q77" s="6"/>
    </row>
    <row r="78" spans="1:18" ht="23.25" x14ac:dyDescent="0.35">
      <c r="A78" s="6"/>
      <c r="B78" s="6"/>
      <c r="C78" s="6"/>
      <c r="D78" s="6"/>
      <c r="E78" s="6"/>
      <c r="F78" s="6"/>
      <c r="G78" s="6"/>
      <c r="H78" s="6"/>
      <c r="I78" s="6"/>
      <c r="J78" s="280"/>
      <c r="K78" s="281"/>
      <c r="L78" s="278"/>
      <c r="M78" s="279"/>
      <c r="N78" s="279"/>
      <c r="O78" s="279"/>
      <c r="P78" s="3"/>
    </row>
    <row r="79" spans="1:18" ht="23.25" x14ac:dyDescent="0.35">
      <c r="A79" s="6"/>
      <c r="B79" s="98"/>
      <c r="C79" s="98"/>
      <c r="D79" s="98"/>
      <c r="E79" s="98"/>
      <c r="F79" s="98"/>
      <c r="G79" s="98"/>
      <c r="H79" s="98"/>
      <c r="I79" s="98"/>
      <c r="J79" s="286"/>
      <c r="K79" s="329"/>
      <c r="L79" s="278"/>
      <c r="M79" s="279"/>
      <c r="N79" s="279"/>
      <c r="O79" s="279"/>
      <c r="P79" s="3"/>
    </row>
    <row r="80" spans="1:18" ht="23.25" x14ac:dyDescent="0.35">
      <c r="A80" s="6"/>
      <c r="B80" s="98"/>
      <c r="C80" s="98"/>
      <c r="D80" s="99"/>
      <c r="E80" s="99"/>
      <c r="F80" s="99"/>
      <c r="G80" s="99"/>
      <c r="H80" s="99"/>
      <c r="I80" s="99"/>
      <c r="J80" s="280"/>
      <c r="K80" s="281"/>
      <c r="L80" s="278"/>
      <c r="M80" s="279"/>
      <c r="N80" s="279"/>
      <c r="O80" s="279"/>
      <c r="P80" s="3"/>
      <c r="Q80" s="3"/>
    </row>
    <row r="81" spans="1:18" ht="23.25" x14ac:dyDescent="0.35">
      <c r="A81" s="6"/>
      <c r="B81" s="98"/>
      <c r="C81" s="98"/>
      <c r="D81" s="99"/>
      <c r="E81" s="99"/>
      <c r="F81" s="99"/>
      <c r="G81" s="99"/>
      <c r="H81" s="99"/>
      <c r="I81" s="99"/>
      <c r="J81" s="280"/>
      <c r="K81" s="281"/>
      <c r="L81" s="278"/>
      <c r="M81" s="279"/>
      <c r="N81" s="279"/>
      <c r="O81" s="279"/>
      <c r="P81" s="3"/>
      <c r="Q81" s="3"/>
    </row>
    <row r="82" spans="1:18" ht="23.25" x14ac:dyDescent="0.35">
      <c r="A82" s="6"/>
      <c r="B82" s="98"/>
      <c r="C82" s="98"/>
      <c r="D82" s="99"/>
      <c r="E82" s="99"/>
      <c r="F82" s="99"/>
      <c r="G82" s="99"/>
      <c r="H82" s="99"/>
      <c r="I82" s="99"/>
      <c r="J82" s="280"/>
      <c r="K82" s="281"/>
      <c r="L82" s="278"/>
      <c r="M82" s="279"/>
      <c r="N82" s="279"/>
      <c r="O82" s="279"/>
      <c r="P82" s="3"/>
      <c r="Q82" s="3"/>
    </row>
    <row r="83" spans="1:18" ht="23.25" x14ac:dyDescent="0.35">
      <c r="A83" s="6"/>
      <c r="B83" s="98"/>
      <c r="C83" s="98"/>
      <c r="D83" s="99"/>
      <c r="E83" s="99"/>
      <c r="F83" s="99"/>
      <c r="G83" s="99"/>
      <c r="H83" s="99"/>
      <c r="I83" s="99"/>
      <c r="J83" s="280"/>
      <c r="K83" s="281"/>
      <c r="L83" s="278"/>
      <c r="M83" s="279"/>
      <c r="N83" s="279"/>
      <c r="O83" s="279"/>
      <c r="P83" s="18"/>
      <c r="Q83" s="3"/>
    </row>
    <row r="84" spans="1:18" ht="23.25" x14ac:dyDescent="0.35">
      <c r="A84" s="6"/>
      <c r="B84" s="98"/>
      <c r="C84" s="98"/>
      <c r="D84" s="99"/>
      <c r="E84" s="99"/>
      <c r="F84" s="99"/>
      <c r="G84" s="99"/>
      <c r="H84" s="99"/>
      <c r="I84" s="99"/>
      <c r="J84" s="280"/>
      <c r="K84" s="281"/>
      <c r="L84" s="278"/>
      <c r="M84" s="279"/>
      <c r="N84" s="279"/>
      <c r="O84" s="279"/>
      <c r="P84" s="18"/>
      <c r="Q84" s="3"/>
      <c r="R84" s="6"/>
    </row>
    <row r="85" spans="1:18" ht="23.25" x14ac:dyDescent="0.35">
      <c r="A85" s="6"/>
      <c r="B85" s="98"/>
      <c r="C85" s="98"/>
      <c r="D85" s="99"/>
      <c r="E85" s="99"/>
      <c r="F85" s="99"/>
      <c r="G85" s="99"/>
      <c r="H85" s="99"/>
      <c r="I85" s="99"/>
      <c r="J85" s="280"/>
      <c r="K85" s="281"/>
      <c r="L85" s="278"/>
      <c r="M85" s="279"/>
      <c r="N85" s="279"/>
      <c r="O85" s="279"/>
      <c r="P85" s="18"/>
      <c r="Q85" s="3"/>
      <c r="R85" s="6"/>
    </row>
    <row r="86" spans="1:18" ht="23.25" x14ac:dyDescent="0.35">
      <c r="A86" s="6"/>
      <c r="B86" s="98"/>
      <c r="C86" s="97"/>
      <c r="D86" s="100"/>
      <c r="E86" s="100"/>
      <c r="F86" s="100"/>
      <c r="G86" s="100"/>
      <c r="H86" s="100"/>
      <c r="I86" s="100"/>
      <c r="J86" s="308"/>
      <c r="K86" s="309"/>
      <c r="L86" s="278"/>
      <c r="M86" s="279"/>
      <c r="N86" s="279"/>
      <c r="O86" s="279"/>
      <c r="P86" s="18"/>
      <c r="Q86" s="3"/>
      <c r="R86" s="6"/>
    </row>
    <row r="87" spans="1:18" ht="25.5" x14ac:dyDescent="0.35">
      <c r="A87" s="6"/>
      <c r="B87" s="6"/>
      <c r="C87" s="68"/>
      <c r="D87" s="18"/>
      <c r="E87" s="18"/>
      <c r="F87" s="18"/>
      <c r="G87" s="18"/>
      <c r="H87" s="18"/>
      <c r="I87" s="18"/>
      <c r="J87" s="328"/>
      <c r="K87" s="329"/>
      <c r="L87" s="278"/>
      <c r="M87" s="279"/>
      <c r="N87" s="279"/>
      <c r="O87" s="279"/>
      <c r="P87" s="18"/>
      <c r="Q87" s="3"/>
      <c r="R87" s="6"/>
    </row>
    <row r="88" spans="1:18" ht="25.5" x14ac:dyDescent="0.35">
      <c r="A88" s="6"/>
      <c r="B88" s="6"/>
      <c r="C88" s="68"/>
      <c r="D88" s="18"/>
      <c r="E88" s="18"/>
      <c r="F88" s="18"/>
      <c r="G88" s="18"/>
      <c r="H88" s="18"/>
      <c r="I88" s="18"/>
      <c r="J88" s="280"/>
      <c r="K88" s="281"/>
      <c r="L88" s="278"/>
      <c r="M88" s="279"/>
      <c r="N88" s="279"/>
      <c r="O88" s="285"/>
      <c r="P88" s="92"/>
      <c r="Q88" s="65"/>
      <c r="R88" s="6"/>
    </row>
    <row r="89" spans="1:18" ht="25.5" x14ac:dyDescent="0.35">
      <c r="A89" s="6"/>
      <c r="B89" s="18"/>
      <c r="C89" s="68"/>
      <c r="D89" s="18"/>
      <c r="E89" s="18"/>
      <c r="F89" s="18"/>
      <c r="G89" s="18"/>
      <c r="H89" s="18"/>
      <c r="I89" s="18"/>
      <c r="J89" s="280"/>
      <c r="K89" s="281"/>
      <c r="L89" s="278"/>
      <c r="M89" s="279"/>
      <c r="N89" s="279"/>
      <c r="O89" s="285"/>
      <c r="P89" s="92"/>
      <c r="Q89" s="65"/>
    </row>
    <row r="90" spans="1:18" ht="25.5" x14ac:dyDescent="0.35">
      <c r="A90" s="6"/>
      <c r="B90" s="18"/>
      <c r="C90" s="68"/>
      <c r="D90" s="68"/>
      <c r="E90" s="68"/>
      <c r="F90" s="68"/>
      <c r="G90" s="68"/>
      <c r="H90" s="68"/>
      <c r="I90" s="68"/>
      <c r="J90" s="280"/>
      <c r="K90" s="281"/>
      <c r="L90" s="278"/>
      <c r="M90" s="279"/>
      <c r="N90" s="279"/>
      <c r="O90" s="279"/>
      <c r="P90" s="18"/>
      <c r="Q90" s="6"/>
    </row>
    <row r="91" spans="1:18" ht="25.5" x14ac:dyDescent="0.35">
      <c r="A91" s="6"/>
      <c r="B91" s="18"/>
      <c r="C91" s="68"/>
      <c r="D91" s="68"/>
      <c r="E91" s="68"/>
      <c r="F91" s="68"/>
      <c r="G91" s="68"/>
      <c r="H91" s="68"/>
      <c r="I91" s="68"/>
      <c r="J91" s="280"/>
      <c r="K91" s="307"/>
      <c r="L91" s="284"/>
      <c r="M91" s="285"/>
      <c r="N91" s="285"/>
      <c r="O91" s="30"/>
      <c r="P91" s="30"/>
      <c r="Q91" s="40"/>
    </row>
    <row r="92" spans="1:18" ht="25.5" x14ac:dyDescent="0.35">
      <c r="A92" s="6"/>
      <c r="B92" s="18"/>
      <c r="C92" s="68"/>
      <c r="D92" s="68"/>
      <c r="E92" s="68"/>
      <c r="F92" s="68"/>
      <c r="G92" s="68"/>
      <c r="H92" s="68"/>
      <c r="I92" s="68"/>
      <c r="J92" s="280"/>
      <c r="K92" s="307"/>
      <c r="L92" s="284"/>
      <c r="M92" s="285"/>
      <c r="N92" s="285"/>
      <c r="O92" s="30"/>
      <c r="P92" s="30"/>
      <c r="Q92" s="40"/>
    </row>
    <row r="93" spans="1:18" ht="25.5" x14ac:dyDescent="0.35">
      <c r="A93" s="6"/>
      <c r="B93" s="18"/>
      <c r="C93" s="68"/>
      <c r="D93" s="68"/>
      <c r="E93" s="68"/>
      <c r="F93" s="68"/>
      <c r="G93" s="68"/>
      <c r="H93" s="68"/>
      <c r="I93" s="68"/>
      <c r="J93" s="280"/>
      <c r="K93" s="281"/>
      <c r="L93" s="278"/>
      <c r="M93" s="279"/>
      <c r="N93" s="279"/>
      <c r="O93" s="30"/>
      <c r="P93" s="30"/>
      <c r="Q93" s="40"/>
    </row>
    <row r="94" spans="1:18" ht="23.25" x14ac:dyDescent="0.35">
      <c r="A94" s="6"/>
      <c r="B94" s="18"/>
      <c r="C94" s="18"/>
      <c r="D94" s="18"/>
      <c r="E94" s="18"/>
      <c r="F94" s="18"/>
      <c r="G94" s="18"/>
      <c r="H94" s="18"/>
      <c r="I94" s="18"/>
      <c r="J94" s="18"/>
      <c r="K94" s="3"/>
      <c r="L94" s="3"/>
      <c r="M94" s="46"/>
      <c r="N94" s="66"/>
      <c r="O94" s="30"/>
      <c r="P94" s="30"/>
      <c r="Q94" s="40"/>
    </row>
    <row r="95" spans="1:18" ht="23.25" x14ac:dyDescent="0.35">
      <c r="A95" s="6"/>
      <c r="B95" s="18"/>
      <c r="C95" s="18"/>
      <c r="D95" s="18"/>
      <c r="E95" s="18"/>
      <c r="F95" s="18"/>
      <c r="G95" s="18"/>
      <c r="H95" s="18"/>
      <c r="I95" s="18"/>
      <c r="J95" s="18"/>
      <c r="K95" s="3"/>
      <c r="L95" s="3"/>
      <c r="M95" s="46"/>
      <c r="N95" s="103"/>
      <c r="O95" s="30"/>
      <c r="P95" s="30"/>
      <c r="Q95" s="15"/>
    </row>
    <row r="96" spans="1:18" ht="23.25" x14ac:dyDescent="0.35">
      <c r="A96" s="6"/>
      <c r="B96" s="18"/>
      <c r="C96" s="18"/>
      <c r="D96" s="18"/>
      <c r="E96" s="18"/>
      <c r="F96" s="18"/>
      <c r="G96" s="18"/>
      <c r="H96" s="18"/>
      <c r="I96" s="18"/>
      <c r="J96" s="18"/>
      <c r="K96" s="3"/>
      <c r="L96" s="3"/>
      <c r="M96" s="46"/>
      <c r="N96" s="103"/>
      <c r="O96" s="30"/>
      <c r="P96" s="30"/>
      <c r="Q96" s="15"/>
    </row>
    <row r="97" spans="1:17" ht="23.25" x14ac:dyDescent="0.35">
      <c r="A97" s="6"/>
      <c r="B97" s="18"/>
      <c r="C97" s="18"/>
      <c r="D97" s="18"/>
      <c r="E97" s="18"/>
      <c r="F97" s="18"/>
      <c r="G97" s="18"/>
      <c r="H97" s="18"/>
      <c r="I97" s="18"/>
      <c r="J97" s="18"/>
      <c r="K97" s="3"/>
      <c r="L97" s="3"/>
      <c r="M97" s="46"/>
      <c r="N97" s="64"/>
      <c r="O97" s="30"/>
      <c r="P97" s="30"/>
      <c r="Q97" s="40"/>
    </row>
    <row r="98" spans="1:17" ht="23.25" x14ac:dyDescent="0.35">
      <c r="A98" s="6"/>
      <c r="B98" s="6"/>
      <c r="C98" s="3"/>
      <c r="D98" s="3"/>
      <c r="E98" s="3"/>
      <c r="F98" s="3"/>
      <c r="G98" s="3"/>
      <c r="H98" s="3"/>
      <c r="I98" s="3"/>
      <c r="J98" s="3"/>
      <c r="K98" s="3"/>
      <c r="L98" s="3"/>
      <c r="M98" s="46"/>
      <c r="N98" s="66"/>
      <c r="O98" s="3"/>
      <c r="P98" s="3"/>
      <c r="Q98" s="40"/>
    </row>
    <row r="99" spans="1:17" ht="23.25" x14ac:dyDescent="0.35">
      <c r="A99" s="6"/>
      <c r="B99" s="6"/>
      <c r="C99" s="3"/>
      <c r="D99" s="3"/>
      <c r="E99" s="3"/>
      <c r="F99" s="3"/>
      <c r="G99" s="3"/>
      <c r="H99" s="3"/>
      <c r="I99" s="3"/>
      <c r="J99" s="3"/>
      <c r="K99" s="3"/>
      <c r="L99" s="3"/>
      <c r="M99" s="46"/>
      <c r="N99" s="103"/>
      <c r="O99" s="3"/>
      <c r="P99" s="3"/>
      <c r="Q99" s="15"/>
    </row>
    <row r="100" spans="1:17" ht="23.25" x14ac:dyDescent="0.35">
      <c r="A100" s="6"/>
      <c r="B100" s="6"/>
      <c r="C100" s="3"/>
      <c r="D100" s="3"/>
      <c r="E100" s="3"/>
      <c r="F100" s="3"/>
      <c r="G100" s="3"/>
      <c r="H100" s="3"/>
      <c r="I100" s="3"/>
      <c r="J100" s="3"/>
      <c r="K100" s="3"/>
      <c r="L100" s="3"/>
      <c r="M100" s="46"/>
      <c r="N100" s="103"/>
      <c r="O100" s="3"/>
      <c r="P100" s="3"/>
      <c r="Q100" s="15"/>
    </row>
    <row r="101" spans="1:17" ht="23.25" x14ac:dyDescent="0.2">
      <c r="A101" s="6"/>
      <c r="B101" s="6"/>
      <c r="C101" s="3"/>
      <c r="D101" s="3"/>
      <c r="E101" s="3"/>
      <c r="F101" s="3"/>
      <c r="G101" s="3"/>
      <c r="H101" s="3"/>
      <c r="I101" s="3"/>
      <c r="J101" s="3"/>
      <c r="K101" s="3"/>
      <c r="L101" s="3"/>
      <c r="M101" s="3"/>
      <c r="N101" s="3"/>
      <c r="O101" s="3"/>
      <c r="P101" s="3"/>
      <c r="Q101" s="6"/>
    </row>
    <row r="102" spans="1:17" ht="23.25" x14ac:dyDescent="0.2">
      <c r="A102" s="6"/>
      <c r="B102" s="6"/>
      <c r="C102" s="3"/>
      <c r="D102" s="3"/>
      <c r="E102" s="3"/>
      <c r="F102" s="3"/>
      <c r="G102" s="3"/>
      <c r="H102" s="3"/>
      <c r="I102" s="3"/>
      <c r="J102" s="3"/>
      <c r="K102" s="3"/>
      <c r="L102" s="3"/>
      <c r="M102" s="3"/>
      <c r="N102" s="3"/>
      <c r="O102" s="3"/>
      <c r="P102" s="3"/>
    </row>
    <row r="103" spans="1:17" ht="23.25" x14ac:dyDescent="0.2">
      <c r="A103" s="6"/>
      <c r="B103" s="6"/>
      <c r="C103" s="3"/>
      <c r="D103" s="343"/>
      <c r="E103" s="3"/>
      <c r="F103" s="3"/>
      <c r="G103" s="3"/>
      <c r="H103" s="3"/>
      <c r="I103" s="3"/>
      <c r="J103" s="3"/>
      <c r="K103" s="3"/>
      <c r="L103" s="3"/>
      <c r="M103" s="3"/>
      <c r="N103" s="3"/>
      <c r="O103" s="3"/>
      <c r="P103" s="3"/>
    </row>
    <row r="104" spans="1:17" ht="23.25" x14ac:dyDescent="0.2">
      <c r="A104" s="6"/>
      <c r="B104" s="6"/>
      <c r="C104" s="3"/>
      <c r="D104" s="3"/>
      <c r="E104" s="3"/>
      <c r="F104" s="3"/>
      <c r="G104" s="3"/>
      <c r="H104" s="3"/>
      <c r="I104" s="3"/>
      <c r="J104" s="3"/>
      <c r="K104" s="3"/>
      <c r="L104" s="3"/>
      <c r="M104" s="3"/>
      <c r="N104" s="3"/>
      <c r="O104" s="3"/>
      <c r="P104" s="3"/>
    </row>
    <row r="105" spans="1:17" ht="23.25" x14ac:dyDescent="0.2">
      <c r="A105" s="6"/>
      <c r="B105" s="6"/>
      <c r="C105" s="3"/>
      <c r="D105" s="3"/>
      <c r="E105" s="3"/>
      <c r="F105" s="3"/>
      <c r="G105" s="3"/>
      <c r="H105" s="3"/>
      <c r="I105" s="3"/>
      <c r="J105" s="3"/>
      <c r="K105" s="3"/>
      <c r="L105" s="3"/>
      <c r="M105" s="3"/>
      <c r="N105" s="3"/>
      <c r="O105" s="3"/>
      <c r="P105" s="3"/>
    </row>
    <row r="106" spans="1:17" ht="23.25" x14ac:dyDescent="0.2">
      <c r="A106" s="6"/>
      <c r="B106" s="6"/>
      <c r="C106" s="3"/>
      <c r="D106" s="3"/>
      <c r="E106" s="3"/>
      <c r="F106" s="3"/>
      <c r="G106" s="3"/>
      <c r="H106" s="3"/>
      <c r="I106" s="3"/>
      <c r="J106" s="3"/>
      <c r="K106" s="3"/>
      <c r="L106" s="3"/>
      <c r="M106" s="3"/>
      <c r="N106" s="3"/>
      <c r="O106" s="3"/>
      <c r="P106" s="3"/>
    </row>
    <row r="107" spans="1:17" ht="23.25" x14ac:dyDescent="0.2">
      <c r="A107" s="6"/>
      <c r="B107" s="6"/>
      <c r="C107" s="3"/>
      <c r="D107" s="3"/>
      <c r="E107" s="3"/>
      <c r="F107" s="3"/>
      <c r="G107" s="3"/>
      <c r="H107" s="3"/>
      <c r="I107" s="3"/>
      <c r="J107" s="3"/>
      <c r="K107" s="3"/>
      <c r="L107" s="3"/>
      <c r="M107" s="3"/>
      <c r="N107" s="3"/>
      <c r="O107" s="12"/>
      <c r="P107" s="12"/>
    </row>
    <row r="108" spans="1:17" ht="23.25" x14ac:dyDescent="0.2">
      <c r="A108" s="6"/>
      <c r="B108" s="6"/>
      <c r="C108" s="3"/>
      <c r="D108" s="3"/>
      <c r="E108" s="3"/>
      <c r="F108" s="3"/>
      <c r="G108" s="3"/>
      <c r="H108" s="3"/>
      <c r="I108" s="3"/>
      <c r="J108" s="3"/>
      <c r="K108" s="3"/>
      <c r="L108" s="3"/>
      <c r="M108" s="3"/>
      <c r="N108" s="3"/>
      <c r="O108" s="12"/>
      <c r="P108" s="12"/>
    </row>
    <row r="109" spans="1:17" ht="23.25" x14ac:dyDescent="0.2">
      <c r="A109" s="6"/>
      <c r="B109" s="6"/>
      <c r="C109" s="294"/>
      <c r="D109" s="343"/>
      <c r="E109" s="3"/>
      <c r="F109" s="3"/>
      <c r="G109" s="3"/>
      <c r="H109" s="3"/>
      <c r="I109" s="3"/>
      <c r="J109" s="3"/>
      <c r="K109" s="3"/>
      <c r="L109" s="3"/>
      <c r="M109" s="3"/>
      <c r="N109" s="3"/>
      <c r="O109" s="12"/>
      <c r="P109" s="12"/>
    </row>
    <row r="110" spans="1:17" ht="23.25" x14ac:dyDescent="0.35">
      <c r="A110" s="6"/>
      <c r="B110" s="6"/>
      <c r="C110" s="12"/>
      <c r="D110" s="12"/>
      <c r="E110" s="3"/>
      <c r="F110" s="3"/>
      <c r="G110" s="3"/>
      <c r="H110" s="3"/>
      <c r="I110" s="3"/>
      <c r="J110" s="3"/>
      <c r="K110" s="3"/>
      <c r="L110" s="3"/>
      <c r="M110" s="12"/>
      <c r="N110" s="12"/>
      <c r="O110" s="48"/>
      <c r="P110" s="48"/>
      <c r="Q110" s="80"/>
    </row>
    <row r="111" spans="1:17" ht="23.25" x14ac:dyDescent="0.35">
      <c r="A111" s="6"/>
      <c r="B111" s="6"/>
      <c r="C111" s="12"/>
      <c r="D111" s="12"/>
      <c r="E111" s="3"/>
      <c r="F111" s="3"/>
      <c r="G111" s="3"/>
      <c r="H111" s="3"/>
      <c r="I111" s="3"/>
      <c r="J111" s="3"/>
      <c r="K111" s="3"/>
      <c r="L111" s="3"/>
      <c r="M111" s="12"/>
      <c r="N111" s="12"/>
      <c r="O111" s="48"/>
      <c r="P111" s="48"/>
      <c r="Q111" s="80"/>
    </row>
    <row r="112" spans="1:17" ht="23.25" x14ac:dyDescent="0.35">
      <c r="A112" s="6"/>
      <c r="B112" s="35"/>
      <c r="C112" s="92"/>
      <c r="D112" s="92"/>
      <c r="E112" s="18"/>
      <c r="F112" s="18"/>
      <c r="G112" s="18"/>
      <c r="H112" s="18"/>
      <c r="I112" s="18"/>
      <c r="J112" s="18"/>
      <c r="K112" s="18"/>
      <c r="L112" s="3"/>
      <c r="M112" s="12"/>
      <c r="N112" s="12"/>
      <c r="O112" s="48"/>
      <c r="P112" s="48"/>
      <c r="Q112" s="80"/>
    </row>
    <row r="113" spans="1:17" ht="23.25" x14ac:dyDescent="0.35">
      <c r="A113" s="6"/>
      <c r="B113" s="35"/>
      <c r="C113" s="92"/>
      <c r="D113" s="92"/>
      <c r="E113" s="18"/>
      <c r="F113" s="18"/>
      <c r="G113" s="18"/>
      <c r="H113" s="18"/>
      <c r="I113" s="18"/>
      <c r="J113" s="18"/>
      <c r="K113" s="18"/>
      <c r="L113" s="46"/>
      <c r="M113" s="293"/>
      <c r="N113" s="48"/>
      <c r="O113" s="48"/>
      <c r="P113" s="48"/>
      <c r="Q113" s="80"/>
    </row>
    <row r="114" spans="1:17" ht="23.25" x14ac:dyDescent="0.35">
      <c r="A114" s="6"/>
      <c r="B114" s="35"/>
      <c r="C114" s="92"/>
      <c r="D114" s="92"/>
      <c r="E114" s="18"/>
      <c r="F114" s="18"/>
      <c r="G114" s="18"/>
      <c r="H114" s="18"/>
      <c r="I114" s="18"/>
      <c r="J114" s="18"/>
      <c r="K114" s="3"/>
      <c r="L114" s="46"/>
      <c r="M114" s="47"/>
      <c r="N114" s="48"/>
      <c r="O114" s="30"/>
      <c r="P114" s="30"/>
      <c r="Q114" s="80"/>
    </row>
    <row r="115" spans="1:17" ht="23.25" x14ac:dyDescent="0.35">
      <c r="A115" s="6"/>
      <c r="B115" s="35"/>
      <c r="C115" s="92"/>
      <c r="D115" s="18"/>
      <c r="E115" s="18"/>
      <c r="F115" s="18"/>
      <c r="G115" s="18"/>
      <c r="H115" s="18"/>
      <c r="I115" s="18"/>
      <c r="J115" s="18"/>
      <c r="K115" s="3"/>
      <c r="L115" s="46"/>
      <c r="M115" s="87"/>
      <c r="N115" s="48"/>
      <c r="O115" s="30"/>
      <c r="P115" s="30"/>
      <c r="Q115" s="80"/>
    </row>
    <row r="116" spans="1:17" ht="23.25" x14ac:dyDescent="0.35">
      <c r="A116" s="6"/>
      <c r="B116" s="35"/>
      <c r="C116" s="18"/>
      <c r="D116" s="18"/>
      <c r="E116" s="18"/>
      <c r="F116" s="18"/>
      <c r="G116" s="18"/>
      <c r="H116" s="18"/>
      <c r="I116" s="18"/>
      <c r="J116" s="18"/>
      <c r="K116" s="3"/>
      <c r="L116" s="46"/>
      <c r="M116" s="88"/>
      <c r="N116" s="48"/>
      <c r="O116" s="48"/>
      <c r="P116" s="48"/>
    </row>
    <row r="117" spans="1:17" ht="23.25" x14ac:dyDescent="0.35">
      <c r="A117" s="6"/>
      <c r="B117" s="35"/>
      <c r="C117" s="18"/>
      <c r="D117" s="18"/>
      <c r="E117" s="18"/>
      <c r="F117" s="18"/>
      <c r="G117" s="18"/>
      <c r="H117" s="18"/>
      <c r="I117" s="18"/>
      <c r="J117" s="18"/>
      <c r="K117" s="3"/>
      <c r="L117" s="46"/>
      <c r="M117" s="103"/>
      <c r="N117" s="30"/>
      <c r="O117" s="48"/>
      <c r="P117" s="48"/>
    </row>
    <row r="118" spans="1:17" ht="23.25" x14ac:dyDescent="0.35">
      <c r="A118" s="6"/>
      <c r="B118" s="35"/>
      <c r="C118" s="18"/>
      <c r="D118" s="18"/>
      <c r="E118" s="18"/>
      <c r="F118" s="18"/>
      <c r="G118" s="18"/>
      <c r="H118" s="18"/>
      <c r="I118" s="18"/>
      <c r="J118" s="18"/>
      <c r="K118" s="3"/>
      <c r="L118" s="46"/>
      <c r="M118" s="103"/>
      <c r="N118" s="30"/>
      <c r="O118" s="30"/>
      <c r="P118" s="30"/>
    </row>
    <row r="119" spans="1:17" ht="23.25" x14ac:dyDescent="0.35">
      <c r="A119" s="6"/>
      <c r="B119" s="35"/>
      <c r="C119" s="18"/>
      <c r="D119" s="18"/>
      <c r="E119" s="18"/>
      <c r="F119" s="18"/>
      <c r="G119" s="18"/>
      <c r="H119" s="18"/>
      <c r="I119" s="18"/>
      <c r="J119" s="18"/>
      <c r="K119" s="3"/>
      <c r="L119" s="46"/>
      <c r="M119" s="87"/>
      <c r="N119" s="48"/>
      <c r="O119" s="30"/>
      <c r="P119" s="30"/>
    </row>
    <row r="120" spans="1:17" ht="23.25" x14ac:dyDescent="0.35">
      <c r="A120" s="6"/>
      <c r="B120" s="35"/>
      <c r="C120" s="18"/>
      <c r="D120" s="345"/>
      <c r="E120" s="18"/>
      <c r="F120" s="18"/>
      <c r="G120" s="18"/>
      <c r="H120" s="18"/>
      <c r="I120" s="18"/>
      <c r="J120" s="18"/>
      <c r="K120" s="3"/>
      <c r="L120" s="46"/>
      <c r="M120" s="88"/>
      <c r="N120" s="48"/>
      <c r="O120" s="3"/>
      <c r="P120" s="3"/>
    </row>
    <row r="121" spans="1:17" ht="23.25" x14ac:dyDescent="0.35">
      <c r="A121" s="6"/>
      <c r="B121" s="35"/>
      <c r="C121" s="18"/>
      <c r="D121" s="18"/>
      <c r="E121" s="18"/>
      <c r="F121" s="18"/>
      <c r="G121" s="18"/>
      <c r="H121" s="18"/>
      <c r="I121" s="18"/>
      <c r="J121" s="18"/>
      <c r="K121" s="3"/>
      <c r="L121" s="46"/>
      <c r="M121" s="103"/>
      <c r="N121" s="30"/>
      <c r="O121" s="18"/>
      <c r="P121" s="3"/>
    </row>
    <row r="122" spans="1:17" ht="23.25" x14ac:dyDescent="0.35">
      <c r="A122" s="6"/>
      <c r="B122" s="35"/>
      <c r="C122" s="18"/>
      <c r="D122" s="18"/>
      <c r="E122" s="18"/>
      <c r="F122" s="18"/>
      <c r="G122" s="18"/>
      <c r="H122" s="18"/>
      <c r="I122" s="18"/>
      <c r="J122" s="18"/>
      <c r="K122" s="3"/>
      <c r="L122" s="46"/>
      <c r="M122" s="103"/>
      <c r="N122" s="30"/>
      <c r="O122" s="3"/>
      <c r="P122" s="3"/>
    </row>
    <row r="123" spans="1:17" ht="23.25" x14ac:dyDescent="0.2">
      <c r="A123" s="6"/>
      <c r="B123" s="6"/>
      <c r="C123" s="3"/>
      <c r="D123" s="3"/>
      <c r="E123" s="3"/>
      <c r="F123" s="3"/>
      <c r="G123" s="3"/>
      <c r="H123" s="3"/>
      <c r="I123" s="3"/>
      <c r="J123" s="3"/>
      <c r="K123" s="3"/>
      <c r="L123" s="3"/>
      <c r="M123" s="3"/>
      <c r="N123" s="3"/>
      <c r="O123" s="3"/>
      <c r="P123" s="3"/>
    </row>
    <row r="124" spans="1:17" ht="23.25" x14ac:dyDescent="0.35">
      <c r="A124" s="6"/>
      <c r="B124" s="6"/>
      <c r="C124" s="3"/>
      <c r="D124" s="3"/>
      <c r="E124" s="3"/>
      <c r="F124" s="3"/>
      <c r="G124" s="3"/>
      <c r="H124" s="3"/>
      <c r="I124" s="3"/>
      <c r="J124" s="3"/>
      <c r="K124" s="3"/>
      <c r="L124" s="18"/>
      <c r="M124" s="18"/>
      <c r="N124" s="18"/>
      <c r="O124" s="3"/>
      <c r="P124" s="3"/>
      <c r="Q124" s="60"/>
    </row>
    <row r="125" spans="1:17" ht="23.25" x14ac:dyDescent="0.2">
      <c r="A125" s="6"/>
      <c r="B125" s="6"/>
      <c r="C125" s="3"/>
      <c r="D125" s="3"/>
      <c r="E125" s="3"/>
      <c r="F125" s="3"/>
      <c r="G125" s="3"/>
      <c r="H125" s="3"/>
      <c r="I125" s="3"/>
      <c r="J125" s="3"/>
      <c r="K125" s="3"/>
      <c r="L125" s="3"/>
      <c r="M125" s="3"/>
      <c r="N125" s="3"/>
      <c r="O125" s="3"/>
      <c r="P125" s="3"/>
      <c r="Q125" s="60"/>
    </row>
    <row r="126" spans="1:17" ht="23.25" x14ac:dyDescent="0.2">
      <c r="A126" s="6"/>
      <c r="B126" s="6"/>
      <c r="C126" s="3"/>
      <c r="D126" s="3"/>
      <c r="E126" s="3"/>
      <c r="F126" s="3"/>
      <c r="G126" s="3"/>
      <c r="H126" s="3"/>
      <c r="I126" s="3"/>
      <c r="J126" s="3"/>
      <c r="K126" s="3"/>
      <c r="L126" s="3"/>
      <c r="M126" s="3"/>
      <c r="N126" s="3"/>
      <c r="O126" s="3"/>
      <c r="P126" s="3"/>
      <c r="Q126" s="60"/>
    </row>
    <row r="127" spans="1:17" ht="23.25" x14ac:dyDescent="0.2">
      <c r="A127" s="6"/>
      <c r="B127" s="6"/>
      <c r="C127" s="3"/>
      <c r="D127" s="3"/>
      <c r="E127" s="3"/>
      <c r="F127" s="3"/>
      <c r="G127" s="3"/>
      <c r="H127" s="3"/>
      <c r="I127" s="3"/>
      <c r="J127" s="3"/>
      <c r="K127" s="3"/>
      <c r="L127" s="3"/>
      <c r="M127" s="3"/>
      <c r="N127" s="3"/>
      <c r="O127" s="37"/>
      <c r="P127" s="37"/>
      <c r="Q127" s="60"/>
    </row>
    <row r="128" spans="1:17" ht="23.25" x14ac:dyDescent="0.2">
      <c r="A128" s="6"/>
      <c r="B128" s="6"/>
      <c r="C128" s="3"/>
      <c r="D128" s="3"/>
      <c r="E128" s="3"/>
      <c r="F128" s="3"/>
      <c r="G128" s="3"/>
      <c r="H128" s="3"/>
      <c r="I128" s="3"/>
      <c r="J128" s="3"/>
      <c r="K128" s="3"/>
      <c r="L128" s="3"/>
      <c r="M128" s="3"/>
      <c r="N128" s="3"/>
      <c r="O128" s="37"/>
      <c r="P128" s="37"/>
      <c r="Q128" s="60"/>
    </row>
    <row r="129" spans="1:17" ht="23.25" x14ac:dyDescent="0.2">
      <c r="A129" s="6"/>
      <c r="B129" s="6"/>
      <c r="C129" s="3"/>
      <c r="D129" s="3"/>
      <c r="E129" s="3"/>
      <c r="F129" s="3"/>
      <c r="G129" s="3"/>
      <c r="H129" s="3"/>
      <c r="I129" s="3"/>
      <c r="J129" s="3"/>
      <c r="K129" s="3"/>
      <c r="L129" s="3"/>
      <c r="M129" s="3"/>
      <c r="N129" s="3"/>
      <c r="O129" s="37"/>
      <c r="P129" s="37"/>
      <c r="Q129" s="60"/>
    </row>
    <row r="130" spans="1:17" ht="20.25" x14ac:dyDescent="0.2">
      <c r="A130" s="6"/>
      <c r="B130" s="6"/>
      <c r="C130" s="37"/>
      <c r="D130" s="37"/>
      <c r="E130" s="37"/>
      <c r="F130" s="37"/>
      <c r="G130" s="37"/>
      <c r="H130" s="37"/>
      <c r="I130" s="37"/>
      <c r="J130" s="37"/>
      <c r="K130" s="37"/>
      <c r="L130" s="37"/>
      <c r="M130" s="37"/>
      <c r="N130" s="37"/>
      <c r="O130" s="37"/>
      <c r="P130" s="37"/>
      <c r="Q130" s="60"/>
    </row>
    <row r="131" spans="1:17" ht="20.25" x14ac:dyDescent="0.2">
      <c r="A131" s="6"/>
      <c r="B131" s="6"/>
      <c r="C131" s="37"/>
      <c r="D131" s="37"/>
      <c r="E131" s="37"/>
      <c r="F131" s="37"/>
      <c r="G131" s="37"/>
      <c r="H131" s="37"/>
      <c r="I131" s="37"/>
      <c r="J131" s="37"/>
      <c r="K131" s="37"/>
      <c r="L131" s="37"/>
      <c r="M131" s="37"/>
      <c r="N131" s="37"/>
      <c r="Q131" s="60"/>
    </row>
    <row r="132" spans="1:17" ht="20.25" x14ac:dyDescent="0.2">
      <c r="A132" s="6"/>
      <c r="B132" s="6"/>
      <c r="C132" s="37"/>
      <c r="D132" s="37"/>
      <c r="E132" s="37"/>
      <c r="F132" s="37"/>
      <c r="G132" s="37"/>
      <c r="H132" s="37"/>
      <c r="I132" s="37"/>
      <c r="J132" s="37"/>
      <c r="K132" s="37"/>
      <c r="L132" s="37"/>
      <c r="M132" s="37"/>
      <c r="N132" s="37"/>
      <c r="Q132" s="60"/>
    </row>
    <row r="133" spans="1:17" ht="20.25" x14ac:dyDescent="0.2">
      <c r="A133" s="6"/>
      <c r="B133" s="6"/>
      <c r="C133" s="37"/>
      <c r="D133" s="37"/>
      <c r="E133" s="37"/>
      <c r="F133" s="37"/>
      <c r="G133" s="37"/>
      <c r="H133" s="37"/>
      <c r="I133" s="37"/>
      <c r="J133" s="37"/>
      <c r="K133" s="37"/>
      <c r="L133" s="37"/>
      <c r="M133" s="37"/>
      <c r="N133" s="37"/>
      <c r="O133" s="6"/>
      <c r="P133" s="6"/>
      <c r="Q133" s="60"/>
    </row>
    <row r="134" spans="1:17" ht="23.25" x14ac:dyDescent="0.2">
      <c r="A134" s="6"/>
      <c r="B134" s="6"/>
      <c r="C134" s="6"/>
      <c r="E134" s="3"/>
      <c r="F134" s="3"/>
      <c r="G134" s="3"/>
      <c r="H134" s="3"/>
      <c r="I134" s="3"/>
      <c r="J134" s="3"/>
      <c r="K134" s="3"/>
      <c r="O134" s="6"/>
      <c r="P134" s="6"/>
      <c r="Q134" s="60"/>
    </row>
    <row r="135" spans="1:17" ht="23.25" x14ac:dyDescent="0.2">
      <c r="A135" s="6"/>
      <c r="B135" s="6"/>
      <c r="C135" s="6"/>
      <c r="E135" s="3"/>
      <c r="F135" s="3"/>
      <c r="G135" s="3"/>
      <c r="H135" s="3"/>
      <c r="I135" s="3"/>
      <c r="J135" s="3"/>
      <c r="K135" s="3"/>
      <c r="O135" s="6"/>
      <c r="P135" s="6"/>
      <c r="Q135" s="60"/>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row r="202" spans="1:17" x14ac:dyDescent="0.2">
      <c r="A202" s="6"/>
      <c r="B202" s="6"/>
      <c r="C202" s="6"/>
      <c r="D202" s="6"/>
      <c r="E202" s="6"/>
      <c r="F202" s="6"/>
      <c r="G202" s="6"/>
      <c r="H202" s="6"/>
      <c r="I202" s="6"/>
      <c r="J202" s="6"/>
      <c r="K202" s="6"/>
      <c r="L202" s="6"/>
      <c r="M202" s="6"/>
      <c r="N202" s="6"/>
      <c r="O202" s="6"/>
      <c r="P202" s="6"/>
      <c r="Q202" s="6"/>
    </row>
    <row r="203" spans="1:17" x14ac:dyDescent="0.2">
      <c r="A203" s="6"/>
      <c r="B203" s="6"/>
      <c r="C203" s="6"/>
      <c r="D203" s="6"/>
      <c r="E203" s="6"/>
      <c r="F203" s="6"/>
      <c r="G203" s="6"/>
      <c r="H203" s="6"/>
      <c r="I203" s="6"/>
      <c r="J203" s="6"/>
      <c r="K203" s="6"/>
      <c r="L203" s="6"/>
      <c r="M203" s="6"/>
      <c r="N203" s="6"/>
      <c r="O203" s="6"/>
      <c r="P203" s="6"/>
      <c r="Q203" s="6"/>
    </row>
    <row r="204" spans="1:17" x14ac:dyDescent="0.2">
      <c r="A204" s="6"/>
      <c r="B204" s="6"/>
      <c r="C204" s="6"/>
      <c r="D204" s="6"/>
      <c r="E204" s="6"/>
      <c r="F204" s="6"/>
      <c r="G204" s="6"/>
      <c r="H204" s="6"/>
      <c r="I204" s="6"/>
      <c r="J204" s="6"/>
      <c r="K204" s="6"/>
      <c r="L204" s="6"/>
      <c r="M204" s="6"/>
      <c r="N204" s="6"/>
      <c r="O204" s="6"/>
      <c r="P204" s="6"/>
      <c r="Q204" s="6"/>
    </row>
    <row r="205" spans="1:17" x14ac:dyDescent="0.2">
      <c r="A205" s="6"/>
      <c r="B205" s="6"/>
      <c r="C205" s="6"/>
      <c r="D205" s="6"/>
      <c r="E205" s="6"/>
      <c r="F205" s="6"/>
      <c r="G205" s="6"/>
      <c r="H205" s="6"/>
      <c r="I205" s="6"/>
      <c r="J205" s="6"/>
      <c r="K205" s="6"/>
      <c r="L205" s="6"/>
      <c r="M205" s="6"/>
      <c r="N205" s="6"/>
      <c r="O205" s="6"/>
      <c r="P205" s="6"/>
      <c r="Q205" s="6"/>
    </row>
    <row r="206" spans="1:17" x14ac:dyDescent="0.2">
      <c r="A206" s="6"/>
      <c r="B206" s="6"/>
      <c r="C206" s="6"/>
      <c r="D206" s="6"/>
      <c r="E206" s="6"/>
      <c r="F206" s="6"/>
      <c r="G206" s="6"/>
      <c r="H206" s="6"/>
      <c r="I206" s="6"/>
      <c r="J206" s="6"/>
      <c r="K206" s="6"/>
      <c r="L206" s="6"/>
      <c r="M206" s="6"/>
      <c r="N206" s="6"/>
      <c r="O206" s="6"/>
      <c r="P206" s="6"/>
      <c r="Q206" s="6"/>
    </row>
    <row r="207" spans="1:17" x14ac:dyDescent="0.2">
      <c r="A207" s="6"/>
      <c r="B207" s="6"/>
      <c r="C207" s="6"/>
      <c r="D207" s="6"/>
      <c r="E207" s="6"/>
      <c r="F207" s="6"/>
      <c r="G207" s="6"/>
      <c r="H207" s="6"/>
      <c r="I207" s="6"/>
      <c r="J207" s="6"/>
      <c r="K207" s="6"/>
      <c r="L207" s="6"/>
      <c r="M207" s="6"/>
      <c r="N207" s="6"/>
      <c r="O207" s="6"/>
      <c r="P207" s="6"/>
      <c r="Q207" s="6"/>
    </row>
    <row r="208" spans="1:17" x14ac:dyDescent="0.2">
      <c r="A208" s="6"/>
      <c r="B208" s="6"/>
      <c r="C208" s="6"/>
      <c r="D208" s="6"/>
      <c r="E208" s="6"/>
      <c r="F208" s="6"/>
      <c r="G208" s="6"/>
      <c r="H208" s="6"/>
      <c r="I208" s="6"/>
      <c r="J208" s="6"/>
      <c r="K208" s="6"/>
      <c r="L208" s="6"/>
      <c r="M208" s="6"/>
      <c r="N208" s="6"/>
      <c r="O208" s="6"/>
      <c r="P208" s="6"/>
      <c r="Q208" s="6"/>
    </row>
    <row r="209" spans="1:17" x14ac:dyDescent="0.2">
      <c r="A209" s="6"/>
      <c r="B209" s="6"/>
      <c r="C209" s="6"/>
      <c r="D209" s="6"/>
      <c r="E209" s="6"/>
      <c r="F209" s="6"/>
      <c r="G209" s="6"/>
      <c r="H209" s="6"/>
      <c r="I209" s="6"/>
      <c r="J209" s="6"/>
      <c r="K209" s="6"/>
      <c r="L209" s="6"/>
      <c r="M209" s="6"/>
      <c r="N209" s="6"/>
      <c r="O209" s="6"/>
      <c r="P209" s="6"/>
      <c r="Q209" s="6"/>
    </row>
    <row r="210" spans="1:17" x14ac:dyDescent="0.2">
      <c r="A210" s="6"/>
      <c r="B210" s="6"/>
      <c r="C210" s="6"/>
      <c r="D210" s="6"/>
      <c r="E210" s="6"/>
      <c r="F210" s="6"/>
      <c r="G210" s="6"/>
      <c r="H210" s="6"/>
      <c r="I210" s="6"/>
      <c r="J210" s="6"/>
      <c r="K210" s="6"/>
      <c r="L210" s="6"/>
      <c r="M210" s="6"/>
      <c r="N210" s="6"/>
      <c r="O210" s="6"/>
      <c r="P210" s="6"/>
      <c r="Q210" s="6"/>
    </row>
    <row r="211" spans="1:17" x14ac:dyDescent="0.2">
      <c r="A211" s="6"/>
      <c r="B211" s="6"/>
      <c r="C211" s="6"/>
      <c r="D211" s="6"/>
      <c r="E211" s="6"/>
      <c r="F211" s="6"/>
      <c r="G211" s="6"/>
      <c r="H211" s="6"/>
      <c r="I211" s="6"/>
      <c r="J211" s="6"/>
      <c r="K211" s="6"/>
      <c r="L211" s="6"/>
      <c r="M211" s="6"/>
      <c r="N211" s="6"/>
      <c r="O211" s="6"/>
      <c r="P211" s="6"/>
      <c r="Q211" s="6"/>
    </row>
    <row r="212" spans="1:17" x14ac:dyDescent="0.2">
      <c r="A212" s="6"/>
      <c r="B212" s="6"/>
      <c r="C212" s="6"/>
      <c r="D212" s="6"/>
      <c r="E212" s="6"/>
      <c r="F212" s="6"/>
      <c r="G212" s="6"/>
      <c r="H212" s="6"/>
      <c r="I212" s="6"/>
      <c r="J212" s="6"/>
      <c r="K212" s="6"/>
      <c r="L212" s="6"/>
      <c r="M212" s="6"/>
      <c r="N212" s="6"/>
      <c r="O212" s="6"/>
      <c r="P212" s="6"/>
      <c r="Q212" s="6"/>
    </row>
    <row r="213" spans="1:17" x14ac:dyDescent="0.2">
      <c r="A213" s="6"/>
      <c r="B213" s="6"/>
      <c r="C213" s="6"/>
      <c r="D213" s="6"/>
      <c r="E213" s="6"/>
      <c r="F213" s="6"/>
      <c r="G213" s="6"/>
      <c r="H213" s="6"/>
      <c r="I213" s="6"/>
      <c r="J213" s="6"/>
      <c r="K213" s="6"/>
      <c r="L213" s="6"/>
      <c r="M213" s="6"/>
      <c r="N213" s="6"/>
      <c r="O213" s="6"/>
      <c r="P213" s="6"/>
      <c r="Q213" s="6"/>
    </row>
    <row r="214" spans="1:17" x14ac:dyDescent="0.2">
      <c r="A214" s="6"/>
      <c r="B214" s="6"/>
      <c r="C214" s="6"/>
      <c r="D214" s="6"/>
      <c r="E214" s="6"/>
      <c r="F214" s="6"/>
      <c r="G214" s="6"/>
      <c r="H214" s="6"/>
      <c r="I214" s="6"/>
      <c r="J214" s="6"/>
      <c r="K214" s="6"/>
      <c r="L214" s="6"/>
      <c r="M214" s="6"/>
      <c r="N214" s="6"/>
      <c r="Q214" s="6"/>
    </row>
    <row r="215" spans="1:17" x14ac:dyDescent="0.2">
      <c r="A215" s="6"/>
      <c r="B215" s="6"/>
      <c r="C215" s="6"/>
      <c r="D215" s="6"/>
      <c r="E215" s="6"/>
      <c r="F215" s="6"/>
      <c r="G215" s="6"/>
      <c r="H215" s="6"/>
      <c r="I215" s="6"/>
      <c r="J215" s="6"/>
      <c r="K215" s="6"/>
      <c r="L215" s="6"/>
      <c r="M215" s="6"/>
      <c r="N215" s="6"/>
      <c r="Q215" s="6"/>
    </row>
    <row r="216" spans="1:17" x14ac:dyDescent="0.2">
      <c r="A216" s="6"/>
      <c r="B216" s="6"/>
      <c r="C216" s="6"/>
      <c r="D216" s="6"/>
      <c r="E216" s="6"/>
      <c r="F216" s="6"/>
      <c r="G216" s="6"/>
      <c r="H216" s="6"/>
      <c r="I216" s="6"/>
      <c r="J216" s="6"/>
      <c r="K216" s="6"/>
      <c r="L216" s="6"/>
      <c r="M216" s="6"/>
      <c r="N216" s="6"/>
      <c r="Q216" s="6"/>
    </row>
  </sheetData>
  <mergeCells count="67">
    <mergeCell ref="A12:B12"/>
    <mergeCell ref="C12:N12"/>
    <mergeCell ref="A7:B7"/>
    <mergeCell ref="C7:N7"/>
    <mergeCell ref="A9:B9"/>
    <mergeCell ref="C9:N9"/>
    <mergeCell ref="A10:B10"/>
    <mergeCell ref="C10:N10"/>
    <mergeCell ref="A1:Q1"/>
    <mergeCell ref="A2:Q2"/>
    <mergeCell ref="A3:Q3"/>
    <mergeCell ref="A4:Q4"/>
    <mergeCell ref="A6:B6"/>
    <mergeCell ref="C6:N6"/>
    <mergeCell ref="G20:G21"/>
    <mergeCell ref="H20:I20"/>
    <mergeCell ref="A13:B13"/>
    <mergeCell ref="C13:N13"/>
    <mergeCell ref="A16:H16"/>
    <mergeCell ref="G19:L19"/>
    <mergeCell ref="M19:Q19"/>
    <mergeCell ref="A19:A21"/>
    <mergeCell ref="A17:H17"/>
    <mergeCell ref="M20:O20"/>
    <mergeCell ref="P20:Q20"/>
    <mergeCell ref="B21:F21"/>
    <mergeCell ref="J20:J21"/>
    <mergeCell ref="K20:L20"/>
    <mergeCell ref="B36:F36"/>
    <mergeCell ref="B26:F26"/>
    <mergeCell ref="B19:F19"/>
    <mergeCell ref="B22:F22"/>
    <mergeCell ref="B23:F23"/>
    <mergeCell ref="B24:F24"/>
    <mergeCell ref="B31:F31"/>
    <mergeCell ref="B32:F32"/>
    <mergeCell ref="B20:F20"/>
    <mergeCell ref="B38:F38"/>
    <mergeCell ref="B39:F39"/>
    <mergeCell ref="A56:F56"/>
    <mergeCell ref="B52:F52"/>
    <mergeCell ref="B51:F51"/>
    <mergeCell ref="B44:F44"/>
    <mergeCell ref="B45:F45"/>
    <mergeCell ref="B46:F46"/>
    <mergeCell ref="B50:F50"/>
    <mergeCell ref="B47:F47"/>
    <mergeCell ref="B48:F48"/>
    <mergeCell ref="B49:F49"/>
    <mergeCell ref="B54:F54"/>
    <mergeCell ref="B40:F40"/>
    <mergeCell ref="A60:Q60"/>
    <mergeCell ref="A61:Q61"/>
    <mergeCell ref="B25:F25"/>
    <mergeCell ref="B42:F42"/>
    <mergeCell ref="B43:F43"/>
    <mergeCell ref="B53:F53"/>
    <mergeCell ref="B55:F55"/>
    <mergeCell ref="B41:F41"/>
    <mergeCell ref="B27:F27"/>
    <mergeCell ref="B28:F28"/>
    <mergeCell ref="B29:F29"/>
    <mergeCell ref="B30:F30"/>
    <mergeCell ref="B33:F33"/>
    <mergeCell ref="B34:F34"/>
    <mergeCell ref="B35:F35"/>
    <mergeCell ref="B37:F37"/>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3806BC-8EAA-4EED-986B-EF480059C72A}">
  <sheetPr>
    <tabColor rgb="FF00B0F0"/>
    <pageSetUpPr fitToPage="1"/>
  </sheetPr>
  <dimension ref="A1:V214"/>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1.5703125" style="2" bestFit="1" customWidth="1"/>
    <col min="14" max="14" width="33.42578125" style="2" bestFit="1" customWidth="1"/>
    <col min="15" max="15" width="33.85546875" style="2" bestFit="1" customWidth="1"/>
    <col min="16" max="16" width="24.140625" style="2" customWidth="1"/>
    <col min="17" max="17" width="24.42578125" style="2" customWidth="1"/>
    <col min="18" max="18" width="11.7109375" style="2" bestFit="1" customWidth="1"/>
    <col min="19" max="19" width="41.28515625" style="2" bestFit="1" customWidth="1"/>
    <col min="20" max="20" width="38.28515625" style="2" bestFit="1" customWidth="1"/>
    <col min="21" max="21" width="37.28515625" style="2" bestFit="1" customWidth="1"/>
    <col min="22" max="22" width="23.5703125" style="2"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3</v>
      </c>
      <c r="B10" s="614"/>
      <c r="C10" s="614" t="s">
        <v>58</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4</v>
      </c>
      <c r="B13" s="614"/>
      <c r="C13" s="614" t="s">
        <v>259</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21"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21" s="3" customFormat="1" ht="12" customHeight="1" x14ac:dyDescent="0.2">
      <c r="A18" s="118"/>
      <c r="B18" s="118"/>
      <c r="C18" s="118"/>
      <c r="D18" s="118"/>
      <c r="E18" s="118"/>
      <c r="F18" s="118"/>
      <c r="G18" s="118"/>
      <c r="H18" s="118"/>
      <c r="I18" s="118"/>
      <c r="J18" s="118"/>
      <c r="K18" s="118"/>
      <c r="L18" s="118"/>
      <c r="M18" s="118"/>
      <c r="N18" s="118"/>
      <c r="O18" s="118"/>
      <c r="P18" s="118"/>
      <c r="Q18" s="118"/>
    </row>
    <row r="19" spans="1:21" s="3" customFormat="1" ht="30" customHeight="1" x14ac:dyDescent="0.2">
      <c r="A19" s="642" t="s">
        <v>36</v>
      </c>
      <c r="B19" s="620" t="s">
        <v>65</v>
      </c>
      <c r="C19" s="670"/>
      <c r="D19" s="670"/>
      <c r="E19" s="670"/>
      <c r="F19" s="670"/>
      <c r="G19" s="626" t="s">
        <v>5</v>
      </c>
      <c r="H19" s="627"/>
      <c r="I19" s="627"/>
      <c r="J19" s="627"/>
      <c r="K19" s="627"/>
      <c r="L19" s="628"/>
      <c r="M19" s="620" t="s">
        <v>16</v>
      </c>
      <c r="N19" s="620"/>
      <c r="O19" s="620"/>
      <c r="P19" s="620"/>
      <c r="Q19" s="623"/>
    </row>
    <row r="20" spans="1:21" s="3" customFormat="1" ht="44.25" customHeight="1" x14ac:dyDescent="0.2">
      <c r="A20" s="667"/>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21" s="3" customFormat="1" ht="70.5" customHeight="1" x14ac:dyDescent="0.2">
      <c r="A21" s="668"/>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21" s="3" customFormat="1" ht="32.25" customHeight="1" x14ac:dyDescent="0.5">
      <c r="A22" s="445"/>
      <c r="B22" s="751"/>
      <c r="C22" s="655"/>
      <c r="D22" s="655"/>
      <c r="E22" s="655"/>
      <c r="F22" s="655"/>
      <c r="G22" s="105"/>
      <c r="H22" s="105"/>
      <c r="I22" s="105"/>
      <c r="J22" s="105"/>
      <c r="K22" s="143"/>
      <c r="L22" s="143"/>
      <c r="M22" s="111"/>
      <c r="N22" s="111"/>
      <c r="O22" s="111"/>
      <c r="P22" s="106"/>
      <c r="Q22" s="106"/>
    </row>
    <row r="23" spans="1:21" s="3" customFormat="1" ht="65.25" customHeight="1" x14ac:dyDescent="0.35">
      <c r="A23" s="446" t="s">
        <v>308</v>
      </c>
      <c r="B23" s="657" t="s">
        <v>86</v>
      </c>
      <c r="C23" s="677" t="s">
        <v>33</v>
      </c>
      <c r="D23" s="677" t="s">
        <v>33</v>
      </c>
      <c r="E23" s="677" t="s">
        <v>33</v>
      </c>
      <c r="F23" s="677" t="s">
        <v>33</v>
      </c>
      <c r="G23" s="177" t="str">
        <f t="shared" ref="G23:G24" si="0">G24</f>
        <v>Obra-Realizar</v>
      </c>
      <c r="H23" s="177">
        <v>6</v>
      </c>
      <c r="I23" s="177">
        <v>6</v>
      </c>
      <c r="J23" s="177">
        <v>0</v>
      </c>
      <c r="K23" s="178">
        <v>0</v>
      </c>
      <c r="L23" s="178">
        <v>0</v>
      </c>
      <c r="M23" s="179">
        <v>5344569</v>
      </c>
      <c r="N23" s="179">
        <v>1071775.93</v>
      </c>
      <c r="O23" s="179">
        <v>739590.92999999993</v>
      </c>
      <c r="P23" s="178">
        <v>0.13838177222522527</v>
      </c>
      <c r="Q23" s="178">
        <v>0.69006114925532991</v>
      </c>
    </row>
    <row r="24" spans="1:21" s="3" customFormat="1" ht="50.25" customHeight="1" x14ac:dyDescent="0.35">
      <c r="A24" s="446" t="s">
        <v>284</v>
      </c>
      <c r="B24" s="657" t="s">
        <v>27</v>
      </c>
      <c r="C24" s="677" t="s">
        <v>25</v>
      </c>
      <c r="D24" s="677" t="s">
        <v>25</v>
      </c>
      <c r="E24" s="677" t="s">
        <v>25</v>
      </c>
      <c r="F24" s="677" t="s">
        <v>25</v>
      </c>
      <c r="G24" s="177" t="str">
        <f t="shared" si="0"/>
        <v>Obra-Realizar</v>
      </c>
      <c r="H24" s="177">
        <v>6</v>
      </c>
      <c r="I24" s="177">
        <v>6</v>
      </c>
      <c r="J24" s="177">
        <v>0</v>
      </c>
      <c r="K24" s="178">
        <v>0</v>
      </c>
      <c r="L24" s="178">
        <v>0</v>
      </c>
      <c r="M24" s="179">
        <v>5344569</v>
      </c>
      <c r="N24" s="179">
        <v>1071775.93</v>
      </c>
      <c r="O24" s="179">
        <v>739590.92999999993</v>
      </c>
      <c r="P24" s="178">
        <v>0.13838177222522527</v>
      </c>
      <c r="Q24" s="178">
        <v>0.69006114925532991</v>
      </c>
    </row>
    <row r="25" spans="1:21" s="3" customFormat="1" ht="48.75" customHeight="1" x14ac:dyDescent="0.2">
      <c r="A25" s="447" t="s">
        <v>312</v>
      </c>
      <c r="B25" s="637" t="s">
        <v>260</v>
      </c>
      <c r="C25" s="637"/>
      <c r="D25" s="637"/>
      <c r="E25" s="637"/>
      <c r="F25" s="637"/>
      <c r="G25" s="161" t="s">
        <v>38</v>
      </c>
      <c r="H25" s="161">
        <v>6</v>
      </c>
      <c r="I25" s="161">
        <v>6</v>
      </c>
      <c r="J25" s="161" t="s">
        <v>199</v>
      </c>
      <c r="K25" s="180">
        <v>0</v>
      </c>
      <c r="L25" s="180">
        <v>0</v>
      </c>
      <c r="M25" s="163">
        <v>5344569</v>
      </c>
      <c r="N25" s="163">
        <v>1071775.93</v>
      </c>
      <c r="O25" s="163">
        <v>739590.92999999993</v>
      </c>
      <c r="P25" s="180">
        <v>0.13838177222522527</v>
      </c>
      <c r="Q25" s="180">
        <v>0.69006114925532991</v>
      </c>
    </row>
    <row r="26" spans="1:21" s="3" customFormat="1" ht="20.25" customHeight="1" x14ac:dyDescent="0.2">
      <c r="A26" s="447"/>
      <c r="B26" s="637"/>
      <c r="C26" s="637"/>
      <c r="D26" s="637"/>
      <c r="E26" s="637"/>
      <c r="F26" s="637"/>
      <c r="G26" s="161"/>
      <c r="H26" s="161"/>
      <c r="I26" s="161"/>
      <c r="J26" s="161"/>
      <c r="K26" s="180"/>
      <c r="L26" s="180"/>
      <c r="M26" s="163"/>
      <c r="N26" s="163"/>
      <c r="O26" s="163"/>
      <c r="P26" s="180"/>
      <c r="Q26" s="180"/>
    </row>
    <row r="27" spans="1:21" s="3" customFormat="1" ht="18" customHeight="1" x14ac:dyDescent="0.2">
      <c r="A27" s="447"/>
      <c r="B27" s="637"/>
      <c r="C27" s="637"/>
      <c r="D27" s="637"/>
      <c r="E27" s="637"/>
      <c r="F27" s="637"/>
      <c r="G27" s="161"/>
      <c r="H27" s="161"/>
      <c r="I27" s="161"/>
      <c r="J27" s="161"/>
      <c r="K27" s="180"/>
      <c r="L27" s="180"/>
      <c r="M27" s="163"/>
      <c r="N27" s="163"/>
      <c r="O27" s="163"/>
      <c r="P27" s="180"/>
      <c r="Q27" s="180"/>
    </row>
    <row r="28" spans="1:21" s="3" customFormat="1" ht="20.25" customHeight="1" x14ac:dyDescent="0.2">
      <c r="A28" s="447"/>
      <c r="B28" s="637"/>
      <c r="C28" s="637"/>
      <c r="D28" s="637"/>
      <c r="E28" s="637"/>
      <c r="F28" s="637"/>
      <c r="G28" s="161"/>
      <c r="H28" s="161"/>
      <c r="I28" s="161"/>
      <c r="J28" s="161"/>
      <c r="K28" s="180"/>
      <c r="L28" s="180"/>
      <c r="M28" s="163"/>
      <c r="N28" s="163"/>
      <c r="O28" s="163"/>
      <c r="P28" s="180"/>
      <c r="Q28" s="180"/>
    </row>
    <row r="29" spans="1:21" s="3" customFormat="1" ht="22.5" customHeight="1" x14ac:dyDescent="0.2">
      <c r="A29" s="447"/>
      <c r="B29" s="637"/>
      <c r="C29" s="637"/>
      <c r="D29" s="637"/>
      <c r="E29" s="637"/>
      <c r="F29" s="637"/>
      <c r="G29" s="161"/>
      <c r="H29" s="161"/>
      <c r="I29" s="161"/>
      <c r="J29" s="161"/>
      <c r="K29" s="180"/>
      <c r="L29" s="180"/>
      <c r="M29" s="163"/>
      <c r="N29" s="163"/>
      <c r="O29" s="163"/>
      <c r="P29" s="180"/>
      <c r="Q29" s="180"/>
    </row>
    <row r="30" spans="1:21" s="3" customFormat="1" ht="27" customHeight="1" x14ac:dyDescent="0.2">
      <c r="A30" s="447"/>
      <c r="B30" s="651"/>
      <c r="C30" s="652"/>
      <c r="D30" s="652"/>
      <c r="E30" s="652"/>
      <c r="F30" s="653"/>
      <c r="G30" s="161"/>
      <c r="H30" s="161"/>
      <c r="I30" s="161"/>
      <c r="J30" s="161"/>
      <c r="K30" s="180"/>
      <c r="L30" s="180"/>
      <c r="M30" s="163"/>
      <c r="N30" s="163"/>
      <c r="O30" s="163"/>
      <c r="P30" s="180"/>
      <c r="Q30" s="180"/>
    </row>
    <row r="31" spans="1:21" s="3" customFormat="1" ht="25.5" customHeight="1" x14ac:dyDescent="0.2">
      <c r="A31" s="447"/>
      <c r="B31" s="651"/>
      <c r="C31" s="652"/>
      <c r="D31" s="652"/>
      <c r="E31" s="652"/>
      <c r="F31" s="653"/>
      <c r="G31" s="161"/>
      <c r="H31" s="161"/>
      <c r="I31" s="161"/>
      <c r="J31" s="161"/>
      <c r="K31" s="180"/>
      <c r="L31" s="180"/>
      <c r="M31" s="163"/>
      <c r="N31" s="163"/>
      <c r="O31" s="163"/>
      <c r="P31" s="180"/>
      <c r="Q31" s="180"/>
    </row>
    <row r="32" spans="1:21" s="3" customFormat="1" ht="21" customHeight="1" x14ac:dyDescent="0.2">
      <c r="A32" s="447"/>
      <c r="B32" s="637"/>
      <c r="C32" s="637"/>
      <c r="D32" s="637"/>
      <c r="E32" s="637"/>
      <c r="F32" s="637"/>
      <c r="G32" s="161"/>
      <c r="H32" s="161"/>
      <c r="I32" s="161"/>
      <c r="J32" s="161"/>
      <c r="K32" s="180"/>
      <c r="L32" s="180"/>
      <c r="M32" s="163"/>
      <c r="N32" s="163"/>
      <c r="O32" s="163"/>
      <c r="P32" s="180"/>
      <c r="Q32" s="180"/>
      <c r="S32" s="352"/>
      <c r="T32" s="352"/>
      <c r="U32" s="352"/>
    </row>
    <row r="33" spans="1:22" s="3" customFormat="1" ht="19.5" customHeight="1" x14ac:dyDescent="0.2">
      <c r="A33" s="447"/>
      <c r="B33" s="637"/>
      <c r="C33" s="637"/>
      <c r="D33" s="637"/>
      <c r="E33" s="637"/>
      <c r="F33" s="637"/>
      <c r="G33" s="161"/>
      <c r="H33" s="161"/>
      <c r="I33" s="161"/>
      <c r="J33" s="161"/>
      <c r="K33" s="200"/>
      <c r="L33" s="180"/>
      <c r="M33" s="163"/>
      <c r="N33" s="163"/>
      <c r="O33" s="163"/>
      <c r="P33" s="180"/>
      <c r="Q33" s="180"/>
      <c r="S33" s="352"/>
      <c r="T33" s="352"/>
      <c r="U33" s="352"/>
    </row>
    <row r="34" spans="1:22" s="3" customFormat="1" ht="21" customHeight="1" x14ac:dyDescent="0.2">
      <c r="A34" s="447"/>
      <c r="B34" s="672"/>
      <c r="C34" s="672"/>
      <c r="D34" s="672"/>
      <c r="E34" s="672"/>
      <c r="F34" s="672"/>
      <c r="G34" s="161"/>
      <c r="H34" s="156"/>
      <c r="I34" s="156"/>
      <c r="J34" s="156"/>
      <c r="K34" s="200"/>
      <c r="L34" s="200"/>
      <c r="M34" s="163"/>
      <c r="N34" s="163"/>
      <c r="O34" s="163"/>
      <c r="P34" s="180"/>
      <c r="Q34" s="180"/>
      <c r="S34" s="352"/>
      <c r="T34" s="352"/>
      <c r="U34" s="352"/>
    </row>
    <row r="35" spans="1:22" s="3" customFormat="1" ht="25.5" customHeight="1" x14ac:dyDescent="0.2">
      <c r="A35" s="447"/>
      <c r="B35" s="651"/>
      <c r="C35" s="652"/>
      <c r="D35" s="652"/>
      <c r="E35" s="652"/>
      <c r="F35" s="653"/>
      <c r="G35" s="161"/>
      <c r="H35" s="156"/>
      <c r="I35" s="156"/>
      <c r="J35" s="156"/>
      <c r="K35" s="200"/>
      <c r="L35" s="200"/>
      <c r="M35" s="163"/>
      <c r="N35" s="163"/>
      <c r="O35" s="163"/>
      <c r="P35" s="180"/>
      <c r="Q35" s="180"/>
      <c r="S35" s="352"/>
      <c r="T35" s="352"/>
      <c r="U35" s="352"/>
    </row>
    <row r="36" spans="1:22" s="3" customFormat="1" ht="23.25" customHeight="1" x14ac:dyDescent="0.2">
      <c r="A36" s="447"/>
      <c r="B36" s="661"/>
      <c r="C36" s="661"/>
      <c r="D36" s="661"/>
      <c r="E36" s="661"/>
      <c r="F36" s="661"/>
      <c r="G36" s="161"/>
      <c r="H36" s="156"/>
      <c r="I36" s="156"/>
      <c r="J36" s="156"/>
      <c r="K36" s="232"/>
      <c r="L36" s="232"/>
      <c r="M36" s="163"/>
      <c r="N36" s="163"/>
      <c r="O36" s="163"/>
      <c r="P36" s="178"/>
      <c r="Q36" s="178"/>
    </row>
    <row r="37" spans="1:22" s="3" customFormat="1" ht="19.5" customHeight="1" x14ac:dyDescent="0.35">
      <c r="A37" s="446"/>
      <c r="B37" s="657"/>
      <c r="C37" s="677"/>
      <c r="D37" s="677"/>
      <c r="E37" s="677"/>
      <c r="F37" s="677"/>
      <c r="G37" s="177"/>
      <c r="H37" s="177"/>
      <c r="I37" s="177"/>
      <c r="J37" s="177"/>
      <c r="K37" s="178"/>
      <c r="L37" s="178"/>
      <c r="M37" s="179"/>
      <c r="N37" s="179"/>
      <c r="O37" s="179"/>
      <c r="P37" s="178"/>
      <c r="Q37" s="178"/>
    </row>
    <row r="38" spans="1:22" s="3" customFormat="1" ht="25.5" customHeight="1" x14ac:dyDescent="0.35">
      <c r="A38" s="446"/>
      <c r="B38" s="657"/>
      <c r="C38" s="677"/>
      <c r="D38" s="677"/>
      <c r="E38" s="677"/>
      <c r="F38" s="677"/>
      <c r="G38" s="177"/>
      <c r="H38" s="177"/>
      <c r="I38" s="177"/>
      <c r="J38" s="177"/>
      <c r="K38" s="178"/>
      <c r="L38" s="178"/>
      <c r="M38" s="179"/>
      <c r="N38" s="179"/>
      <c r="O38" s="179"/>
      <c r="P38" s="178"/>
      <c r="Q38" s="178"/>
    </row>
    <row r="39" spans="1:22" s="3" customFormat="1" ht="20.25" customHeight="1" x14ac:dyDescent="0.2">
      <c r="A39" s="447"/>
      <c r="B39" s="637"/>
      <c r="C39" s="637"/>
      <c r="D39" s="637"/>
      <c r="E39" s="637"/>
      <c r="F39" s="637"/>
      <c r="G39" s="161"/>
      <c r="H39" s="161"/>
      <c r="I39" s="161"/>
      <c r="J39" s="161"/>
      <c r="K39" s="180"/>
      <c r="L39" s="180"/>
      <c r="M39" s="163"/>
      <c r="N39" s="163"/>
      <c r="O39" s="163"/>
      <c r="P39" s="180"/>
      <c r="Q39" s="180"/>
      <c r="S39" s="352"/>
      <c r="T39" s="352"/>
      <c r="U39" s="352"/>
    </row>
    <row r="40" spans="1:22" s="3" customFormat="1" ht="17.25" customHeight="1" x14ac:dyDescent="0.2">
      <c r="A40" s="447"/>
      <c r="B40" s="637"/>
      <c r="C40" s="637"/>
      <c r="D40" s="637"/>
      <c r="E40" s="637"/>
      <c r="F40" s="637"/>
      <c r="G40" s="161"/>
      <c r="H40" s="161"/>
      <c r="I40" s="161"/>
      <c r="J40" s="161"/>
      <c r="K40" s="180"/>
      <c r="L40" s="180"/>
      <c r="M40" s="163"/>
      <c r="N40" s="163"/>
      <c r="O40" s="163"/>
      <c r="P40" s="180"/>
      <c r="Q40" s="180"/>
      <c r="S40" s="352"/>
      <c r="T40" s="352"/>
      <c r="U40" s="352"/>
    </row>
    <row r="41" spans="1:22" s="3" customFormat="1" ht="23.25" customHeight="1" x14ac:dyDescent="0.2">
      <c r="A41" s="447"/>
      <c r="B41" s="637"/>
      <c r="C41" s="637"/>
      <c r="D41" s="637"/>
      <c r="E41" s="637"/>
      <c r="F41" s="637"/>
      <c r="G41" s="161"/>
      <c r="H41" s="161"/>
      <c r="I41" s="161"/>
      <c r="J41" s="161"/>
      <c r="K41" s="180"/>
      <c r="L41" s="180"/>
      <c r="M41" s="163"/>
      <c r="N41" s="163"/>
      <c r="O41" s="163"/>
      <c r="P41" s="180"/>
      <c r="Q41" s="180"/>
      <c r="S41" s="352"/>
      <c r="T41" s="352"/>
      <c r="U41" s="352"/>
    </row>
    <row r="42" spans="1:22" ht="24" customHeight="1" x14ac:dyDescent="0.2">
      <c r="A42" s="447"/>
      <c r="B42" s="660"/>
      <c r="C42" s="660"/>
      <c r="D42" s="660"/>
      <c r="E42" s="660"/>
      <c r="F42" s="660"/>
      <c r="G42" s="161"/>
      <c r="H42" s="156"/>
      <c r="I42" s="156"/>
      <c r="J42" s="156"/>
      <c r="K42" s="180"/>
      <c r="L42" s="180"/>
      <c r="M42" s="163"/>
      <c r="N42" s="163"/>
      <c r="O42" s="163"/>
      <c r="P42" s="180"/>
      <c r="Q42" s="180"/>
      <c r="R42" s="3"/>
      <c r="S42" s="352"/>
      <c r="T42" s="352"/>
      <c r="U42" s="352"/>
      <c r="V42" s="3"/>
    </row>
    <row r="43" spans="1:22" ht="20.25" customHeight="1" x14ac:dyDescent="0.2">
      <c r="A43" s="447"/>
      <c r="B43" s="651"/>
      <c r="C43" s="652"/>
      <c r="D43" s="652"/>
      <c r="E43" s="652"/>
      <c r="F43" s="653"/>
      <c r="G43" s="161"/>
      <c r="H43" s="156"/>
      <c r="I43" s="156"/>
      <c r="J43" s="156"/>
      <c r="K43" s="180"/>
      <c r="L43" s="180"/>
      <c r="M43" s="163"/>
      <c r="N43" s="163"/>
      <c r="O43" s="163"/>
      <c r="P43" s="180"/>
      <c r="Q43" s="180"/>
      <c r="R43" s="3"/>
      <c r="S43" s="352"/>
      <c r="T43" s="352"/>
      <c r="U43" s="352"/>
      <c r="V43" s="9"/>
    </row>
    <row r="44" spans="1:22" ht="21" customHeight="1" x14ac:dyDescent="0.2">
      <c r="A44" s="447"/>
      <c r="B44" s="651"/>
      <c r="C44" s="652"/>
      <c r="D44" s="652"/>
      <c r="E44" s="652"/>
      <c r="F44" s="653"/>
      <c r="G44" s="161"/>
      <c r="H44" s="156"/>
      <c r="I44" s="156"/>
      <c r="J44" s="156"/>
      <c r="K44" s="180"/>
      <c r="L44" s="180"/>
      <c r="M44" s="163"/>
      <c r="N44" s="163"/>
      <c r="O44" s="163"/>
      <c r="P44" s="180"/>
      <c r="Q44" s="180"/>
      <c r="R44" s="3"/>
      <c r="S44" s="352"/>
      <c r="T44" s="352"/>
      <c r="U44" s="352"/>
      <c r="V44" s="3"/>
    </row>
    <row r="45" spans="1:22" ht="12" customHeight="1" x14ac:dyDescent="0.2">
      <c r="A45" s="447"/>
      <c r="B45" s="648"/>
      <c r="C45" s="649"/>
      <c r="D45" s="649"/>
      <c r="E45" s="649"/>
      <c r="F45" s="650"/>
      <c r="G45" s="161"/>
      <c r="H45" s="156"/>
      <c r="I45" s="156"/>
      <c r="J45" s="156"/>
      <c r="K45" s="180"/>
      <c r="L45" s="180"/>
      <c r="M45" s="163"/>
      <c r="N45" s="163"/>
      <c r="O45" s="163"/>
      <c r="P45" s="180"/>
      <c r="Q45" s="180"/>
    </row>
    <row r="46" spans="1:22" ht="25.5" customHeight="1" x14ac:dyDescent="0.2">
      <c r="A46" s="446"/>
      <c r="B46" s="673"/>
      <c r="C46" s="674"/>
      <c r="D46" s="674"/>
      <c r="E46" s="674"/>
      <c r="F46" s="675"/>
      <c r="G46" s="177"/>
      <c r="H46" s="182"/>
      <c r="I46" s="182"/>
      <c r="J46" s="182"/>
      <c r="K46" s="178"/>
      <c r="L46" s="178"/>
      <c r="M46" s="183"/>
      <c r="N46" s="183"/>
      <c r="O46" s="183"/>
      <c r="P46" s="178"/>
      <c r="Q46" s="178"/>
    </row>
    <row r="47" spans="1:22" ht="10.5" customHeight="1" x14ac:dyDescent="0.2">
      <c r="A47" s="446"/>
      <c r="B47" s="673"/>
      <c r="C47" s="674"/>
      <c r="D47" s="674"/>
      <c r="E47" s="674"/>
      <c r="F47" s="675"/>
      <c r="G47" s="177"/>
      <c r="H47" s="182"/>
      <c r="I47" s="182"/>
      <c r="J47" s="182"/>
      <c r="K47" s="178"/>
      <c r="L47" s="178"/>
      <c r="M47" s="183"/>
      <c r="N47" s="183"/>
      <c r="O47" s="183"/>
      <c r="P47" s="178"/>
      <c r="Q47" s="178"/>
    </row>
    <row r="48" spans="1:22" ht="14.25" customHeight="1" x14ac:dyDescent="0.35">
      <c r="A48" s="447"/>
      <c r="B48" s="651"/>
      <c r="C48" s="652"/>
      <c r="D48" s="652"/>
      <c r="E48" s="652"/>
      <c r="F48" s="653"/>
      <c r="G48" s="161"/>
      <c r="H48" s="156"/>
      <c r="I48" s="156"/>
      <c r="J48" s="156"/>
      <c r="K48" s="180"/>
      <c r="L48" s="180"/>
      <c r="M48" s="163"/>
      <c r="N48" s="163"/>
      <c r="O48" s="163"/>
      <c r="P48" s="180"/>
      <c r="Q48" s="180"/>
      <c r="S48" s="350"/>
      <c r="T48" s="350"/>
      <c r="U48" s="350"/>
    </row>
    <row r="49" spans="1:21" ht="21" customHeight="1" x14ac:dyDescent="0.35">
      <c r="A49" s="447"/>
      <c r="B49" s="651"/>
      <c r="C49" s="652"/>
      <c r="D49" s="652"/>
      <c r="E49" s="652"/>
      <c r="F49" s="653"/>
      <c r="G49" s="161"/>
      <c r="H49" s="156"/>
      <c r="I49" s="156"/>
      <c r="J49" s="156"/>
      <c r="K49" s="180"/>
      <c r="L49" s="180"/>
      <c r="M49" s="163"/>
      <c r="N49" s="163"/>
      <c r="O49" s="163"/>
      <c r="P49" s="180"/>
      <c r="Q49" s="180"/>
      <c r="S49" s="350"/>
      <c r="T49" s="350"/>
      <c r="U49" s="350"/>
    </row>
    <row r="50" spans="1:21" ht="8.25" customHeight="1" x14ac:dyDescent="0.35">
      <c r="A50" s="447"/>
      <c r="B50" s="651"/>
      <c r="C50" s="652"/>
      <c r="D50" s="652"/>
      <c r="E50" s="652"/>
      <c r="F50" s="653"/>
      <c r="G50" s="161"/>
      <c r="H50" s="156"/>
      <c r="I50" s="156"/>
      <c r="J50" s="156"/>
      <c r="K50" s="180"/>
      <c r="L50" s="180"/>
      <c r="M50" s="163"/>
      <c r="N50" s="163"/>
      <c r="O50" s="163"/>
      <c r="P50" s="180"/>
      <c r="Q50" s="180"/>
      <c r="S50" s="354"/>
      <c r="T50" s="354"/>
      <c r="U50" s="354"/>
    </row>
    <row r="51" spans="1:21" ht="20.25" customHeight="1" x14ac:dyDescent="0.35">
      <c r="A51" s="447"/>
      <c r="B51" s="651"/>
      <c r="C51" s="652"/>
      <c r="D51" s="652"/>
      <c r="E51" s="652"/>
      <c r="F51" s="653"/>
      <c r="G51" s="161"/>
      <c r="H51" s="156"/>
      <c r="I51" s="156"/>
      <c r="J51" s="156"/>
      <c r="K51" s="180"/>
      <c r="L51" s="180"/>
      <c r="M51" s="163"/>
      <c r="N51" s="163"/>
      <c r="O51" s="163"/>
      <c r="P51" s="180"/>
      <c r="Q51" s="180"/>
      <c r="S51" s="350"/>
      <c r="T51" s="350"/>
      <c r="U51" s="350"/>
    </row>
    <row r="52" spans="1:21" ht="18" customHeight="1" x14ac:dyDescent="0.35">
      <c r="A52" s="447"/>
      <c r="B52" s="660"/>
      <c r="C52" s="660"/>
      <c r="D52" s="660"/>
      <c r="E52" s="660"/>
      <c r="F52" s="660"/>
      <c r="G52" s="161"/>
      <c r="H52" s="156"/>
      <c r="I52" s="156"/>
      <c r="J52" s="156"/>
      <c r="K52" s="180"/>
      <c r="L52" s="180"/>
      <c r="M52" s="163"/>
      <c r="N52" s="163"/>
      <c r="O52" s="163"/>
      <c r="P52" s="180"/>
      <c r="Q52" s="180"/>
      <c r="S52" s="350"/>
      <c r="T52" s="350"/>
      <c r="U52" s="350"/>
    </row>
    <row r="53" spans="1:21" ht="14.25" customHeight="1" x14ac:dyDescent="0.35">
      <c r="A53" s="447"/>
      <c r="B53" s="651"/>
      <c r="C53" s="652"/>
      <c r="D53" s="652"/>
      <c r="E53" s="652"/>
      <c r="F53" s="653"/>
      <c r="G53" s="161"/>
      <c r="H53" s="156"/>
      <c r="I53" s="156"/>
      <c r="J53" s="156"/>
      <c r="K53" s="180"/>
      <c r="L53" s="180"/>
      <c r="M53" s="163"/>
      <c r="N53" s="163"/>
      <c r="O53" s="163"/>
      <c r="P53" s="180"/>
      <c r="Q53" s="180"/>
      <c r="S53" s="354"/>
      <c r="T53" s="354"/>
      <c r="U53" s="354"/>
    </row>
    <row r="54" spans="1:21" ht="15.75" customHeight="1" x14ac:dyDescent="0.2">
      <c r="A54" s="444"/>
      <c r="B54" s="750"/>
      <c r="C54" s="750"/>
      <c r="D54" s="750"/>
      <c r="E54" s="750"/>
      <c r="F54" s="750"/>
      <c r="G54" s="190"/>
      <c r="H54" s="191"/>
      <c r="I54" s="191"/>
      <c r="J54" s="191"/>
      <c r="K54" s="192"/>
      <c r="L54" s="192"/>
      <c r="M54" s="193"/>
      <c r="N54" s="193"/>
      <c r="O54" s="193"/>
      <c r="P54" s="192"/>
      <c r="Q54" s="192"/>
    </row>
    <row r="55" spans="1:21" ht="33" customHeight="1" x14ac:dyDescent="0.2">
      <c r="A55" s="753" t="s">
        <v>8</v>
      </c>
      <c r="B55" s="749"/>
      <c r="C55" s="749"/>
      <c r="D55" s="749"/>
      <c r="E55" s="749"/>
      <c r="F55" s="749"/>
      <c r="G55" s="194" t="s">
        <v>28</v>
      </c>
      <c r="H55" s="194">
        <v>6</v>
      </c>
      <c r="I55" s="194">
        <v>6</v>
      </c>
      <c r="J55" s="194">
        <v>0</v>
      </c>
      <c r="K55" s="195">
        <v>0</v>
      </c>
      <c r="L55" s="195">
        <v>0</v>
      </c>
      <c r="M55" s="196">
        <v>5344569</v>
      </c>
      <c r="N55" s="196">
        <v>1071775.93</v>
      </c>
      <c r="O55" s="196">
        <v>739590.92999999993</v>
      </c>
      <c r="P55" s="195">
        <v>0.13838177222522527</v>
      </c>
      <c r="Q55" s="319">
        <v>0.69006114925532991</v>
      </c>
    </row>
    <row r="56" spans="1:21" ht="17.25" customHeight="1" x14ac:dyDescent="0.2">
      <c r="A56" s="170"/>
      <c r="B56" s="170"/>
      <c r="C56" s="170"/>
      <c r="D56" s="170"/>
      <c r="E56" s="170"/>
      <c r="F56" s="170"/>
      <c r="G56" s="170"/>
      <c r="H56" s="170"/>
      <c r="I56" s="170"/>
      <c r="J56" s="170"/>
      <c r="K56" s="170"/>
      <c r="L56" s="170"/>
      <c r="M56" s="170"/>
      <c r="N56" s="170"/>
      <c r="O56" s="170"/>
      <c r="P56" s="170"/>
      <c r="Q56" s="170"/>
    </row>
    <row r="57" spans="1:21" ht="23.25" x14ac:dyDescent="0.2">
      <c r="A57" s="170" t="s">
        <v>200</v>
      </c>
      <c r="B57" s="170"/>
      <c r="C57" s="170"/>
      <c r="D57" s="170"/>
      <c r="E57" s="170"/>
      <c r="F57" s="170"/>
      <c r="G57" s="170"/>
      <c r="H57" s="170"/>
      <c r="I57" s="170"/>
      <c r="J57" s="170"/>
      <c r="K57" s="170"/>
      <c r="L57" s="170"/>
      <c r="M57" s="170"/>
      <c r="N57" s="170"/>
      <c r="O57" s="170"/>
      <c r="P57" s="170"/>
      <c r="Q57" s="170"/>
    </row>
    <row r="58" spans="1:21" ht="21" customHeight="1" x14ac:dyDescent="0.2">
      <c r="A58" s="173" t="s">
        <v>23</v>
      </c>
      <c r="B58" s="170"/>
      <c r="C58" s="170"/>
      <c r="D58" s="170"/>
      <c r="E58" s="170"/>
      <c r="F58" s="170"/>
      <c r="G58" s="170"/>
      <c r="H58" s="170"/>
      <c r="I58" s="170"/>
      <c r="J58" s="170"/>
      <c r="K58" s="170"/>
      <c r="L58" s="170"/>
      <c r="M58" s="170"/>
      <c r="N58" s="170"/>
      <c r="O58" s="170"/>
      <c r="P58" s="170"/>
      <c r="Q58" s="175" t="s">
        <v>52</v>
      </c>
      <c r="R58" s="6"/>
    </row>
    <row r="59" spans="1:21" ht="25.5" customHeight="1" x14ac:dyDescent="0.2">
      <c r="A59" s="647" t="s">
        <v>810</v>
      </c>
      <c r="B59" s="647"/>
      <c r="C59" s="647"/>
      <c r="D59" s="647"/>
      <c r="E59" s="647"/>
      <c r="F59" s="647"/>
      <c r="G59" s="647"/>
      <c r="H59" s="647"/>
      <c r="I59" s="647"/>
      <c r="J59" s="647"/>
      <c r="K59" s="647"/>
      <c r="L59" s="647"/>
      <c r="M59" s="647"/>
      <c r="N59" s="647"/>
      <c r="O59" s="647"/>
      <c r="P59" s="647"/>
      <c r="Q59" s="647"/>
      <c r="R59" s="6"/>
    </row>
    <row r="60" spans="1:21" ht="12" customHeight="1" x14ac:dyDescent="0.35">
      <c r="A60" s="30"/>
      <c r="B60" s="186"/>
      <c r="C60" s="186"/>
      <c r="D60" s="186"/>
      <c r="E60" s="186"/>
      <c r="F60" s="186"/>
      <c r="G60" s="186"/>
      <c r="H60" s="186"/>
      <c r="I60" s="186"/>
      <c r="J60" s="186"/>
      <c r="K60" s="186"/>
      <c r="L60" s="186"/>
      <c r="M60" s="186"/>
      <c r="N60" s="186"/>
      <c r="O60" s="186"/>
      <c r="P60" s="186"/>
      <c r="Q60" s="186"/>
      <c r="R60" s="6"/>
    </row>
    <row r="61" spans="1:21" ht="23.25" x14ac:dyDescent="0.2">
      <c r="A61" s="3"/>
      <c r="B61" s="186"/>
      <c r="C61" s="186"/>
      <c r="D61" s="186"/>
      <c r="E61" s="186"/>
      <c r="F61" s="186"/>
      <c r="G61" s="186"/>
      <c r="H61" s="186"/>
      <c r="I61" s="186"/>
      <c r="J61" s="186"/>
      <c r="K61" s="186"/>
      <c r="L61" s="186"/>
      <c r="M61" s="186"/>
      <c r="N61" s="186"/>
      <c r="O61" s="186"/>
      <c r="P61" s="186"/>
      <c r="Q61" s="186"/>
      <c r="R61" s="6"/>
    </row>
    <row r="62" spans="1:21" ht="10.5" customHeight="1" x14ac:dyDescent="0.35">
      <c r="A62" s="170"/>
      <c r="B62" s="186"/>
      <c r="C62" s="186"/>
      <c r="D62" s="99"/>
      <c r="E62" s="99"/>
      <c r="F62" s="99"/>
      <c r="G62" s="99"/>
      <c r="H62" s="99"/>
      <c r="I62" s="99"/>
      <c r="J62" s="280"/>
      <c r="K62" s="281"/>
      <c r="L62" s="278"/>
      <c r="M62" s="279"/>
      <c r="N62" s="279"/>
      <c r="O62" s="279"/>
      <c r="P62" s="3"/>
      <c r="Q62" s="3"/>
    </row>
    <row r="63" spans="1:21" ht="23.25" x14ac:dyDescent="0.35">
      <c r="A63" s="186"/>
      <c r="B63" s="186"/>
      <c r="C63" s="186"/>
      <c r="D63" s="99"/>
      <c r="E63" s="99"/>
      <c r="F63" s="99"/>
      <c r="G63" s="99"/>
      <c r="H63" s="99"/>
      <c r="I63" s="99"/>
      <c r="J63" s="280"/>
      <c r="K63" s="281"/>
      <c r="L63" s="278"/>
      <c r="M63" s="279"/>
      <c r="N63" s="279"/>
      <c r="O63" s="279"/>
      <c r="P63" s="3"/>
      <c r="Q63" s="3"/>
    </row>
    <row r="64" spans="1:21" ht="23.25" x14ac:dyDescent="0.35">
      <c r="A64" s="3"/>
      <c r="B64" s="3"/>
      <c r="C64" s="3"/>
      <c r="D64" s="99"/>
      <c r="E64" s="99"/>
      <c r="F64" s="99"/>
      <c r="G64" s="99"/>
      <c r="H64" s="99"/>
      <c r="I64" s="99"/>
      <c r="J64" s="280"/>
      <c r="K64" s="281"/>
      <c r="L64" s="278"/>
      <c r="M64" s="279"/>
      <c r="N64" s="279"/>
      <c r="O64" s="279"/>
      <c r="P64" s="3"/>
      <c r="Q64" s="3"/>
    </row>
    <row r="65" spans="1:18" ht="23.25" x14ac:dyDescent="0.35">
      <c r="A65" s="3"/>
      <c r="B65" s="3"/>
      <c r="C65" s="3"/>
      <c r="D65" s="99"/>
      <c r="E65" s="99"/>
      <c r="F65" s="99"/>
      <c r="G65" s="99"/>
      <c r="H65" s="99"/>
      <c r="I65" s="99"/>
      <c r="J65" s="280"/>
      <c r="K65" s="281"/>
      <c r="L65" s="278"/>
      <c r="M65" s="279"/>
      <c r="N65" s="279"/>
      <c r="O65" s="279"/>
      <c r="P65" s="3"/>
      <c r="Q65" s="3"/>
    </row>
    <row r="66" spans="1:18" ht="23.25" x14ac:dyDescent="0.35">
      <c r="A66" s="3"/>
      <c r="B66" s="3"/>
      <c r="C66" s="3"/>
      <c r="D66" s="100"/>
      <c r="E66" s="100"/>
      <c r="F66" s="100"/>
      <c r="G66" s="100"/>
      <c r="H66" s="100"/>
      <c r="I66" s="100"/>
      <c r="J66" s="308"/>
      <c r="K66" s="309"/>
      <c r="L66" s="278"/>
      <c r="M66" s="279"/>
      <c r="N66" s="279"/>
      <c r="O66" s="279"/>
      <c r="P66" s="18"/>
      <c r="Q66" s="3"/>
      <c r="R66" s="6"/>
    </row>
    <row r="67" spans="1:18" ht="23.25" x14ac:dyDescent="0.35">
      <c r="A67" s="3"/>
      <c r="B67" s="3"/>
      <c r="C67" s="3"/>
      <c r="D67" s="18"/>
      <c r="E67" s="18"/>
      <c r="F67" s="18"/>
      <c r="G67" s="18"/>
      <c r="H67" s="18"/>
      <c r="I67" s="18"/>
      <c r="J67" s="328"/>
      <c r="K67" s="329"/>
      <c r="L67" s="278"/>
      <c r="M67" s="279"/>
      <c r="N67" s="279"/>
      <c r="O67" s="279"/>
      <c r="P67" s="18"/>
      <c r="Q67" s="3"/>
      <c r="R67" s="6"/>
    </row>
    <row r="68" spans="1:18" ht="23.25" x14ac:dyDescent="0.35">
      <c r="A68" s="3"/>
      <c r="B68" s="3"/>
      <c r="C68" s="3"/>
      <c r="D68" s="18"/>
      <c r="E68" s="18"/>
      <c r="F68" s="18"/>
      <c r="G68" s="18"/>
      <c r="H68" s="18"/>
      <c r="I68" s="18"/>
      <c r="J68" s="280"/>
      <c r="K68" s="281"/>
      <c r="L68" s="278"/>
      <c r="M68" s="279"/>
      <c r="N68" s="279"/>
      <c r="O68" s="279"/>
      <c r="P68" s="18"/>
      <c r="Q68" s="65"/>
      <c r="R68" s="6"/>
    </row>
    <row r="69" spans="1:18" ht="23.25" x14ac:dyDescent="0.35">
      <c r="A69" s="3"/>
      <c r="B69" s="3"/>
      <c r="C69" s="3"/>
      <c r="D69" s="18"/>
      <c r="E69" s="18"/>
      <c r="F69" s="18"/>
      <c r="G69" s="18"/>
      <c r="H69" s="18"/>
      <c r="I69" s="18"/>
      <c r="J69" s="280"/>
      <c r="K69" s="281"/>
      <c r="L69" s="278"/>
      <c r="M69" s="279"/>
      <c r="N69" s="279"/>
      <c r="O69" s="279"/>
      <c r="P69" s="18"/>
      <c r="Q69" s="65"/>
      <c r="R69" s="6"/>
    </row>
    <row r="70" spans="1:18" ht="25.5" x14ac:dyDescent="0.35">
      <c r="A70" s="3"/>
      <c r="B70" s="3"/>
      <c r="C70" s="3"/>
      <c r="D70" s="68"/>
      <c r="E70" s="68"/>
      <c r="F70" s="68"/>
      <c r="G70" s="68"/>
      <c r="H70" s="68"/>
      <c r="I70" s="68"/>
      <c r="J70" s="280"/>
      <c r="K70" s="281"/>
      <c r="L70" s="278"/>
      <c r="M70" s="279"/>
      <c r="N70" s="279"/>
      <c r="O70" s="279"/>
      <c r="P70" s="18"/>
      <c r="Q70" s="6"/>
      <c r="R70" s="6"/>
    </row>
    <row r="71" spans="1:18" ht="25.5" x14ac:dyDescent="0.35">
      <c r="A71" s="3"/>
      <c r="B71" s="3"/>
      <c r="C71" s="3"/>
      <c r="D71" s="68"/>
      <c r="E71" s="68"/>
      <c r="F71" s="68"/>
      <c r="G71" s="68"/>
      <c r="H71" s="68"/>
      <c r="I71" s="68"/>
      <c r="J71" s="280"/>
      <c r="K71" s="307"/>
      <c r="L71" s="284"/>
      <c r="M71" s="285"/>
      <c r="N71" s="285"/>
      <c r="O71" s="285"/>
      <c r="P71" s="92"/>
      <c r="Q71" s="40"/>
    </row>
    <row r="72" spans="1:18" ht="25.5" x14ac:dyDescent="0.35">
      <c r="A72" s="3"/>
      <c r="B72" s="3"/>
      <c r="C72" s="3"/>
      <c r="D72" s="68"/>
      <c r="E72" s="68"/>
      <c r="F72" s="68"/>
      <c r="G72" s="68"/>
      <c r="H72" s="68"/>
      <c r="I72" s="68"/>
      <c r="J72" s="280"/>
      <c r="K72" s="307"/>
      <c r="L72" s="284"/>
      <c r="M72" s="285"/>
      <c r="N72" s="285"/>
      <c r="O72" s="285"/>
      <c r="P72" s="92"/>
      <c r="Q72" s="40"/>
    </row>
    <row r="73" spans="1:18" ht="25.5" x14ac:dyDescent="0.35">
      <c r="A73" s="6"/>
      <c r="B73" s="6"/>
      <c r="C73" s="6"/>
      <c r="D73" s="68"/>
      <c r="E73" s="68"/>
      <c r="F73" s="68"/>
      <c r="G73" s="68"/>
      <c r="H73" s="68"/>
      <c r="I73" s="68"/>
      <c r="J73" s="280"/>
      <c r="K73" s="281"/>
      <c r="L73" s="278"/>
      <c r="M73" s="279"/>
      <c r="N73" s="279"/>
      <c r="O73" s="279"/>
      <c r="P73" s="18"/>
      <c r="Q73" s="40"/>
    </row>
    <row r="74" spans="1:18" ht="23.25" x14ac:dyDescent="0.35">
      <c r="A74" s="6"/>
      <c r="B74" s="6"/>
      <c r="C74" s="6"/>
      <c r="D74" s="18"/>
      <c r="E74" s="18"/>
      <c r="F74" s="18"/>
      <c r="G74" s="18"/>
      <c r="H74" s="18"/>
      <c r="I74" s="18"/>
      <c r="J74" s="18"/>
      <c r="K74" s="3"/>
      <c r="L74" s="3"/>
      <c r="M74" s="46"/>
      <c r="N74" s="66"/>
      <c r="O74" s="30"/>
      <c r="P74" s="30"/>
      <c r="Q74" s="40"/>
    </row>
    <row r="75" spans="1:18" ht="23.25" x14ac:dyDescent="0.35">
      <c r="A75" s="6"/>
      <c r="B75" s="6"/>
      <c r="C75" s="6"/>
      <c r="D75" s="18"/>
      <c r="E75" s="18"/>
      <c r="F75" s="18"/>
      <c r="G75" s="18"/>
      <c r="H75" s="18"/>
      <c r="I75" s="18"/>
      <c r="J75" s="18"/>
      <c r="K75" s="3"/>
      <c r="L75" s="3"/>
      <c r="M75" s="46"/>
      <c r="N75" s="103"/>
      <c r="O75" s="30"/>
      <c r="P75" s="30"/>
      <c r="Q75" s="15"/>
    </row>
    <row r="76" spans="1:18" ht="23.25" x14ac:dyDescent="0.35">
      <c r="A76" s="6"/>
      <c r="B76" s="6"/>
      <c r="C76" s="6"/>
      <c r="D76" s="18"/>
      <c r="E76" s="18"/>
      <c r="F76" s="18"/>
      <c r="G76" s="18"/>
      <c r="H76" s="18"/>
      <c r="I76" s="18"/>
      <c r="J76" s="18"/>
      <c r="K76" s="3"/>
      <c r="L76" s="3"/>
      <c r="M76" s="46"/>
      <c r="N76" s="103"/>
      <c r="O76" s="30"/>
      <c r="P76" s="30"/>
      <c r="Q76" s="15"/>
    </row>
    <row r="77" spans="1:18" ht="23.25" x14ac:dyDescent="0.35">
      <c r="A77" s="6"/>
      <c r="B77" s="98"/>
      <c r="C77" s="98"/>
      <c r="D77" s="18"/>
      <c r="E77" s="18"/>
      <c r="F77" s="18"/>
      <c r="G77" s="18"/>
      <c r="H77" s="18"/>
      <c r="I77" s="18"/>
      <c r="J77" s="18"/>
      <c r="K77" s="3"/>
      <c r="L77" s="3"/>
      <c r="M77" s="46"/>
      <c r="N77" s="64"/>
      <c r="O77" s="30"/>
      <c r="P77" s="30"/>
      <c r="Q77" s="40"/>
    </row>
    <row r="78" spans="1:18" ht="23.25" x14ac:dyDescent="0.35">
      <c r="A78" s="6"/>
      <c r="B78" s="98"/>
      <c r="C78" s="98"/>
      <c r="D78" s="3"/>
      <c r="E78" s="3"/>
      <c r="F78" s="3"/>
      <c r="G78" s="3"/>
      <c r="H78" s="3"/>
      <c r="I78" s="3"/>
      <c r="J78" s="3"/>
      <c r="K78" s="3"/>
      <c r="L78" s="3"/>
      <c r="M78" s="46"/>
      <c r="N78" s="66"/>
      <c r="O78" s="30"/>
      <c r="P78" s="30"/>
      <c r="Q78" s="40"/>
    </row>
    <row r="79" spans="1:18" ht="23.25" x14ac:dyDescent="0.35">
      <c r="A79" s="6"/>
      <c r="B79" s="98"/>
      <c r="C79" s="98"/>
      <c r="D79" s="3"/>
      <c r="E79" s="3"/>
      <c r="F79" s="3"/>
      <c r="G79" s="3"/>
      <c r="H79" s="3"/>
      <c r="I79" s="3"/>
      <c r="J79" s="3"/>
      <c r="K79" s="3"/>
      <c r="L79" s="3"/>
      <c r="M79" s="46"/>
      <c r="N79" s="103"/>
      <c r="O79" s="30"/>
      <c r="P79" s="30"/>
      <c r="Q79" s="15"/>
    </row>
    <row r="80" spans="1:18" ht="23.25" x14ac:dyDescent="0.35">
      <c r="A80" s="6"/>
      <c r="B80" s="98"/>
      <c r="C80" s="98"/>
      <c r="D80" s="3"/>
      <c r="E80" s="3"/>
      <c r="F80" s="3"/>
      <c r="G80" s="3"/>
      <c r="H80" s="3"/>
      <c r="I80" s="3"/>
      <c r="J80" s="3"/>
      <c r="K80" s="3"/>
      <c r="L80" s="3"/>
      <c r="M80" s="46"/>
      <c r="N80" s="103"/>
      <c r="O80" s="30"/>
      <c r="P80" s="30"/>
      <c r="Q80" s="15"/>
    </row>
    <row r="81" spans="1:17" ht="23.25" x14ac:dyDescent="0.2">
      <c r="A81" s="6"/>
      <c r="B81" s="98"/>
      <c r="C81" s="98"/>
      <c r="D81" s="3"/>
      <c r="E81" s="3"/>
      <c r="F81" s="3"/>
      <c r="G81" s="3"/>
      <c r="H81" s="3"/>
      <c r="I81" s="3"/>
      <c r="J81" s="3"/>
      <c r="K81" s="3"/>
      <c r="L81" s="3"/>
      <c r="M81" s="3"/>
      <c r="N81" s="3"/>
      <c r="O81" s="3"/>
      <c r="P81" s="3"/>
      <c r="Q81" s="6"/>
    </row>
    <row r="82" spans="1:17" ht="23.25" x14ac:dyDescent="0.2">
      <c r="A82" s="6"/>
      <c r="B82" s="98"/>
      <c r="C82" s="98"/>
      <c r="D82" s="3"/>
      <c r="E82" s="3"/>
      <c r="F82" s="3"/>
      <c r="G82" s="3"/>
      <c r="H82" s="3"/>
      <c r="I82" s="3"/>
      <c r="J82" s="3"/>
      <c r="K82" s="3"/>
      <c r="L82" s="3"/>
      <c r="M82" s="3"/>
      <c r="N82" s="3"/>
      <c r="O82" s="3"/>
      <c r="P82" s="3"/>
    </row>
    <row r="83" spans="1:17" ht="23.25" x14ac:dyDescent="0.2">
      <c r="A83" s="6"/>
      <c r="B83" s="98"/>
      <c r="C83" s="98"/>
      <c r="D83" s="343"/>
      <c r="E83" s="3"/>
      <c r="F83" s="3"/>
      <c r="G83" s="3"/>
      <c r="H83" s="3"/>
      <c r="I83" s="3"/>
      <c r="J83" s="3"/>
      <c r="K83" s="3"/>
      <c r="L83" s="3"/>
      <c r="M83" s="3"/>
      <c r="N83" s="3"/>
      <c r="O83" s="3"/>
      <c r="P83" s="3"/>
    </row>
    <row r="84" spans="1:17" ht="23.25" x14ac:dyDescent="0.3">
      <c r="A84" s="6"/>
      <c r="B84" s="98"/>
      <c r="C84" s="97"/>
      <c r="D84" s="3"/>
      <c r="E84" s="3"/>
      <c r="F84" s="3"/>
      <c r="G84" s="3"/>
      <c r="H84" s="3"/>
      <c r="I84" s="3"/>
      <c r="J84" s="3"/>
      <c r="K84" s="3"/>
      <c r="L84" s="3"/>
      <c r="M84" s="3"/>
      <c r="N84" s="3"/>
      <c r="O84" s="3"/>
      <c r="P84" s="3"/>
    </row>
    <row r="85" spans="1:17" ht="25.5" x14ac:dyDescent="0.35">
      <c r="A85" s="6"/>
      <c r="B85" s="6"/>
      <c r="C85" s="68"/>
      <c r="D85" s="3"/>
      <c r="E85" s="3"/>
      <c r="F85" s="3"/>
      <c r="G85" s="3"/>
      <c r="H85" s="3"/>
      <c r="I85" s="3"/>
      <c r="J85" s="3"/>
      <c r="K85" s="3"/>
      <c r="L85" s="3"/>
      <c r="M85" s="3"/>
      <c r="N85" s="3"/>
      <c r="O85" s="3"/>
      <c r="P85" s="3"/>
    </row>
    <row r="86" spans="1:17" ht="25.5" x14ac:dyDescent="0.35">
      <c r="A86" s="6"/>
      <c r="B86" s="6"/>
      <c r="C86" s="68"/>
      <c r="D86" s="3"/>
      <c r="E86" s="3"/>
      <c r="F86" s="3"/>
      <c r="G86" s="3"/>
      <c r="H86" s="3"/>
      <c r="I86" s="3"/>
      <c r="J86" s="3"/>
      <c r="K86" s="3"/>
      <c r="L86" s="3"/>
      <c r="M86" s="3"/>
      <c r="N86" s="3"/>
      <c r="O86" s="3"/>
      <c r="P86" s="3"/>
    </row>
    <row r="87" spans="1:17" ht="25.5" x14ac:dyDescent="0.35">
      <c r="A87" s="6"/>
      <c r="B87" s="18"/>
      <c r="C87" s="68"/>
      <c r="D87" s="3"/>
      <c r="E87" s="3"/>
      <c r="F87" s="3"/>
      <c r="G87" s="3"/>
      <c r="H87" s="3"/>
      <c r="I87" s="3"/>
      <c r="J87" s="3"/>
      <c r="K87" s="3"/>
      <c r="L87" s="3"/>
      <c r="M87" s="3"/>
      <c r="N87" s="3"/>
      <c r="O87" s="3"/>
      <c r="P87" s="3"/>
    </row>
    <row r="88" spans="1:17" ht="25.5" x14ac:dyDescent="0.35">
      <c r="A88" s="6"/>
      <c r="B88" s="18"/>
      <c r="C88" s="68"/>
      <c r="D88" s="3"/>
      <c r="E88" s="3"/>
      <c r="F88" s="3"/>
      <c r="G88" s="3"/>
      <c r="H88" s="3"/>
      <c r="I88" s="3"/>
      <c r="J88" s="3"/>
      <c r="K88" s="3"/>
      <c r="L88" s="3"/>
      <c r="M88" s="3"/>
      <c r="N88" s="3"/>
      <c r="O88" s="3"/>
      <c r="P88" s="3"/>
    </row>
    <row r="89" spans="1:17" ht="25.5" x14ac:dyDescent="0.35">
      <c r="A89" s="6"/>
      <c r="B89" s="18"/>
      <c r="C89" s="68"/>
      <c r="D89" s="343"/>
      <c r="E89" s="3"/>
      <c r="F89" s="3"/>
      <c r="G89" s="3"/>
      <c r="H89" s="3"/>
      <c r="I89" s="3"/>
      <c r="J89" s="3"/>
      <c r="K89" s="3"/>
      <c r="L89" s="3"/>
      <c r="M89" s="3"/>
      <c r="N89" s="3"/>
      <c r="O89" s="3"/>
      <c r="P89" s="3"/>
    </row>
    <row r="90" spans="1:17" ht="25.5" x14ac:dyDescent="0.35">
      <c r="A90" s="6"/>
      <c r="B90" s="18"/>
      <c r="C90" s="68"/>
      <c r="D90" s="12"/>
      <c r="E90" s="3"/>
      <c r="F90" s="3"/>
      <c r="G90" s="3"/>
      <c r="H90" s="3"/>
      <c r="I90" s="3"/>
      <c r="J90" s="3"/>
      <c r="K90" s="3"/>
      <c r="L90" s="3"/>
      <c r="M90" s="12"/>
      <c r="N90" s="12"/>
      <c r="O90" s="12"/>
      <c r="P90" s="12"/>
      <c r="Q90" s="80"/>
    </row>
    <row r="91" spans="1:17" ht="25.5" x14ac:dyDescent="0.35">
      <c r="A91" s="6"/>
      <c r="B91" s="18"/>
      <c r="C91" s="68"/>
      <c r="D91" s="12"/>
      <c r="E91" s="3"/>
      <c r="F91" s="3"/>
      <c r="G91" s="3"/>
      <c r="H91" s="3"/>
      <c r="I91" s="3"/>
      <c r="J91" s="3"/>
      <c r="K91" s="3"/>
      <c r="L91" s="3"/>
      <c r="M91" s="12"/>
      <c r="N91" s="12"/>
      <c r="O91" s="12"/>
      <c r="P91" s="12"/>
      <c r="Q91" s="80"/>
    </row>
    <row r="92" spans="1:17" ht="23.25" x14ac:dyDescent="0.35">
      <c r="A92" s="6"/>
      <c r="B92" s="18"/>
      <c r="C92" s="18"/>
      <c r="D92" s="92"/>
      <c r="E92" s="18"/>
      <c r="F92" s="18"/>
      <c r="G92" s="18"/>
      <c r="H92" s="18"/>
      <c r="I92" s="18"/>
      <c r="J92" s="18"/>
      <c r="K92" s="18"/>
      <c r="L92" s="3"/>
      <c r="M92" s="12"/>
      <c r="N92" s="12"/>
      <c r="O92" s="12"/>
      <c r="P92" s="12"/>
      <c r="Q92" s="80"/>
    </row>
    <row r="93" spans="1:17" ht="23.25" x14ac:dyDescent="0.35">
      <c r="A93" s="6"/>
      <c r="B93" s="18"/>
      <c r="C93" s="18"/>
      <c r="D93" s="92"/>
      <c r="E93" s="18"/>
      <c r="F93" s="18"/>
      <c r="G93" s="18"/>
      <c r="H93" s="18"/>
      <c r="I93" s="18"/>
      <c r="J93" s="18"/>
      <c r="K93" s="18"/>
      <c r="L93" s="46"/>
      <c r="M93" s="293"/>
      <c r="N93" s="48"/>
      <c r="O93" s="48"/>
      <c r="P93" s="48"/>
      <c r="Q93" s="80"/>
    </row>
    <row r="94" spans="1:17" ht="23.25" x14ac:dyDescent="0.35">
      <c r="A94" s="6"/>
      <c r="B94" s="18"/>
      <c r="C94" s="18"/>
      <c r="D94" s="92"/>
      <c r="E94" s="18"/>
      <c r="F94" s="18"/>
      <c r="G94" s="18"/>
      <c r="H94" s="18"/>
      <c r="I94" s="18"/>
      <c r="J94" s="18"/>
      <c r="K94" s="3"/>
      <c r="L94" s="46"/>
      <c r="M94" s="47"/>
      <c r="N94" s="48"/>
      <c r="O94" s="48"/>
      <c r="P94" s="48"/>
      <c r="Q94" s="80"/>
    </row>
    <row r="95" spans="1:17" ht="23.25" x14ac:dyDescent="0.35">
      <c r="A95" s="6"/>
      <c r="B95" s="18"/>
      <c r="C95" s="18"/>
      <c r="D95" s="18"/>
      <c r="E95" s="18"/>
      <c r="F95" s="18"/>
      <c r="G95" s="18"/>
      <c r="H95" s="18"/>
      <c r="I95" s="18"/>
      <c r="J95" s="18"/>
      <c r="K95" s="3"/>
      <c r="L95" s="46"/>
      <c r="M95" s="87"/>
      <c r="N95" s="48"/>
      <c r="O95" s="48"/>
      <c r="P95" s="48"/>
      <c r="Q95" s="80"/>
    </row>
    <row r="96" spans="1:17" ht="23.25" x14ac:dyDescent="0.35">
      <c r="A96" s="6"/>
      <c r="B96" s="6"/>
      <c r="C96" s="3"/>
      <c r="D96" s="18"/>
      <c r="E96" s="18"/>
      <c r="F96" s="18"/>
      <c r="G96" s="18"/>
      <c r="H96" s="18"/>
      <c r="I96" s="18"/>
      <c r="J96" s="18"/>
      <c r="K96" s="3"/>
      <c r="L96" s="46"/>
      <c r="M96" s="88"/>
      <c r="N96" s="48"/>
      <c r="O96" s="48"/>
      <c r="P96" s="48"/>
    </row>
    <row r="97" spans="1:17" ht="23.25" x14ac:dyDescent="0.35">
      <c r="A97" s="6"/>
      <c r="B97" s="6"/>
      <c r="C97" s="3"/>
      <c r="D97" s="18"/>
      <c r="E97" s="18"/>
      <c r="F97" s="18"/>
      <c r="G97" s="18"/>
      <c r="H97" s="18"/>
      <c r="I97" s="18"/>
      <c r="J97" s="18"/>
      <c r="K97" s="3"/>
      <c r="L97" s="46"/>
      <c r="M97" s="103"/>
      <c r="N97" s="30"/>
      <c r="O97" s="30"/>
      <c r="P97" s="30"/>
    </row>
    <row r="98" spans="1:17" ht="23.25" x14ac:dyDescent="0.35">
      <c r="A98" s="6"/>
      <c r="B98" s="6"/>
      <c r="C98" s="3"/>
      <c r="D98" s="18"/>
      <c r="E98" s="18"/>
      <c r="F98" s="18"/>
      <c r="G98" s="18"/>
      <c r="H98" s="18"/>
      <c r="I98" s="18"/>
      <c r="J98" s="18"/>
      <c r="K98" s="3"/>
      <c r="L98" s="46"/>
      <c r="M98" s="103"/>
      <c r="N98" s="30"/>
      <c r="O98" s="30"/>
      <c r="P98" s="30"/>
    </row>
    <row r="99" spans="1:17" ht="23.25" x14ac:dyDescent="0.35">
      <c r="A99" s="6"/>
      <c r="B99" s="6"/>
      <c r="C99" s="3"/>
      <c r="D99" s="18"/>
      <c r="E99" s="18"/>
      <c r="F99" s="18"/>
      <c r="G99" s="18"/>
      <c r="H99" s="18"/>
      <c r="I99" s="18"/>
      <c r="J99" s="18"/>
      <c r="K99" s="3"/>
      <c r="L99" s="46"/>
      <c r="M99" s="87"/>
      <c r="N99" s="48"/>
      <c r="O99" s="48"/>
      <c r="P99" s="48"/>
    </row>
    <row r="100" spans="1:17" ht="23.25" x14ac:dyDescent="0.35">
      <c r="A100" s="6"/>
      <c r="B100" s="6"/>
      <c r="C100" s="3"/>
      <c r="D100" s="345"/>
      <c r="E100" s="18"/>
      <c r="F100" s="18"/>
      <c r="G100" s="18"/>
      <c r="H100" s="18"/>
      <c r="I100" s="18"/>
      <c r="J100" s="18"/>
      <c r="K100" s="3"/>
      <c r="L100" s="46"/>
      <c r="M100" s="88"/>
      <c r="N100" s="48"/>
      <c r="O100" s="48"/>
      <c r="P100" s="48"/>
    </row>
    <row r="101" spans="1:17" ht="23.25" x14ac:dyDescent="0.35">
      <c r="A101" s="6"/>
      <c r="B101" s="6"/>
      <c r="C101" s="3"/>
      <c r="D101" s="18"/>
      <c r="E101" s="18"/>
      <c r="F101" s="18"/>
      <c r="G101" s="18"/>
      <c r="H101" s="18"/>
      <c r="I101" s="18"/>
      <c r="J101" s="18"/>
      <c r="K101" s="3"/>
      <c r="L101" s="46"/>
      <c r="M101" s="103"/>
      <c r="N101" s="30"/>
      <c r="O101" s="30"/>
      <c r="P101" s="30"/>
    </row>
    <row r="102" spans="1:17" ht="23.25" x14ac:dyDescent="0.35">
      <c r="A102" s="6"/>
      <c r="B102" s="6"/>
      <c r="C102" s="3"/>
      <c r="D102" s="18"/>
      <c r="E102" s="18"/>
      <c r="F102" s="18"/>
      <c r="G102" s="18"/>
      <c r="H102" s="18"/>
      <c r="I102" s="18"/>
      <c r="J102" s="18"/>
      <c r="K102" s="3"/>
      <c r="L102" s="46"/>
      <c r="M102" s="103"/>
      <c r="N102" s="30"/>
      <c r="O102" s="30"/>
      <c r="P102" s="30"/>
    </row>
    <row r="103" spans="1:17" ht="23.25" x14ac:dyDescent="0.2">
      <c r="A103" s="6"/>
      <c r="B103" s="6"/>
      <c r="C103" s="3"/>
      <c r="D103" s="3"/>
      <c r="E103" s="3"/>
      <c r="F103" s="3"/>
      <c r="G103" s="3"/>
      <c r="H103" s="3"/>
      <c r="I103" s="3"/>
      <c r="J103" s="3"/>
      <c r="K103" s="3"/>
      <c r="L103" s="3"/>
      <c r="M103" s="3"/>
      <c r="N103" s="3"/>
      <c r="O103" s="3"/>
      <c r="P103" s="3"/>
    </row>
    <row r="104" spans="1:17" ht="23.25" x14ac:dyDescent="0.35">
      <c r="A104" s="6"/>
      <c r="B104" s="6"/>
      <c r="C104" s="3"/>
      <c r="D104" s="3"/>
      <c r="E104" s="3"/>
      <c r="F104" s="3"/>
      <c r="G104" s="3"/>
      <c r="H104" s="3"/>
      <c r="I104" s="3"/>
      <c r="J104" s="3"/>
      <c r="K104" s="3"/>
      <c r="L104" s="18"/>
      <c r="M104" s="18"/>
      <c r="N104" s="18"/>
      <c r="O104" s="18"/>
      <c r="P104" s="3"/>
      <c r="Q104" s="60"/>
    </row>
    <row r="105" spans="1:17" ht="23.25" x14ac:dyDescent="0.2">
      <c r="A105" s="6"/>
      <c r="B105" s="6"/>
      <c r="C105" s="3"/>
      <c r="D105" s="3"/>
      <c r="E105" s="3"/>
      <c r="F105" s="3"/>
      <c r="G105" s="3"/>
      <c r="H105" s="3"/>
      <c r="I105" s="3"/>
      <c r="J105" s="3"/>
      <c r="K105" s="3"/>
      <c r="L105" s="3"/>
      <c r="M105" s="3"/>
      <c r="N105" s="3"/>
      <c r="O105" s="3"/>
      <c r="P105" s="3"/>
      <c r="Q105" s="60"/>
    </row>
    <row r="106" spans="1:17" ht="23.25" x14ac:dyDescent="0.2">
      <c r="A106" s="6"/>
      <c r="B106" s="6"/>
      <c r="C106" s="3"/>
      <c r="D106" s="3"/>
      <c r="E106" s="3"/>
      <c r="F106" s="3"/>
      <c r="G106" s="3"/>
      <c r="H106" s="3"/>
      <c r="I106" s="3"/>
      <c r="J106" s="3"/>
      <c r="K106" s="3"/>
      <c r="L106" s="3"/>
      <c r="M106" s="3"/>
      <c r="N106" s="3"/>
      <c r="O106" s="3"/>
      <c r="P106" s="3"/>
      <c r="Q106" s="60"/>
    </row>
    <row r="107" spans="1:17" ht="23.25" x14ac:dyDescent="0.2">
      <c r="A107" s="6"/>
      <c r="B107" s="6"/>
      <c r="C107" s="294"/>
      <c r="D107" s="3"/>
      <c r="E107" s="3"/>
      <c r="F107" s="3"/>
      <c r="G107" s="3"/>
      <c r="H107" s="3"/>
      <c r="I107" s="3"/>
      <c r="J107" s="3"/>
      <c r="K107" s="3"/>
      <c r="L107" s="3"/>
      <c r="M107" s="3"/>
      <c r="N107" s="3"/>
      <c r="O107" s="3"/>
      <c r="P107" s="3"/>
      <c r="Q107" s="60"/>
    </row>
    <row r="108" spans="1:17" ht="23.25" x14ac:dyDescent="0.2">
      <c r="A108" s="6"/>
      <c r="B108" s="6"/>
      <c r="C108" s="12"/>
      <c r="D108" s="3"/>
      <c r="E108" s="3"/>
      <c r="F108" s="3"/>
      <c r="G108" s="3"/>
      <c r="H108" s="3"/>
      <c r="I108" s="3"/>
      <c r="J108" s="3"/>
      <c r="K108" s="3"/>
      <c r="L108" s="3"/>
      <c r="M108" s="3"/>
      <c r="N108" s="3"/>
      <c r="O108" s="3"/>
      <c r="P108" s="3"/>
      <c r="Q108" s="60"/>
    </row>
    <row r="109" spans="1:17" ht="23.25" x14ac:dyDescent="0.2">
      <c r="A109" s="6"/>
      <c r="B109" s="6"/>
      <c r="C109" s="12"/>
      <c r="D109" s="3"/>
      <c r="E109" s="3"/>
      <c r="F109" s="3"/>
      <c r="G109" s="3"/>
      <c r="H109" s="3"/>
      <c r="I109" s="3"/>
      <c r="J109" s="3"/>
      <c r="K109" s="3"/>
      <c r="L109" s="3"/>
      <c r="M109" s="3"/>
      <c r="N109" s="3"/>
      <c r="O109" s="3"/>
      <c r="P109" s="3"/>
      <c r="Q109" s="60"/>
    </row>
    <row r="110" spans="1:17" ht="23.25" x14ac:dyDescent="0.35">
      <c r="A110" s="6"/>
      <c r="B110" s="35"/>
      <c r="C110" s="92"/>
      <c r="D110" s="37"/>
      <c r="E110" s="37"/>
      <c r="F110" s="37"/>
      <c r="G110" s="37"/>
      <c r="H110" s="37"/>
      <c r="I110" s="37"/>
      <c r="J110" s="37"/>
      <c r="K110" s="37"/>
      <c r="L110" s="37"/>
      <c r="M110" s="37"/>
      <c r="N110" s="37"/>
      <c r="O110" s="37"/>
      <c r="P110" s="37"/>
      <c r="Q110" s="60"/>
    </row>
    <row r="111" spans="1:17" ht="23.25" x14ac:dyDescent="0.35">
      <c r="A111" s="6"/>
      <c r="B111" s="35"/>
      <c r="C111" s="92"/>
      <c r="D111" s="37"/>
      <c r="E111" s="37"/>
      <c r="F111" s="37"/>
      <c r="G111" s="37"/>
      <c r="H111" s="37"/>
      <c r="I111" s="37"/>
      <c r="J111" s="37"/>
      <c r="K111" s="37"/>
      <c r="L111" s="37"/>
      <c r="M111" s="37"/>
      <c r="N111" s="37"/>
      <c r="O111" s="37"/>
      <c r="P111" s="37"/>
      <c r="Q111" s="60"/>
    </row>
    <row r="112" spans="1:17" ht="23.25" x14ac:dyDescent="0.35">
      <c r="A112" s="6"/>
      <c r="B112" s="35"/>
      <c r="C112" s="92"/>
      <c r="D112" s="37"/>
      <c r="E112" s="37"/>
      <c r="F112" s="37"/>
      <c r="G112" s="37"/>
      <c r="H112" s="37"/>
      <c r="I112" s="37"/>
      <c r="J112" s="37"/>
      <c r="K112" s="37"/>
      <c r="L112" s="37"/>
      <c r="M112" s="37"/>
      <c r="N112" s="37"/>
      <c r="O112" s="37"/>
      <c r="P112" s="37"/>
      <c r="Q112" s="60"/>
    </row>
    <row r="113" spans="1:17" ht="23.25" x14ac:dyDescent="0.35">
      <c r="A113" s="6"/>
      <c r="B113" s="35"/>
      <c r="C113" s="92"/>
      <c r="D113" s="37"/>
      <c r="E113" s="37"/>
      <c r="F113" s="37"/>
      <c r="G113" s="37"/>
      <c r="H113" s="37"/>
      <c r="I113" s="37"/>
      <c r="J113" s="37"/>
      <c r="K113" s="37"/>
      <c r="L113" s="37"/>
      <c r="M113" s="37"/>
      <c r="N113" s="37"/>
      <c r="O113" s="37"/>
      <c r="P113" s="37"/>
      <c r="Q113" s="60"/>
    </row>
    <row r="114" spans="1:17" ht="23.25" x14ac:dyDescent="0.35">
      <c r="A114" s="6"/>
      <c r="B114" s="35"/>
      <c r="C114" s="18"/>
      <c r="E114" s="3"/>
      <c r="F114" s="3"/>
      <c r="G114" s="3"/>
      <c r="H114" s="3"/>
      <c r="I114" s="3"/>
      <c r="J114" s="3"/>
      <c r="K114" s="3"/>
      <c r="Q114" s="60"/>
    </row>
    <row r="115" spans="1:17" ht="23.25" x14ac:dyDescent="0.35">
      <c r="A115" s="6"/>
      <c r="B115" s="35"/>
      <c r="C115" s="18"/>
      <c r="E115" s="3"/>
      <c r="F115" s="3"/>
      <c r="G115" s="3"/>
      <c r="H115" s="3"/>
      <c r="I115" s="3"/>
      <c r="J115" s="3"/>
      <c r="K115" s="3"/>
      <c r="Q115" s="60"/>
    </row>
    <row r="116" spans="1:17" ht="23.25" x14ac:dyDescent="0.35">
      <c r="A116" s="6"/>
      <c r="B116" s="35"/>
      <c r="C116" s="18"/>
      <c r="D116" s="6"/>
      <c r="E116" s="6"/>
      <c r="F116" s="6"/>
      <c r="G116" s="6"/>
      <c r="H116" s="6"/>
      <c r="I116" s="6"/>
      <c r="J116" s="6"/>
      <c r="K116" s="6"/>
      <c r="L116" s="6"/>
      <c r="M116" s="6"/>
      <c r="N116" s="6"/>
      <c r="O116" s="6"/>
      <c r="P116" s="6"/>
      <c r="Q116" s="6"/>
    </row>
    <row r="117" spans="1:17" ht="23.25" x14ac:dyDescent="0.35">
      <c r="A117" s="6"/>
      <c r="B117" s="35"/>
      <c r="C117" s="18"/>
      <c r="D117" s="6"/>
      <c r="E117" s="6"/>
      <c r="F117" s="6"/>
      <c r="G117" s="6"/>
      <c r="H117" s="6"/>
      <c r="I117" s="6"/>
      <c r="J117" s="6"/>
      <c r="K117" s="6"/>
      <c r="L117" s="6"/>
      <c r="M117" s="6"/>
      <c r="N117" s="6"/>
      <c r="O117" s="6"/>
      <c r="P117" s="6"/>
      <c r="Q117" s="6"/>
    </row>
    <row r="118" spans="1:17" ht="23.25" x14ac:dyDescent="0.35">
      <c r="A118" s="6"/>
      <c r="B118" s="35"/>
      <c r="C118" s="18"/>
      <c r="D118" s="6"/>
      <c r="E118" s="6"/>
      <c r="F118" s="6"/>
      <c r="G118" s="6"/>
      <c r="H118" s="6"/>
      <c r="I118" s="6"/>
      <c r="J118" s="6"/>
      <c r="K118" s="6"/>
      <c r="L118" s="6"/>
      <c r="M118" s="6"/>
      <c r="N118" s="6"/>
      <c r="O118" s="6"/>
      <c r="P118" s="6"/>
      <c r="Q118" s="6"/>
    </row>
    <row r="119" spans="1:17" ht="23.25" x14ac:dyDescent="0.35">
      <c r="A119" s="6"/>
      <c r="B119" s="35"/>
      <c r="C119" s="18"/>
      <c r="D119" s="6"/>
      <c r="E119" s="6"/>
      <c r="F119" s="6"/>
      <c r="G119" s="6"/>
      <c r="H119" s="6"/>
      <c r="I119" s="6"/>
      <c r="J119" s="6"/>
      <c r="K119" s="6"/>
      <c r="L119" s="6"/>
      <c r="M119" s="6"/>
      <c r="N119" s="6"/>
      <c r="O119" s="6"/>
      <c r="P119" s="6"/>
      <c r="Q119" s="6"/>
    </row>
    <row r="120" spans="1:17" ht="23.25" x14ac:dyDescent="0.35">
      <c r="A120" s="6"/>
      <c r="B120" s="35"/>
      <c r="C120" s="18"/>
      <c r="D120" s="6"/>
      <c r="E120" s="6"/>
      <c r="F120" s="6"/>
      <c r="G120" s="6"/>
      <c r="H120" s="6"/>
      <c r="I120" s="6"/>
      <c r="J120" s="6"/>
      <c r="K120" s="6"/>
      <c r="L120" s="6"/>
      <c r="M120" s="6"/>
      <c r="N120" s="6"/>
      <c r="O120" s="6"/>
      <c r="P120" s="6"/>
      <c r="Q120" s="6"/>
    </row>
    <row r="121" spans="1:17" ht="23.25" x14ac:dyDescent="0.2">
      <c r="A121" s="6"/>
      <c r="B121" s="6"/>
      <c r="C121" s="3"/>
      <c r="D121" s="6"/>
      <c r="E121" s="6"/>
      <c r="F121" s="6"/>
      <c r="G121" s="6"/>
      <c r="H121" s="6"/>
      <c r="I121" s="6"/>
      <c r="J121" s="6"/>
      <c r="K121" s="6"/>
      <c r="L121" s="6"/>
      <c r="M121" s="6"/>
      <c r="N121" s="6"/>
      <c r="O121" s="6"/>
      <c r="P121" s="6"/>
      <c r="Q121" s="6"/>
    </row>
    <row r="122" spans="1:17" ht="23.25" x14ac:dyDescent="0.2">
      <c r="A122" s="6"/>
      <c r="B122" s="6"/>
      <c r="C122" s="3"/>
      <c r="D122" s="6"/>
      <c r="E122" s="6"/>
      <c r="F122" s="6"/>
      <c r="G122" s="6"/>
      <c r="H122" s="6"/>
      <c r="I122" s="6"/>
      <c r="J122" s="6"/>
      <c r="K122" s="6"/>
      <c r="L122" s="6"/>
      <c r="M122" s="6"/>
      <c r="N122" s="6"/>
      <c r="O122" s="6"/>
      <c r="P122" s="6"/>
      <c r="Q122" s="6"/>
    </row>
    <row r="123" spans="1:17" ht="23.25" x14ac:dyDescent="0.2">
      <c r="A123" s="6"/>
      <c r="B123" s="6"/>
      <c r="C123" s="3"/>
      <c r="D123" s="6"/>
      <c r="E123" s="6"/>
      <c r="F123" s="6"/>
      <c r="G123" s="6"/>
      <c r="H123" s="6"/>
      <c r="I123" s="6"/>
      <c r="J123" s="6"/>
      <c r="K123" s="6"/>
      <c r="L123" s="6"/>
      <c r="M123" s="6"/>
      <c r="N123" s="6"/>
      <c r="O123" s="6"/>
      <c r="P123" s="6"/>
      <c r="Q123" s="6"/>
    </row>
    <row r="124" spans="1:17" ht="23.25" x14ac:dyDescent="0.2">
      <c r="A124" s="6"/>
      <c r="B124" s="6"/>
      <c r="C124" s="3"/>
      <c r="D124" s="6"/>
      <c r="E124" s="6"/>
      <c r="F124" s="6"/>
      <c r="G124" s="6"/>
      <c r="H124" s="6"/>
      <c r="I124" s="6"/>
      <c r="J124" s="6"/>
      <c r="K124" s="6"/>
      <c r="L124" s="6"/>
      <c r="M124" s="6"/>
      <c r="N124" s="6"/>
      <c r="O124" s="6"/>
      <c r="P124" s="6"/>
      <c r="Q124" s="6"/>
    </row>
    <row r="125" spans="1:17" ht="23.25" x14ac:dyDescent="0.2">
      <c r="A125" s="6"/>
      <c r="B125" s="6"/>
      <c r="C125" s="3"/>
      <c r="D125" s="6"/>
      <c r="E125" s="6"/>
      <c r="F125" s="6"/>
      <c r="G125" s="6"/>
      <c r="H125" s="6"/>
      <c r="I125" s="6"/>
      <c r="J125" s="6"/>
      <c r="K125" s="6"/>
      <c r="L125" s="6"/>
      <c r="M125" s="6"/>
      <c r="N125" s="6"/>
      <c r="O125" s="6"/>
      <c r="P125" s="6"/>
      <c r="Q125" s="6"/>
    </row>
    <row r="126" spans="1:17" ht="23.25" x14ac:dyDescent="0.2">
      <c r="A126" s="6"/>
      <c r="B126" s="6"/>
      <c r="C126" s="3"/>
      <c r="D126" s="6"/>
      <c r="E126" s="6"/>
      <c r="F126" s="6"/>
      <c r="G126" s="6"/>
      <c r="H126" s="6"/>
      <c r="I126" s="6"/>
      <c r="J126" s="6"/>
      <c r="K126" s="6"/>
      <c r="L126" s="6"/>
      <c r="M126" s="6"/>
      <c r="N126" s="6"/>
      <c r="O126" s="6"/>
      <c r="P126" s="6"/>
      <c r="Q126" s="6"/>
    </row>
    <row r="127" spans="1:17" ht="23.25" x14ac:dyDescent="0.2">
      <c r="A127" s="6"/>
      <c r="B127" s="6"/>
      <c r="C127" s="3"/>
      <c r="D127" s="6"/>
      <c r="E127" s="6"/>
      <c r="F127" s="6"/>
      <c r="G127" s="6"/>
      <c r="H127" s="6"/>
      <c r="I127" s="6"/>
      <c r="J127" s="6"/>
      <c r="K127" s="6"/>
      <c r="L127" s="6"/>
      <c r="M127" s="6"/>
      <c r="N127" s="6"/>
      <c r="O127" s="6"/>
      <c r="P127" s="6"/>
      <c r="Q127" s="6"/>
    </row>
    <row r="128" spans="1:17" ht="20.25" x14ac:dyDescent="0.2">
      <c r="A128" s="6"/>
      <c r="B128" s="6"/>
      <c r="C128" s="37"/>
      <c r="D128" s="6"/>
      <c r="E128" s="6"/>
      <c r="F128" s="6"/>
      <c r="G128" s="6"/>
      <c r="H128" s="6"/>
      <c r="I128" s="6"/>
      <c r="J128" s="6"/>
      <c r="K128" s="6"/>
      <c r="L128" s="6"/>
      <c r="M128" s="6"/>
      <c r="N128" s="6"/>
      <c r="O128" s="6"/>
      <c r="P128" s="6"/>
      <c r="Q128" s="6"/>
    </row>
    <row r="129" spans="1:17" ht="20.25" x14ac:dyDescent="0.2">
      <c r="A129" s="6"/>
      <c r="B129" s="6"/>
      <c r="C129" s="37"/>
      <c r="D129" s="6"/>
      <c r="E129" s="6"/>
      <c r="F129" s="6"/>
      <c r="G129" s="6"/>
      <c r="H129" s="6"/>
      <c r="I129" s="6"/>
      <c r="J129" s="6"/>
      <c r="K129" s="6"/>
      <c r="L129" s="6"/>
      <c r="M129" s="6"/>
      <c r="N129" s="6"/>
      <c r="O129" s="6"/>
      <c r="P129" s="6"/>
      <c r="Q129" s="6"/>
    </row>
    <row r="130" spans="1:17" ht="20.25" x14ac:dyDescent="0.2">
      <c r="A130" s="6"/>
      <c r="B130" s="6"/>
      <c r="C130" s="37"/>
      <c r="D130" s="6"/>
      <c r="E130" s="6"/>
      <c r="F130" s="6"/>
      <c r="G130" s="6"/>
      <c r="H130" s="6"/>
      <c r="I130" s="6"/>
      <c r="J130" s="6"/>
      <c r="K130" s="6"/>
      <c r="L130" s="6"/>
      <c r="M130" s="6"/>
      <c r="N130" s="6"/>
      <c r="O130" s="6"/>
      <c r="P130" s="6"/>
      <c r="Q130" s="6"/>
    </row>
    <row r="131" spans="1:17" ht="20.25" x14ac:dyDescent="0.2">
      <c r="A131" s="6"/>
      <c r="B131" s="6"/>
      <c r="C131" s="37"/>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row>
    <row r="198" spans="1:17" x14ac:dyDescent="0.2">
      <c r="A198" s="6"/>
      <c r="B198" s="6"/>
      <c r="C198" s="6"/>
    </row>
    <row r="199" spans="1:17" x14ac:dyDescent="0.2">
      <c r="A199" s="6"/>
      <c r="B199" s="6"/>
      <c r="C199" s="6"/>
    </row>
    <row r="200" spans="1:17" x14ac:dyDescent="0.2">
      <c r="A200" s="6"/>
      <c r="B200" s="6"/>
      <c r="C200" s="6"/>
    </row>
    <row r="201" spans="1:17" x14ac:dyDescent="0.2">
      <c r="A201" s="6"/>
      <c r="B201" s="6"/>
      <c r="C201" s="6"/>
    </row>
    <row r="202" spans="1:17" x14ac:dyDescent="0.2">
      <c r="A202" s="6"/>
      <c r="B202" s="6"/>
      <c r="C202" s="6"/>
    </row>
    <row r="203" spans="1:17" x14ac:dyDescent="0.2">
      <c r="A203" s="6"/>
      <c r="B203" s="6"/>
      <c r="C203" s="6"/>
    </row>
    <row r="204" spans="1:17" x14ac:dyDescent="0.2">
      <c r="A204" s="6"/>
      <c r="B204" s="6"/>
      <c r="C204" s="6"/>
    </row>
    <row r="205" spans="1:17" x14ac:dyDescent="0.2">
      <c r="A205" s="6"/>
      <c r="B205" s="6"/>
      <c r="C205" s="6"/>
    </row>
    <row r="206" spans="1:17" x14ac:dyDescent="0.2">
      <c r="A206" s="6"/>
      <c r="B206" s="6"/>
      <c r="C206" s="6"/>
    </row>
    <row r="207" spans="1:17" x14ac:dyDescent="0.2">
      <c r="A207" s="6"/>
      <c r="B207" s="6"/>
      <c r="C207" s="6"/>
    </row>
    <row r="208" spans="1:17" x14ac:dyDescent="0.2">
      <c r="A208" s="6"/>
      <c r="B208" s="6"/>
      <c r="C208" s="6"/>
    </row>
    <row r="209" spans="1:3" x14ac:dyDescent="0.2">
      <c r="A209" s="6"/>
      <c r="B209" s="6"/>
      <c r="C209" s="6"/>
    </row>
    <row r="210" spans="1:3" x14ac:dyDescent="0.2">
      <c r="A210" s="6"/>
      <c r="B210" s="6"/>
      <c r="C210" s="6"/>
    </row>
    <row r="211" spans="1:3" x14ac:dyDescent="0.2">
      <c r="A211" s="6"/>
      <c r="B211" s="6"/>
      <c r="C211" s="6"/>
    </row>
    <row r="212" spans="1:3" x14ac:dyDescent="0.2">
      <c r="A212" s="6"/>
      <c r="B212" s="6"/>
      <c r="C212" s="6"/>
    </row>
    <row r="213" spans="1:3" x14ac:dyDescent="0.2">
      <c r="A213" s="6"/>
      <c r="B213" s="6"/>
      <c r="C213" s="6"/>
    </row>
    <row r="214" spans="1:3" x14ac:dyDescent="0.2">
      <c r="A214" s="6"/>
      <c r="B214" s="6"/>
      <c r="C214" s="6"/>
    </row>
  </sheetData>
  <mergeCells count="65">
    <mergeCell ref="A12:B12"/>
    <mergeCell ref="C12:N12"/>
    <mergeCell ref="A7:B7"/>
    <mergeCell ref="C7:N7"/>
    <mergeCell ref="A9:B9"/>
    <mergeCell ref="C9:N9"/>
    <mergeCell ref="A10:B10"/>
    <mergeCell ref="C10:N10"/>
    <mergeCell ref="A1:Q1"/>
    <mergeCell ref="A2:Q2"/>
    <mergeCell ref="A3:Q3"/>
    <mergeCell ref="A4:Q4"/>
    <mergeCell ref="A6:B6"/>
    <mergeCell ref="C6:N6"/>
    <mergeCell ref="A13:B13"/>
    <mergeCell ref="C13:N13"/>
    <mergeCell ref="A16:H16"/>
    <mergeCell ref="A19:A21"/>
    <mergeCell ref="B19:F19"/>
    <mergeCell ref="G19:L19"/>
    <mergeCell ref="M19:Q19"/>
    <mergeCell ref="B20:F20"/>
    <mergeCell ref="G20:G21"/>
    <mergeCell ref="H20:I20"/>
    <mergeCell ref="J20:J21"/>
    <mergeCell ref="K20:L20"/>
    <mergeCell ref="M20:O20"/>
    <mergeCell ref="A17:H17"/>
    <mergeCell ref="B31:F31"/>
    <mergeCell ref="P20:Q20"/>
    <mergeCell ref="B21:F21"/>
    <mergeCell ref="B22:F22"/>
    <mergeCell ref="B23:F23"/>
    <mergeCell ref="B24:F24"/>
    <mergeCell ref="B25:F25"/>
    <mergeCell ref="B26:F26"/>
    <mergeCell ref="B27:F27"/>
    <mergeCell ref="B28:F28"/>
    <mergeCell ref="B29:F29"/>
    <mergeCell ref="B30:F30"/>
    <mergeCell ref="B43:F43"/>
    <mergeCell ref="B32:F32"/>
    <mergeCell ref="B33:F33"/>
    <mergeCell ref="B34:F34"/>
    <mergeCell ref="B35:F35"/>
    <mergeCell ref="B36:F36"/>
    <mergeCell ref="B37:F37"/>
    <mergeCell ref="B38:F38"/>
    <mergeCell ref="B39:F39"/>
    <mergeCell ref="B40:F40"/>
    <mergeCell ref="B41:F41"/>
    <mergeCell ref="B42:F42"/>
    <mergeCell ref="A55:F55"/>
    <mergeCell ref="B44:F44"/>
    <mergeCell ref="B45:F45"/>
    <mergeCell ref="B46:F46"/>
    <mergeCell ref="B47:F47"/>
    <mergeCell ref="B48:F48"/>
    <mergeCell ref="B49:F49"/>
    <mergeCell ref="B50:F50"/>
    <mergeCell ref="B51:F51"/>
    <mergeCell ref="B52:F52"/>
    <mergeCell ref="B53:F53"/>
    <mergeCell ref="B54:F54"/>
    <mergeCell ref="A59:Q59"/>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7">
    <tabColor rgb="FF7030A0"/>
    <pageSetUpPr fitToPage="1"/>
  </sheetPr>
  <dimension ref="A1:AE209"/>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425781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2.5703125" style="2" customWidth="1"/>
    <col min="14" max="15" width="32.5703125" style="2" bestFit="1" customWidth="1"/>
    <col min="16" max="16" width="24.140625" style="2" customWidth="1"/>
    <col min="17" max="17" width="24.42578125" style="2" customWidth="1"/>
    <col min="18" max="21" width="11.42578125" style="2"/>
    <col min="22" max="23" width="27.7109375" style="2" bestFit="1" customWidth="1"/>
    <col min="24" max="24" width="25.5703125" style="2" bestFit="1" customWidth="1"/>
    <col min="25" max="16384" width="11.42578125" style="2"/>
  </cols>
  <sheetData>
    <row r="1" spans="1:27" s="1" customFormat="1" ht="42" x14ac:dyDescent="0.2">
      <c r="A1" s="609" t="s">
        <v>774</v>
      </c>
      <c r="B1" s="609"/>
      <c r="C1" s="609"/>
      <c r="D1" s="609"/>
      <c r="E1" s="609"/>
      <c r="F1" s="609"/>
      <c r="G1" s="609"/>
      <c r="H1" s="609"/>
      <c r="I1" s="609"/>
      <c r="J1" s="609"/>
      <c r="K1" s="609"/>
      <c r="L1" s="609"/>
      <c r="M1" s="609"/>
      <c r="N1" s="609"/>
      <c r="O1" s="609"/>
      <c r="P1" s="609"/>
      <c r="Q1" s="609"/>
    </row>
    <row r="2" spans="1:27" s="1" customFormat="1" ht="42" x14ac:dyDescent="0.2">
      <c r="A2" s="609" t="s">
        <v>0</v>
      </c>
      <c r="B2" s="609"/>
      <c r="C2" s="609"/>
      <c r="D2" s="609"/>
      <c r="E2" s="609"/>
      <c r="F2" s="609"/>
      <c r="G2" s="609"/>
      <c r="H2" s="609"/>
      <c r="I2" s="609"/>
      <c r="J2" s="609"/>
      <c r="K2" s="609"/>
      <c r="L2" s="609"/>
      <c r="M2" s="609"/>
      <c r="N2" s="609"/>
      <c r="O2" s="609"/>
      <c r="P2" s="609"/>
      <c r="Q2" s="609"/>
    </row>
    <row r="3" spans="1:27" s="1" customFormat="1" ht="42" x14ac:dyDescent="0.2">
      <c r="A3" s="609" t="s">
        <v>22</v>
      </c>
      <c r="B3" s="609"/>
      <c r="C3" s="609"/>
      <c r="D3" s="609"/>
      <c r="E3" s="609"/>
      <c r="F3" s="609"/>
      <c r="G3" s="609"/>
      <c r="H3" s="609"/>
      <c r="I3" s="609"/>
      <c r="J3" s="609"/>
      <c r="K3" s="609"/>
      <c r="L3" s="609"/>
      <c r="M3" s="609"/>
      <c r="N3" s="609"/>
      <c r="O3" s="609"/>
      <c r="P3" s="609"/>
      <c r="Q3" s="609"/>
    </row>
    <row r="4" spans="1:27" s="1" customFormat="1" ht="42" x14ac:dyDescent="0.2">
      <c r="A4" s="609" t="s">
        <v>775</v>
      </c>
      <c r="B4" s="609"/>
      <c r="C4" s="609"/>
      <c r="D4" s="609"/>
      <c r="E4" s="609"/>
      <c r="F4" s="609"/>
      <c r="G4" s="609"/>
      <c r="H4" s="609"/>
      <c r="I4" s="609"/>
      <c r="J4" s="609"/>
      <c r="K4" s="609"/>
      <c r="L4" s="609"/>
      <c r="M4" s="609"/>
      <c r="N4" s="609"/>
      <c r="O4" s="609"/>
      <c r="P4" s="609"/>
      <c r="Q4" s="609"/>
    </row>
    <row r="5" spans="1:27" ht="9.75" customHeight="1" x14ac:dyDescent="0.2">
      <c r="A5" s="112"/>
      <c r="B5" s="113"/>
      <c r="C5" s="114"/>
      <c r="D5" s="114"/>
      <c r="E5" s="114"/>
      <c r="F5" s="114"/>
      <c r="G5" s="114"/>
      <c r="H5" s="114"/>
      <c r="I5" s="114"/>
      <c r="J5" s="114"/>
      <c r="K5" s="114"/>
      <c r="L5" s="114"/>
      <c r="M5" s="112"/>
      <c r="N5" s="112"/>
      <c r="O5" s="112"/>
      <c r="P5" s="112"/>
      <c r="Q5" s="112"/>
    </row>
    <row r="6" spans="1:2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27" s="3" customFormat="1" ht="45" customHeight="1" x14ac:dyDescent="0.2">
      <c r="A7" s="613">
        <v>2</v>
      </c>
      <c r="B7" s="613"/>
      <c r="C7" s="614" t="s">
        <v>55</v>
      </c>
      <c r="D7" s="614"/>
      <c r="E7" s="614"/>
      <c r="F7" s="614"/>
      <c r="G7" s="614"/>
      <c r="H7" s="614"/>
      <c r="I7" s="614"/>
      <c r="J7" s="614"/>
      <c r="K7" s="614"/>
      <c r="L7" s="614"/>
      <c r="M7" s="614"/>
      <c r="N7" s="614"/>
      <c r="O7" s="118"/>
      <c r="P7" s="138"/>
      <c r="Q7" s="118"/>
    </row>
    <row r="8" spans="1:27" s="3" customFormat="1" ht="5.25" customHeight="1" x14ac:dyDescent="0.2">
      <c r="A8" s="118"/>
      <c r="B8" s="463"/>
      <c r="C8" s="118"/>
      <c r="D8" s="118"/>
      <c r="E8" s="118"/>
      <c r="F8" s="118"/>
      <c r="G8" s="118"/>
      <c r="H8" s="118"/>
      <c r="I8" s="118"/>
      <c r="J8" s="118"/>
      <c r="K8" s="118"/>
      <c r="L8" s="118"/>
      <c r="M8" s="118"/>
      <c r="N8" s="118"/>
      <c r="O8" s="118"/>
      <c r="P8" s="138"/>
      <c r="Q8" s="118"/>
    </row>
    <row r="9" spans="1:27" s="8" customFormat="1" ht="50.25" customHeight="1" x14ac:dyDescent="0.2">
      <c r="A9" s="607" t="s">
        <v>64</v>
      </c>
      <c r="B9" s="615"/>
      <c r="C9" s="607" t="s">
        <v>1</v>
      </c>
      <c r="D9" s="607"/>
      <c r="E9" s="607"/>
      <c r="F9" s="607"/>
      <c r="G9" s="607"/>
      <c r="H9" s="607"/>
      <c r="I9" s="607"/>
      <c r="J9" s="607"/>
      <c r="K9" s="607"/>
      <c r="L9" s="607"/>
      <c r="M9" s="607"/>
      <c r="N9" s="607"/>
      <c r="O9" s="134"/>
      <c r="P9" s="139"/>
      <c r="Q9" s="134"/>
    </row>
    <row r="10" spans="1:27" s="8" customFormat="1" ht="66" customHeight="1" x14ac:dyDescent="0.2">
      <c r="A10" s="614">
        <v>4</v>
      </c>
      <c r="B10" s="614"/>
      <c r="C10" s="614" t="s">
        <v>59</v>
      </c>
      <c r="D10" s="614"/>
      <c r="E10" s="614"/>
      <c r="F10" s="614"/>
      <c r="G10" s="614"/>
      <c r="H10" s="614"/>
      <c r="I10" s="614"/>
      <c r="J10" s="614"/>
      <c r="K10" s="614"/>
      <c r="L10" s="614"/>
      <c r="M10" s="614"/>
      <c r="N10" s="614"/>
      <c r="O10" s="134"/>
      <c r="P10" s="139"/>
      <c r="Q10" s="134"/>
    </row>
    <row r="11" spans="1:27" s="3" customFormat="1" ht="5.25" customHeight="1" x14ac:dyDescent="0.2">
      <c r="A11" s="144"/>
      <c r="B11" s="464"/>
      <c r="C11" s="144"/>
      <c r="D11" s="144"/>
      <c r="E11" s="144"/>
      <c r="F11" s="144"/>
      <c r="G11" s="144"/>
      <c r="H11" s="144"/>
      <c r="I11" s="144"/>
      <c r="J11" s="144"/>
      <c r="K11" s="144"/>
      <c r="L11" s="144"/>
      <c r="M11" s="144"/>
      <c r="N11" s="144"/>
      <c r="O11" s="118"/>
      <c r="P11" s="138"/>
      <c r="Q11" s="118"/>
    </row>
    <row r="12" spans="1:27" s="3" customFormat="1" ht="29.25" customHeight="1" x14ac:dyDescent="0.2">
      <c r="A12" s="607" t="s">
        <v>3</v>
      </c>
      <c r="B12" s="616"/>
      <c r="C12" s="607" t="s">
        <v>1</v>
      </c>
      <c r="D12" s="607"/>
      <c r="E12" s="607"/>
      <c r="F12" s="607"/>
      <c r="G12" s="607"/>
      <c r="H12" s="607"/>
      <c r="I12" s="607"/>
      <c r="J12" s="607"/>
      <c r="K12" s="607"/>
      <c r="L12" s="607"/>
      <c r="M12" s="607"/>
      <c r="N12" s="607"/>
      <c r="O12" s="118"/>
      <c r="P12" s="138"/>
      <c r="Q12" s="118"/>
    </row>
    <row r="13" spans="1:27" s="3" customFormat="1" ht="48.75" customHeight="1" x14ac:dyDescent="0.2">
      <c r="A13" s="614" t="s">
        <v>718</v>
      </c>
      <c r="B13" s="614"/>
      <c r="C13" s="614"/>
      <c r="D13" s="614"/>
      <c r="E13" s="614"/>
      <c r="F13" s="614"/>
      <c r="G13" s="614"/>
      <c r="H13" s="614"/>
      <c r="I13" s="614"/>
      <c r="J13" s="614"/>
      <c r="K13" s="614"/>
      <c r="L13" s="614"/>
      <c r="M13" s="614"/>
      <c r="N13" s="614"/>
      <c r="O13" s="118"/>
      <c r="P13" s="118"/>
      <c r="Q13" s="118"/>
      <c r="T13" s="2"/>
      <c r="U13" s="2"/>
      <c r="V13" s="2"/>
      <c r="W13" s="2"/>
      <c r="X13" s="2"/>
      <c r="Y13" s="2"/>
      <c r="Z13" s="2"/>
      <c r="AA13" s="2"/>
    </row>
    <row r="14" spans="1:27" s="3" customFormat="1" ht="5.25" customHeight="1" x14ac:dyDescent="0.2">
      <c r="A14" s="118"/>
      <c r="B14" s="118"/>
      <c r="C14" s="118"/>
      <c r="D14" s="118"/>
      <c r="E14" s="118"/>
      <c r="F14" s="118"/>
      <c r="G14" s="118"/>
      <c r="H14" s="118"/>
      <c r="I14" s="118"/>
      <c r="J14" s="118"/>
      <c r="K14" s="118"/>
      <c r="L14" s="118"/>
      <c r="M14" s="118"/>
      <c r="N14" s="118"/>
      <c r="O14" s="118"/>
      <c r="P14" s="118"/>
      <c r="Q14" s="118"/>
      <c r="T14" s="2"/>
      <c r="U14" s="2"/>
      <c r="V14" s="2"/>
      <c r="W14" s="2"/>
      <c r="X14" s="2"/>
      <c r="Y14" s="2"/>
      <c r="Z14" s="2"/>
      <c r="AA14" s="2"/>
    </row>
    <row r="15" spans="1:27" s="8" customFormat="1" ht="5.25" customHeight="1" x14ac:dyDescent="0.2">
      <c r="A15" s="134"/>
      <c r="B15" s="134"/>
      <c r="C15" s="134"/>
      <c r="D15" s="134"/>
      <c r="E15" s="134"/>
      <c r="F15" s="134"/>
      <c r="G15" s="134"/>
      <c r="H15" s="134"/>
      <c r="I15" s="134"/>
      <c r="J15" s="134"/>
      <c r="K15" s="134"/>
      <c r="L15" s="134"/>
      <c r="M15" s="134"/>
      <c r="N15" s="134"/>
      <c r="O15" s="134"/>
      <c r="P15" s="134"/>
      <c r="Q15" s="134"/>
      <c r="T15" s="2"/>
      <c r="U15" s="2"/>
      <c r="V15" s="2"/>
      <c r="W15" s="2"/>
      <c r="X15" s="2"/>
      <c r="Y15" s="2"/>
      <c r="Z15" s="2"/>
      <c r="AA15" s="2"/>
    </row>
    <row r="16" spans="1:27" s="8" customFormat="1" ht="24.6" hidden="1" customHeight="1" x14ac:dyDescent="0.2">
      <c r="A16" s="639" t="s">
        <v>4</v>
      </c>
      <c r="B16" s="640"/>
      <c r="C16" s="640"/>
      <c r="D16" s="640"/>
      <c r="E16" s="640"/>
      <c r="F16" s="640"/>
      <c r="G16" s="640"/>
      <c r="H16" s="641"/>
      <c r="I16" s="136"/>
      <c r="J16" s="134"/>
      <c r="K16" s="134"/>
      <c r="L16" s="134"/>
      <c r="M16" s="134"/>
      <c r="N16" s="134"/>
      <c r="O16" s="134"/>
      <c r="P16" s="134"/>
      <c r="Q16" s="134"/>
      <c r="T16" s="2"/>
      <c r="U16" s="2"/>
      <c r="V16" s="2"/>
      <c r="W16" s="2"/>
      <c r="X16" s="2"/>
      <c r="Y16" s="2"/>
      <c r="Z16" s="2"/>
      <c r="AA16" s="2"/>
    </row>
    <row r="17" spans="1:31" s="8" customFormat="1" ht="24.6" hidden="1" customHeight="1" x14ac:dyDescent="0.2">
      <c r="A17" s="644"/>
      <c r="B17" s="645"/>
      <c r="C17" s="645"/>
      <c r="D17" s="645"/>
      <c r="E17" s="645"/>
      <c r="F17" s="645"/>
      <c r="G17" s="645"/>
      <c r="H17" s="646"/>
      <c r="I17" s="137"/>
      <c r="J17" s="137"/>
      <c r="K17" s="137"/>
      <c r="L17" s="137"/>
      <c r="M17" s="137"/>
      <c r="N17" s="137"/>
      <c r="O17" s="137"/>
      <c r="P17" s="137"/>
      <c r="Q17" s="137"/>
      <c r="T17" s="2"/>
      <c r="U17" s="2"/>
      <c r="V17" s="2"/>
      <c r="W17" s="2"/>
      <c r="X17" s="2"/>
      <c r="Y17" s="2"/>
      <c r="Z17" s="2"/>
      <c r="AA17" s="2"/>
    </row>
    <row r="18" spans="1:31" s="3" customFormat="1" ht="12" customHeight="1" x14ac:dyDescent="0.2">
      <c r="A18" s="118"/>
      <c r="B18" s="118"/>
      <c r="C18" s="118"/>
      <c r="D18" s="118"/>
      <c r="E18" s="118"/>
      <c r="F18" s="118"/>
      <c r="G18" s="118"/>
      <c r="H18" s="118"/>
      <c r="I18" s="118"/>
      <c r="J18" s="118"/>
      <c r="K18" s="118"/>
      <c r="L18" s="118"/>
      <c r="M18" s="118"/>
      <c r="N18" s="118"/>
      <c r="O18" s="118"/>
      <c r="P18" s="118"/>
      <c r="Q18" s="118"/>
      <c r="T18" s="2"/>
      <c r="U18" s="2"/>
      <c r="V18" s="2"/>
      <c r="W18" s="2"/>
      <c r="X18" s="2"/>
      <c r="Y18" s="2"/>
      <c r="Z18" s="2"/>
      <c r="AA18" s="2"/>
    </row>
    <row r="19" spans="1:31" s="3" customFormat="1" ht="30" customHeight="1" x14ac:dyDescent="0.2">
      <c r="A19" s="642" t="s">
        <v>24</v>
      </c>
      <c r="B19" s="620"/>
      <c r="C19" s="620"/>
      <c r="D19" s="620"/>
      <c r="E19" s="620"/>
      <c r="F19" s="620"/>
      <c r="G19" s="626" t="s">
        <v>5</v>
      </c>
      <c r="H19" s="627"/>
      <c r="I19" s="627"/>
      <c r="J19" s="627"/>
      <c r="K19" s="627"/>
      <c r="L19" s="628"/>
      <c r="M19" s="620" t="s">
        <v>16</v>
      </c>
      <c r="N19" s="620"/>
      <c r="O19" s="620"/>
      <c r="P19" s="620"/>
      <c r="Q19" s="623"/>
      <c r="T19" s="2"/>
      <c r="U19" s="2"/>
      <c r="V19" s="2"/>
      <c r="W19" s="2"/>
      <c r="X19" s="2"/>
      <c r="Y19" s="2"/>
      <c r="Z19" s="2"/>
      <c r="AA19" s="2"/>
    </row>
    <row r="20" spans="1:31" s="3" customFormat="1" ht="44.25" customHeight="1" x14ac:dyDescent="0.2">
      <c r="A20" s="642"/>
      <c r="B20" s="620"/>
      <c r="C20" s="620"/>
      <c r="D20" s="620"/>
      <c r="E20" s="620"/>
      <c r="F20" s="620"/>
      <c r="G20" s="624" t="s">
        <v>6</v>
      </c>
      <c r="H20" s="629" t="s">
        <v>279</v>
      </c>
      <c r="I20" s="630"/>
      <c r="J20" s="620" t="s">
        <v>7</v>
      </c>
      <c r="K20" s="631" t="s">
        <v>9</v>
      </c>
      <c r="L20" s="632"/>
      <c r="M20" s="620" t="s">
        <v>280</v>
      </c>
      <c r="N20" s="620"/>
      <c r="O20" s="620"/>
      <c r="P20" s="620" t="s">
        <v>30</v>
      </c>
      <c r="Q20" s="623"/>
      <c r="T20" s="2"/>
      <c r="U20" s="2"/>
      <c r="V20" s="2"/>
      <c r="W20" s="2"/>
      <c r="X20" s="2"/>
      <c r="Y20" s="2"/>
      <c r="Z20" s="2"/>
      <c r="AA20" s="2"/>
    </row>
    <row r="21" spans="1:31" s="3" customFormat="1" ht="70.5" customHeight="1" x14ac:dyDescent="0.2">
      <c r="A21" s="643"/>
      <c r="B21" s="622"/>
      <c r="C21" s="622"/>
      <c r="D21" s="622"/>
      <c r="E21" s="622"/>
      <c r="F21" s="622"/>
      <c r="G21" s="625"/>
      <c r="H21" s="126" t="s">
        <v>11</v>
      </c>
      <c r="I21" s="140" t="s">
        <v>12</v>
      </c>
      <c r="J21" s="622"/>
      <c r="K21" s="127" t="s">
        <v>20</v>
      </c>
      <c r="L21" s="128" t="s">
        <v>21</v>
      </c>
      <c r="M21" s="126" t="s">
        <v>13</v>
      </c>
      <c r="N21" s="128" t="s">
        <v>14</v>
      </c>
      <c r="O21" s="128" t="s">
        <v>15</v>
      </c>
      <c r="P21" s="127" t="s">
        <v>281</v>
      </c>
      <c r="Q21" s="316" t="s">
        <v>282</v>
      </c>
      <c r="T21" s="2"/>
      <c r="U21" s="2"/>
      <c r="V21" s="2"/>
      <c r="W21" s="2"/>
      <c r="X21" s="2"/>
      <c r="Y21" s="2"/>
      <c r="Z21" s="2"/>
      <c r="AA21" s="2"/>
    </row>
    <row r="22" spans="1:31" s="3" customFormat="1" ht="45.75" customHeight="1" x14ac:dyDescent="0.2">
      <c r="A22" s="738"/>
      <c r="B22" s="739"/>
      <c r="C22" s="739"/>
      <c r="D22" s="739"/>
      <c r="E22" s="739"/>
      <c r="F22" s="740"/>
      <c r="G22" s="459"/>
      <c r="H22" s="107"/>
      <c r="I22" s="107"/>
      <c r="J22" s="107"/>
      <c r="K22" s="130"/>
      <c r="L22" s="130"/>
      <c r="M22" s="131"/>
      <c r="N22" s="131"/>
      <c r="O22" s="131"/>
      <c r="P22" s="130"/>
      <c r="Q22" s="130"/>
      <c r="T22" s="2"/>
      <c r="U22" s="2"/>
      <c r="V22" s="2"/>
      <c r="W22" s="2"/>
      <c r="X22" s="2"/>
      <c r="Y22" s="2"/>
      <c r="Z22" s="2"/>
      <c r="AA22" s="2"/>
    </row>
    <row r="23" spans="1:31" s="3" customFormat="1" ht="49.5" customHeight="1" x14ac:dyDescent="0.35">
      <c r="A23" s="756" t="s">
        <v>138</v>
      </c>
      <c r="B23" s="652"/>
      <c r="C23" s="652"/>
      <c r="D23" s="652"/>
      <c r="E23" s="652"/>
      <c r="F23" s="653"/>
      <c r="G23" s="460" t="s">
        <v>28</v>
      </c>
      <c r="H23" s="161">
        <v>5166</v>
      </c>
      <c r="I23" s="161">
        <v>5166</v>
      </c>
      <c r="J23" s="161">
        <v>4</v>
      </c>
      <c r="K23" s="165">
        <v>7.7429345722028649E-4</v>
      </c>
      <c r="L23" s="165">
        <v>7.7429345722028649E-4</v>
      </c>
      <c r="M23" s="163">
        <v>17507020</v>
      </c>
      <c r="N23" s="163">
        <v>17653186.759999998</v>
      </c>
      <c r="O23" s="163">
        <v>4446128.0199999996</v>
      </c>
      <c r="P23" s="165">
        <v>0.25396258300955843</v>
      </c>
      <c r="Q23" s="165">
        <v>0.25185979621959204</v>
      </c>
      <c r="S23" s="33"/>
      <c r="T23" s="2"/>
      <c r="U23" s="2"/>
      <c r="V23" s="2"/>
      <c r="W23" s="2"/>
      <c r="X23" s="2"/>
      <c r="Y23" s="2"/>
      <c r="Z23" s="2"/>
      <c r="AA23" s="2"/>
      <c r="AB23" s="41"/>
      <c r="AC23" s="40"/>
      <c r="AD23" s="40"/>
      <c r="AE23" s="40"/>
    </row>
    <row r="24" spans="1:31" s="3" customFormat="1" ht="45.75" customHeight="1" x14ac:dyDescent="0.2">
      <c r="A24" s="755"/>
      <c r="B24" s="649"/>
      <c r="C24" s="649"/>
      <c r="D24" s="649"/>
      <c r="E24" s="649"/>
      <c r="F24" s="650"/>
      <c r="G24" s="460"/>
      <c r="H24" s="161"/>
      <c r="I24" s="161"/>
      <c r="J24" s="161"/>
      <c r="K24" s="165"/>
      <c r="L24" s="165"/>
      <c r="M24" s="158"/>
      <c r="N24" s="158"/>
      <c r="O24" s="158"/>
      <c r="P24" s="165"/>
      <c r="Q24" s="165"/>
      <c r="T24" s="2"/>
      <c r="U24" s="2"/>
      <c r="V24" s="2"/>
      <c r="W24" s="2"/>
      <c r="X24" s="2"/>
      <c r="Y24" s="2"/>
      <c r="Z24" s="2"/>
      <c r="AA24" s="2"/>
      <c r="AB24" s="41"/>
      <c r="AC24" s="40"/>
      <c r="AD24" s="40"/>
      <c r="AE24" s="40"/>
    </row>
    <row r="25" spans="1:31" s="3" customFormat="1" ht="55.5" customHeight="1" x14ac:dyDescent="0.2">
      <c r="A25" s="756" t="s">
        <v>139</v>
      </c>
      <c r="B25" s="652"/>
      <c r="C25" s="652"/>
      <c r="D25" s="652"/>
      <c r="E25" s="652"/>
      <c r="F25" s="653"/>
      <c r="G25" s="460" t="s">
        <v>28</v>
      </c>
      <c r="H25" s="161">
        <v>11566</v>
      </c>
      <c r="I25" s="161">
        <v>10279</v>
      </c>
      <c r="J25" s="161">
        <v>6990</v>
      </c>
      <c r="K25" s="165">
        <v>0.60435759986166349</v>
      </c>
      <c r="L25" s="165">
        <v>0.68002724000389148</v>
      </c>
      <c r="M25" s="158">
        <v>231158934</v>
      </c>
      <c r="N25" s="163">
        <v>205151707.98000002</v>
      </c>
      <c r="O25" s="163">
        <v>37447177.930000007</v>
      </c>
      <c r="P25" s="165">
        <v>0.16199753685488102</v>
      </c>
      <c r="Q25" s="165">
        <v>0.18253407831072352</v>
      </c>
      <c r="T25" s="2"/>
      <c r="U25" s="2"/>
      <c r="V25" s="2"/>
      <c r="W25" s="2"/>
      <c r="X25" s="2"/>
      <c r="Y25" s="2"/>
      <c r="Z25" s="2"/>
      <c r="AA25" s="2"/>
      <c r="AB25" s="41"/>
      <c r="AC25" s="40"/>
      <c r="AD25" s="40"/>
      <c r="AE25" s="40"/>
    </row>
    <row r="26" spans="1:31" s="3" customFormat="1" ht="45.75" customHeight="1" x14ac:dyDescent="0.35">
      <c r="A26" s="755"/>
      <c r="B26" s="649"/>
      <c r="C26" s="649"/>
      <c r="D26" s="649"/>
      <c r="E26" s="649"/>
      <c r="F26" s="650"/>
      <c r="G26" s="460"/>
      <c r="H26" s="161"/>
      <c r="I26" s="161"/>
      <c r="J26" s="161"/>
      <c r="K26" s="165"/>
      <c r="L26" s="165"/>
      <c r="M26" s="158"/>
      <c r="N26" s="158"/>
      <c r="O26" s="158"/>
      <c r="P26" s="165"/>
      <c r="Q26" s="165"/>
      <c r="S26" s="33"/>
      <c r="T26" s="2"/>
      <c r="U26" s="2"/>
      <c r="V26" s="2"/>
      <c r="W26" s="2"/>
      <c r="X26" s="2"/>
      <c r="Y26" s="2"/>
      <c r="Z26" s="2"/>
      <c r="AA26" s="2"/>
      <c r="AB26" s="41"/>
      <c r="AC26" s="40"/>
      <c r="AD26" s="40"/>
      <c r="AE26" s="40"/>
    </row>
    <row r="27" spans="1:31" s="3" customFormat="1" ht="72" customHeight="1" x14ac:dyDescent="0.2">
      <c r="A27" s="756" t="s">
        <v>140</v>
      </c>
      <c r="B27" s="652"/>
      <c r="C27" s="652"/>
      <c r="D27" s="652"/>
      <c r="E27" s="652"/>
      <c r="F27" s="653"/>
      <c r="G27" s="460" t="s">
        <v>28</v>
      </c>
      <c r="H27" s="161">
        <v>20</v>
      </c>
      <c r="I27" s="161">
        <v>19</v>
      </c>
      <c r="J27" s="161">
        <v>7</v>
      </c>
      <c r="K27" s="165">
        <v>0.35</v>
      </c>
      <c r="L27" s="165">
        <v>0.36842105263157893</v>
      </c>
      <c r="M27" s="163">
        <v>23002062</v>
      </c>
      <c r="N27" s="163">
        <v>27260809.949999999</v>
      </c>
      <c r="O27" s="163">
        <v>3468208.2399999998</v>
      </c>
      <c r="P27" s="165">
        <v>0.150778145020216</v>
      </c>
      <c r="Q27" s="165">
        <v>0.12722322800977526</v>
      </c>
      <c r="T27" s="2"/>
      <c r="U27" s="2"/>
      <c r="V27" s="2"/>
      <c r="W27" s="2"/>
      <c r="X27" s="2"/>
      <c r="Y27" s="2"/>
      <c r="Z27" s="2"/>
      <c r="AA27" s="2"/>
      <c r="AB27" s="41"/>
      <c r="AC27" s="40"/>
      <c r="AD27" s="40"/>
      <c r="AE27" s="40"/>
    </row>
    <row r="28" spans="1:31" s="3" customFormat="1" ht="32.25" customHeight="1" x14ac:dyDescent="0.2">
      <c r="A28" s="755"/>
      <c r="B28" s="649"/>
      <c r="C28" s="649"/>
      <c r="D28" s="649"/>
      <c r="E28" s="649"/>
      <c r="F28" s="650"/>
      <c r="G28" s="460"/>
      <c r="H28" s="161"/>
      <c r="I28" s="161"/>
      <c r="J28" s="161"/>
      <c r="K28" s="165"/>
      <c r="L28" s="165"/>
      <c r="M28" s="164"/>
      <c r="N28" s="164"/>
      <c r="O28" s="164"/>
      <c r="P28" s="165"/>
      <c r="Q28" s="165"/>
      <c r="T28" s="2"/>
      <c r="U28" s="2"/>
      <c r="V28" s="2"/>
      <c r="W28" s="2"/>
      <c r="X28" s="2"/>
      <c r="Y28" s="2"/>
      <c r="Z28" s="2"/>
      <c r="AA28" s="2"/>
    </row>
    <row r="29" spans="1:31" s="3" customFormat="1" ht="19.5" customHeight="1" x14ac:dyDescent="0.35">
      <c r="A29" s="756"/>
      <c r="B29" s="652"/>
      <c r="C29" s="652"/>
      <c r="D29" s="652"/>
      <c r="E29" s="652"/>
      <c r="F29" s="653"/>
      <c r="G29" s="460"/>
      <c r="H29" s="161"/>
      <c r="I29" s="161"/>
      <c r="J29" s="161"/>
      <c r="K29" s="165"/>
      <c r="L29" s="165"/>
      <c r="M29" s="163"/>
      <c r="N29" s="163"/>
      <c r="O29" s="163"/>
      <c r="P29" s="165"/>
      <c r="Q29" s="165"/>
      <c r="S29" s="33"/>
      <c r="T29" s="2"/>
      <c r="U29" s="2"/>
      <c r="V29" s="2"/>
      <c r="W29" s="2"/>
      <c r="X29" s="2"/>
      <c r="Y29" s="2"/>
      <c r="Z29" s="2"/>
      <c r="AA29" s="2"/>
    </row>
    <row r="30" spans="1:31" s="3" customFormat="1" ht="21" customHeight="1" x14ac:dyDescent="0.2">
      <c r="A30" s="755"/>
      <c r="B30" s="649"/>
      <c r="C30" s="649"/>
      <c r="D30" s="649"/>
      <c r="E30" s="649"/>
      <c r="F30" s="650"/>
      <c r="G30" s="460"/>
      <c r="H30" s="161"/>
      <c r="I30" s="161"/>
      <c r="J30" s="161"/>
      <c r="K30" s="165"/>
      <c r="L30" s="165"/>
      <c r="M30" s="162"/>
      <c r="N30" s="162"/>
      <c r="O30" s="162"/>
      <c r="P30" s="165"/>
      <c r="Q30" s="165"/>
      <c r="T30" s="2"/>
      <c r="U30" s="2"/>
      <c r="V30" s="2"/>
      <c r="W30" s="2"/>
      <c r="X30" s="2"/>
      <c r="Y30" s="2"/>
      <c r="Z30" s="2"/>
      <c r="AA30" s="2"/>
    </row>
    <row r="31" spans="1:31" s="3" customFormat="1" ht="89.25" customHeight="1" x14ac:dyDescent="0.2">
      <c r="A31" s="756" t="s">
        <v>141</v>
      </c>
      <c r="B31" s="652"/>
      <c r="C31" s="652"/>
      <c r="D31" s="652"/>
      <c r="E31" s="652"/>
      <c r="F31" s="653"/>
      <c r="G31" s="460" t="s">
        <v>28</v>
      </c>
      <c r="H31" s="161">
        <v>2003</v>
      </c>
      <c r="I31" s="161">
        <v>2007</v>
      </c>
      <c r="J31" s="161">
        <v>1835</v>
      </c>
      <c r="K31" s="165">
        <v>0.91612581128307535</v>
      </c>
      <c r="L31" s="165">
        <v>0.91429995017438959</v>
      </c>
      <c r="M31" s="163">
        <v>77316215</v>
      </c>
      <c r="N31" s="163">
        <v>112873084.76999998</v>
      </c>
      <c r="O31" s="163">
        <v>107582583.93999998</v>
      </c>
      <c r="P31" s="165">
        <v>1.3914621136070873</v>
      </c>
      <c r="Q31" s="165">
        <v>0.95312876545564085</v>
      </c>
      <c r="T31" s="2"/>
      <c r="U31" s="2"/>
      <c r="V31" s="2"/>
      <c r="W31" s="2"/>
      <c r="X31" s="2"/>
      <c r="Y31" s="2"/>
      <c r="Z31" s="2"/>
      <c r="AA31" s="2"/>
    </row>
    <row r="32" spans="1:31" s="3" customFormat="1" ht="45.75" customHeight="1" x14ac:dyDescent="0.35">
      <c r="A32" s="755"/>
      <c r="B32" s="649"/>
      <c r="C32" s="649"/>
      <c r="D32" s="649"/>
      <c r="E32" s="649"/>
      <c r="F32" s="650"/>
      <c r="G32" s="460"/>
      <c r="H32" s="161"/>
      <c r="I32" s="161"/>
      <c r="J32" s="161"/>
      <c r="K32" s="165"/>
      <c r="L32" s="165"/>
      <c r="M32" s="162"/>
      <c r="N32" s="162"/>
      <c r="O32" s="162"/>
      <c r="P32" s="165"/>
      <c r="Q32" s="165"/>
      <c r="S32" s="33"/>
      <c r="T32" s="2"/>
      <c r="U32" s="2"/>
      <c r="V32" s="2"/>
      <c r="W32" s="2"/>
      <c r="X32" s="2"/>
      <c r="Y32" s="2"/>
      <c r="Z32" s="2"/>
      <c r="AA32" s="2"/>
    </row>
    <row r="33" spans="1:27" s="3" customFormat="1" ht="45.75" customHeight="1" x14ac:dyDescent="0.2">
      <c r="A33" s="756" t="s">
        <v>142</v>
      </c>
      <c r="B33" s="652"/>
      <c r="C33" s="652"/>
      <c r="D33" s="652"/>
      <c r="E33" s="652"/>
      <c r="F33" s="653"/>
      <c r="G33" s="460" t="s">
        <v>28</v>
      </c>
      <c r="H33" s="161">
        <v>807</v>
      </c>
      <c r="I33" s="161">
        <v>807</v>
      </c>
      <c r="J33" s="161">
        <v>945</v>
      </c>
      <c r="K33" s="165">
        <v>1.1710037174721191</v>
      </c>
      <c r="L33" s="165">
        <v>1.1710037174721191</v>
      </c>
      <c r="M33" s="163">
        <v>25350808</v>
      </c>
      <c r="N33" s="163">
        <v>24838330.52</v>
      </c>
      <c r="O33" s="163">
        <v>16812188.489999998</v>
      </c>
      <c r="P33" s="165">
        <v>0.66318156368033709</v>
      </c>
      <c r="Q33" s="165">
        <v>0.67686467399500561</v>
      </c>
      <c r="T33" s="2"/>
      <c r="U33" s="2"/>
      <c r="V33" s="2"/>
      <c r="W33" s="2"/>
      <c r="X33" s="2"/>
      <c r="Y33" s="2"/>
      <c r="Z33" s="2"/>
      <c r="AA33" s="2"/>
    </row>
    <row r="34" spans="1:27" ht="45.75" customHeight="1" x14ac:dyDescent="0.2">
      <c r="A34" s="756"/>
      <c r="B34" s="652"/>
      <c r="C34" s="652"/>
      <c r="D34" s="652"/>
      <c r="E34" s="652"/>
      <c r="F34" s="653"/>
      <c r="G34" s="460"/>
      <c r="H34" s="161"/>
      <c r="I34" s="161"/>
      <c r="J34" s="161"/>
      <c r="K34" s="165"/>
      <c r="L34" s="165"/>
      <c r="M34" s="163"/>
      <c r="N34" s="163"/>
      <c r="O34" s="163"/>
      <c r="P34" s="165"/>
      <c r="Q34" s="165"/>
      <c r="S34" s="3"/>
    </row>
    <row r="35" spans="1:27" ht="93" customHeight="1" x14ac:dyDescent="0.35">
      <c r="A35" s="756" t="s">
        <v>143</v>
      </c>
      <c r="B35" s="652"/>
      <c r="C35" s="652"/>
      <c r="D35" s="652"/>
      <c r="E35" s="652"/>
      <c r="F35" s="653"/>
      <c r="G35" s="460" t="s">
        <v>28</v>
      </c>
      <c r="H35" s="161">
        <v>2038</v>
      </c>
      <c r="I35" s="161">
        <v>2038</v>
      </c>
      <c r="J35" s="161">
        <v>1613</v>
      </c>
      <c r="K35" s="165">
        <v>0.79146221786064774</v>
      </c>
      <c r="L35" s="165">
        <v>0.79146221786064774</v>
      </c>
      <c r="M35" s="164">
        <v>4913299</v>
      </c>
      <c r="N35" s="164">
        <v>5572362.6500000013</v>
      </c>
      <c r="O35" s="164">
        <v>4091322.6500000004</v>
      </c>
      <c r="P35" s="165">
        <v>0.83270378008747292</v>
      </c>
      <c r="Q35" s="165">
        <v>0.73421686759744531</v>
      </c>
      <c r="S35" s="33"/>
    </row>
    <row r="36" spans="1:27" ht="45.75" customHeight="1" x14ac:dyDescent="0.2">
      <c r="A36" s="756"/>
      <c r="B36" s="652"/>
      <c r="C36" s="652"/>
      <c r="D36" s="652"/>
      <c r="E36" s="652"/>
      <c r="F36" s="653"/>
      <c r="G36" s="460"/>
      <c r="H36" s="161"/>
      <c r="I36" s="161"/>
      <c r="J36" s="161"/>
      <c r="K36" s="165"/>
      <c r="L36" s="165"/>
      <c r="M36" s="162"/>
      <c r="N36" s="162"/>
      <c r="O36" s="162"/>
      <c r="P36" s="165"/>
      <c r="Q36" s="165"/>
    </row>
    <row r="37" spans="1:27" ht="68.25" customHeight="1" x14ac:dyDescent="0.2">
      <c r="A37" s="756" t="s">
        <v>144</v>
      </c>
      <c r="B37" s="652"/>
      <c r="C37" s="652"/>
      <c r="D37" s="652"/>
      <c r="E37" s="652"/>
      <c r="F37" s="653"/>
      <c r="G37" s="460" t="s">
        <v>28</v>
      </c>
      <c r="H37" s="161">
        <v>42</v>
      </c>
      <c r="I37" s="161">
        <v>44</v>
      </c>
      <c r="J37" s="161">
        <v>24</v>
      </c>
      <c r="K37" s="165">
        <v>0.5714285714285714</v>
      </c>
      <c r="L37" s="165">
        <v>0.54545454545454541</v>
      </c>
      <c r="M37" s="158">
        <v>5047590</v>
      </c>
      <c r="N37" s="164">
        <v>4940635.26</v>
      </c>
      <c r="O37" s="164">
        <v>3416423.2599999993</v>
      </c>
      <c r="P37" s="165">
        <v>0.67684246541418758</v>
      </c>
      <c r="Q37" s="165">
        <v>0.69149473300726905</v>
      </c>
    </row>
    <row r="38" spans="1:27" ht="51.75" customHeight="1" x14ac:dyDescent="0.2">
      <c r="A38" s="755"/>
      <c r="B38" s="649"/>
      <c r="C38" s="649"/>
      <c r="D38" s="649"/>
      <c r="E38" s="649"/>
      <c r="F38" s="650"/>
      <c r="G38" s="460"/>
      <c r="H38" s="161"/>
      <c r="I38" s="161"/>
      <c r="J38" s="161"/>
      <c r="K38" s="165"/>
      <c r="L38" s="165"/>
      <c r="M38" s="158"/>
      <c r="N38" s="164"/>
      <c r="O38" s="164"/>
      <c r="P38" s="165"/>
      <c r="Q38" s="165"/>
    </row>
    <row r="39" spans="1:27" ht="6" hidden="1" customHeight="1" x14ac:dyDescent="0.2">
      <c r="A39" s="457"/>
      <c r="B39" s="231"/>
      <c r="C39" s="231"/>
      <c r="D39" s="231"/>
      <c r="E39" s="231"/>
      <c r="F39" s="434"/>
      <c r="G39" s="460"/>
      <c r="H39" s="161"/>
      <c r="I39" s="161"/>
      <c r="J39" s="161"/>
      <c r="K39" s="165"/>
      <c r="L39" s="165"/>
      <c r="M39" s="158"/>
      <c r="N39" s="164"/>
      <c r="O39" s="164"/>
      <c r="P39" s="165"/>
      <c r="Q39" s="165"/>
    </row>
    <row r="40" spans="1:27" ht="72" customHeight="1" x14ac:dyDescent="0.2">
      <c r="A40" s="756" t="s">
        <v>719</v>
      </c>
      <c r="B40" s="652"/>
      <c r="C40" s="652"/>
      <c r="D40" s="652"/>
      <c r="E40" s="652"/>
      <c r="F40" s="653"/>
      <c r="G40" s="460" t="s">
        <v>28</v>
      </c>
      <c r="H40" s="161">
        <v>70</v>
      </c>
      <c r="I40" s="161">
        <v>70</v>
      </c>
      <c r="J40" s="161">
        <v>27</v>
      </c>
      <c r="K40" s="165">
        <v>0.38571428571428573</v>
      </c>
      <c r="L40" s="165">
        <v>0.38571428571428573</v>
      </c>
      <c r="M40" s="158" t="s">
        <v>394</v>
      </c>
      <c r="N40" s="164" t="s">
        <v>394</v>
      </c>
      <c r="O40" s="164" t="s">
        <v>394</v>
      </c>
      <c r="P40" s="165" t="s">
        <v>394</v>
      </c>
      <c r="Q40" s="165" t="s">
        <v>394</v>
      </c>
    </row>
    <row r="41" spans="1:27" ht="26.25" customHeight="1" x14ac:dyDescent="0.2">
      <c r="A41" s="754"/>
      <c r="B41" s="706"/>
      <c r="C41" s="706"/>
      <c r="D41" s="706"/>
      <c r="E41" s="706"/>
      <c r="F41" s="707"/>
      <c r="G41" s="460"/>
      <c r="H41" s="161"/>
      <c r="I41" s="161"/>
      <c r="J41" s="161"/>
      <c r="K41" s="165"/>
      <c r="L41" s="165"/>
      <c r="M41" s="158"/>
      <c r="N41" s="164"/>
      <c r="O41" s="164"/>
      <c r="P41" s="165"/>
      <c r="Q41" s="165"/>
    </row>
    <row r="42" spans="1:27" ht="67.5" customHeight="1" x14ac:dyDescent="0.2">
      <c r="A42" s="757" t="s">
        <v>146</v>
      </c>
      <c r="B42" s="665"/>
      <c r="C42" s="665"/>
      <c r="D42" s="665"/>
      <c r="E42" s="665"/>
      <c r="F42" s="666"/>
      <c r="G42" s="460" t="s">
        <v>28</v>
      </c>
      <c r="H42" s="161">
        <v>3509</v>
      </c>
      <c r="I42" s="161">
        <v>3041</v>
      </c>
      <c r="J42" s="161">
        <v>1790</v>
      </c>
      <c r="K42" s="165">
        <v>0.51011684240524369</v>
      </c>
      <c r="L42" s="165">
        <v>0.58862216376192045</v>
      </c>
      <c r="M42" s="236">
        <v>30113797</v>
      </c>
      <c r="N42" s="164">
        <v>29498455.909999996</v>
      </c>
      <c r="O42" s="164">
        <v>17241377.34</v>
      </c>
      <c r="P42" s="165">
        <v>0.57254079716350614</v>
      </c>
      <c r="Q42" s="165">
        <v>0.58448406223714111</v>
      </c>
    </row>
    <row r="43" spans="1:27" ht="23.25" x14ac:dyDescent="0.2">
      <c r="A43" s="754"/>
      <c r="B43" s="706"/>
      <c r="C43" s="706"/>
      <c r="D43" s="706"/>
      <c r="E43" s="706"/>
      <c r="F43" s="707"/>
      <c r="G43" s="460"/>
      <c r="H43" s="161"/>
      <c r="I43" s="161"/>
      <c r="J43" s="161"/>
      <c r="K43" s="165"/>
      <c r="L43" s="165"/>
      <c r="M43" s="158"/>
      <c r="N43" s="158"/>
      <c r="O43" s="158"/>
      <c r="P43" s="165"/>
      <c r="Q43" s="165"/>
    </row>
    <row r="44" spans="1:27" ht="14.25" customHeight="1" x14ac:dyDescent="0.2">
      <c r="A44" s="756"/>
      <c r="B44" s="652"/>
      <c r="C44" s="652"/>
      <c r="D44" s="652"/>
      <c r="E44" s="652"/>
      <c r="F44" s="653"/>
      <c r="G44" s="460"/>
      <c r="H44" s="161"/>
      <c r="I44" s="161"/>
      <c r="J44" s="161"/>
      <c r="K44" s="165"/>
      <c r="L44" s="165"/>
      <c r="M44" s="163"/>
      <c r="N44" s="163"/>
      <c r="O44" s="163"/>
      <c r="P44" s="165"/>
      <c r="Q44" s="165"/>
    </row>
    <row r="45" spans="1:27" ht="30.75" customHeight="1" x14ac:dyDescent="0.2">
      <c r="A45" s="756"/>
      <c r="B45" s="652"/>
      <c r="C45" s="652"/>
      <c r="D45" s="652"/>
      <c r="E45" s="652"/>
      <c r="F45" s="653"/>
      <c r="G45" s="460"/>
      <c r="H45" s="161"/>
      <c r="I45" s="161"/>
      <c r="J45" s="161"/>
      <c r="K45" s="165"/>
      <c r="L45" s="165"/>
      <c r="M45" s="159"/>
      <c r="N45" s="159"/>
      <c r="O45" s="159"/>
      <c r="P45" s="165"/>
      <c r="Q45" s="165"/>
    </row>
    <row r="46" spans="1:27" ht="30.75" customHeight="1" x14ac:dyDescent="0.2">
      <c r="A46" s="758" t="s">
        <v>8</v>
      </c>
      <c r="B46" s="635"/>
      <c r="C46" s="635"/>
      <c r="D46" s="635"/>
      <c r="E46" s="635"/>
      <c r="F46" s="635"/>
      <c r="G46" s="167" t="s">
        <v>28</v>
      </c>
      <c r="H46" s="167">
        <v>25221</v>
      </c>
      <c r="I46" s="167">
        <v>23471</v>
      </c>
      <c r="J46" s="167">
        <v>13235</v>
      </c>
      <c r="K46" s="168">
        <v>0.52476111177193607</v>
      </c>
      <c r="L46" s="168">
        <v>0.56388735034723703</v>
      </c>
      <c r="M46" s="237">
        <v>414409725</v>
      </c>
      <c r="N46" s="237">
        <v>427788573.79999995</v>
      </c>
      <c r="O46" s="237">
        <v>194505409.87</v>
      </c>
      <c r="P46" s="168">
        <v>0.46935532188584622</v>
      </c>
      <c r="Q46" s="317">
        <v>0.45467649624726847</v>
      </c>
    </row>
    <row r="47" spans="1:27" ht="2.25" customHeight="1" x14ac:dyDescent="0.2">
      <c r="A47" s="443"/>
      <c r="B47" s="238"/>
      <c r="C47" s="238"/>
      <c r="D47" s="238"/>
      <c r="E47" s="238"/>
      <c r="F47" s="238"/>
      <c r="G47" s="238"/>
      <c r="H47" s="238"/>
      <c r="I47" s="238"/>
      <c r="J47" s="238"/>
      <c r="K47" s="238"/>
      <c r="L47" s="238"/>
      <c r="M47" s="238"/>
      <c r="N47" s="238"/>
      <c r="O47" s="238"/>
      <c r="P47" s="238"/>
      <c r="Q47" s="238"/>
    </row>
    <row r="48" spans="1:27" ht="23.25" x14ac:dyDescent="0.2">
      <c r="A48" s="170" t="s">
        <v>200</v>
      </c>
      <c r="B48" s="173"/>
      <c r="C48" s="173"/>
      <c r="D48" s="173"/>
      <c r="E48" s="173"/>
      <c r="F48" s="173"/>
      <c r="G48" s="173"/>
      <c r="H48" s="173"/>
      <c r="I48" s="173"/>
      <c r="J48" s="173"/>
      <c r="K48" s="173"/>
      <c r="L48" s="173"/>
      <c r="M48" s="173"/>
      <c r="N48" s="173"/>
      <c r="O48" s="173"/>
      <c r="P48" s="173"/>
      <c r="Q48" s="173"/>
    </row>
    <row r="49" spans="1:17" ht="23.25" x14ac:dyDescent="0.2">
      <c r="A49" s="173" t="s">
        <v>23</v>
      </c>
      <c r="B49" s="173"/>
      <c r="C49" s="173"/>
      <c r="D49" s="173"/>
      <c r="E49" s="173"/>
      <c r="F49" s="173"/>
      <c r="G49" s="173"/>
      <c r="H49" s="173"/>
      <c r="I49" s="173"/>
      <c r="J49" s="173"/>
      <c r="K49" s="173"/>
      <c r="L49" s="173"/>
      <c r="M49" s="174"/>
      <c r="N49" s="174"/>
      <c r="O49" s="174"/>
      <c r="P49" s="173"/>
      <c r="Q49" s="175" t="s">
        <v>52</v>
      </c>
    </row>
    <row r="50" spans="1:17" ht="23.25" x14ac:dyDescent="0.2">
      <c r="A50" s="173"/>
      <c r="B50" s="173"/>
      <c r="C50" s="173"/>
      <c r="D50" s="173"/>
      <c r="E50" s="173"/>
      <c r="F50" s="173"/>
      <c r="G50" s="173"/>
      <c r="H50" s="173"/>
      <c r="I50" s="173"/>
      <c r="J50" s="173"/>
      <c r="K50" s="173"/>
      <c r="L50" s="173"/>
      <c r="M50" s="173"/>
      <c r="N50" s="173"/>
      <c r="O50" s="173"/>
      <c r="P50" s="173"/>
      <c r="Q50" s="186"/>
    </row>
    <row r="51" spans="1:17" ht="26.25" x14ac:dyDescent="0.2">
      <c r="A51" s="186"/>
      <c r="B51" s="186"/>
      <c r="C51" s="186"/>
      <c r="D51" s="186"/>
      <c r="E51" s="186"/>
      <c r="F51" s="186"/>
      <c r="G51" s="186"/>
      <c r="H51" s="186"/>
      <c r="I51" s="233"/>
      <c r="J51" s="220"/>
      <c r="K51" s="233"/>
      <c r="L51" s="233"/>
      <c r="M51" s="239"/>
      <c r="N51" s="239"/>
      <c r="O51" s="239"/>
      <c r="P51" s="186"/>
      <c r="Q51" s="186"/>
    </row>
    <row r="52" spans="1:17" ht="23.25" x14ac:dyDescent="0.2">
      <c r="A52" s="186"/>
      <c r="B52" s="186"/>
      <c r="C52" s="186"/>
      <c r="D52" s="186"/>
      <c r="E52" s="186"/>
      <c r="F52" s="186"/>
      <c r="G52" s="186"/>
      <c r="H52" s="376"/>
      <c r="I52" s="375"/>
      <c r="J52" s="375"/>
      <c r="K52" s="186"/>
      <c r="L52" s="186"/>
      <c r="M52" s="172"/>
      <c r="N52" s="172"/>
      <c r="O52" s="172"/>
      <c r="P52" s="186"/>
      <c r="Q52" s="186"/>
    </row>
    <row r="53" spans="1:17" ht="23.25" x14ac:dyDescent="0.2">
      <c r="A53" s="186"/>
      <c r="B53" s="186"/>
      <c r="C53" s="186"/>
      <c r="D53" s="186"/>
      <c r="E53" s="186"/>
      <c r="F53" s="186"/>
      <c r="G53" s="186"/>
      <c r="H53" s="172"/>
      <c r="I53" s="170"/>
      <c r="J53" s="170"/>
      <c r="K53" s="186"/>
      <c r="L53" s="186"/>
      <c r="M53" s="186"/>
      <c r="N53" s="186"/>
      <c r="O53" s="186"/>
      <c r="P53" s="186"/>
      <c r="Q53" s="186"/>
    </row>
    <row r="54" spans="1:17" ht="23.25" x14ac:dyDescent="0.2">
      <c r="A54" s="186"/>
      <c r="B54" s="186"/>
      <c r="C54" s="186"/>
      <c r="D54" s="186"/>
      <c r="E54" s="186"/>
      <c r="F54" s="186"/>
      <c r="G54" s="186"/>
      <c r="H54" s="170"/>
      <c r="I54" s="172"/>
      <c r="J54" s="170"/>
      <c r="K54" s="186"/>
      <c r="L54" s="186"/>
      <c r="M54" s="172"/>
      <c r="N54" s="186"/>
      <c r="O54" s="186"/>
      <c r="P54" s="186"/>
      <c r="Q54" s="186"/>
    </row>
    <row r="55" spans="1:17" x14ac:dyDescent="0.2">
      <c r="A55" s="186"/>
      <c r="B55" s="186"/>
      <c r="C55" s="186"/>
      <c r="D55" s="186"/>
      <c r="E55" s="186"/>
      <c r="F55" s="186"/>
      <c r="G55" s="186"/>
      <c r="H55" s="186"/>
      <c r="I55" s="186"/>
      <c r="J55" s="186"/>
      <c r="K55" s="186"/>
      <c r="L55" s="186"/>
      <c r="M55" s="186"/>
      <c r="N55" s="186"/>
      <c r="O55" s="186"/>
      <c r="P55" s="186"/>
      <c r="Q55" s="186"/>
    </row>
    <row r="56" spans="1:17" x14ac:dyDescent="0.2">
      <c r="A56" s="186"/>
      <c r="B56" s="186"/>
      <c r="C56" s="186"/>
      <c r="D56" s="186"/>
      <c r="E56" s="186"/>
      <c r="F56" s="186"/>
      <c r="G56" s="186"/>
      <c r="H56" s="186"/>
      <c r="I56" s="186"/>
      <c r="J56" s="186"/>
      <c r="K56" s="186"/>
      <c r="L56" s="186"/>
      <c r="M56" s="186"/>
      <c r="N56" s="186"/>
      <c r="O56" s="186"/>
      <c r="P56" s="186"/>
      <c r="Q56" s="186"/>
    </row>
    <row r="57" spans="1:17" ht="23.25" x14ac:dyDescent="0.35">
      <c r="A57" s="186"/>
      <c r="B57" s="186"/>
      <c r="C57" s="240"/>
      <c r="D57" s="241"/>
      <c r="E57" s="242"/>
      <c r="F57" s="243"/>
      <c r="G57" s="243"/>
      <c r="H57" s="243"/>
      <c r="I57" s="18"/>
      <c r="J57" s="18"/>
      <c r="K57" s="18"/>
      <c r="L57" s="18"/>
      <c r="M57" s="18"/>
      <c r="N57" s="18"/>
      <c r="O57" s="6"/>
      <c r="P57" s="6"/>
      <c r="Q57" s="6"/>
    </row>
    <row r="58" spans="1:17" ht="23.25" x14ac:dyDescent="0.35">
      <c r="A58" s="186"/>
      <c r="B58" s="186"/>
      <c r="C58" s="186"/>
      <c r="D58" s="186"/>
      <c r="E58" s="186"/>
      <c r="F58" s="186"/>
      <c r="G58" s="186"/>
      <c r="H58" s="186"/>
      <c r="I58" s="18"/>
      <c r="J58" s="18"/>
      <c r="K58" s="18"/>
      <c r="L58" s="18"/>
      <c r="M58" s="18"/>
      <c r="N58" s="18"/>
      <c r="O58" s="6"/>
      <c r="P58" s="6"/>
      <c r="Q58" s="6"/>
    </row>
    <row r="59" spans="1:17" x14ac:dyDescent="0.2">
      <c r="A59" s="6"/>
      <c r="B59" s="6"/>
      <c r="C59" s="6"/>
      <c r="D59" s="6"/>
      <c r="E59" s="6"/>
      <c r="F59" s="6"/>
      <c r="G59" s="6"/>
      <c r="H59" s="6"/>
      <c r="I59" s="6"/>
      <c r="J59" s="6"/>
      <c r="K59" s="6"/>
      <c r="L59" s="6"/>
      <c r="M59" s="6"/>
      <c r="N59" s="6"/>
      <c r="O59" s="6"/>
      <c r="P59" s="6"/>
      <c r="Q59" s="6"/>
    </row>
    <row r="60" spans="1:17" x14ac:dyDescent="0.2">
      <c r="A60" s="6"/>
      <c r="B60" s="6"/>
      <c r="C60" s="6"/>
      <c r="D60" s="6"/>
      <c r="E60" s="6"/>
      <c r="F60" s="6"/>
      <c r="G60" s="6"/>
      <c r="H60" s="6"/>
      <c r="I60" s="6"/>
      <c r="J60" s="6"/>
      <c r="K60" s="6"/>
      <c r="L60" s="6"/>
      <c r="M60" s="6"/>
      <c r="N60" s="6"/>
      <c r="O60" s="6"/>
      <c r="P60" s="6"/>
      <c r="Q60" s="6"/>
    </row>
    <row r="61" spans="1:17" x14ac:dyDescent="0.2">
      <c r="A61" s="6"/>
      <c r="B61" s="6"/>
      <c r="C61" s="6"/>
      <c r="D61" s="6"/>
      <c r="E61" s="6"/>
      <c r="F61" s="6"/>
      <c r="G61" s="6"/>
      <c r="H61" s="6"/>
      <c r="I61" s="6"/>
      <c r="J61" s="6"/>
      <c r="K61" s="6"/>
      <c r="L61" s="6"/>
      <c r="M61" s="6"/>
      <c r="N61" s="6"/>
      <c r="O61" s="6"/>
      <c r="P61" s="6"/>
      <c r="Q61" s="6"/>
    </row>
    <row r="62" spans="1:17" x14ac:dyDescent="0.2">
      <c r="A62" s="6"/>
      <c r="B62" s="6"/>
      <c r="C62" s="6"/>
      <c r="D62" s="6"/>
      <c r="E62" s="6"/>
      <c r="F62" s="6"/>
      <c r="G62" s="6"/>
      <c r="H62" s="6"/>
      <c r="I62" s="6"/>
      <c r="J62" s="6"/>
      <c r="K62" s="6"/>
      <c r="L62" s="6"/>
      <c r="M62" s="6"/>
      <c r="N62" s="6"/>
      <c r="O62" s="6"/>
      <c r="P62" s="6"/>
      <c r="Q62" s="6"/>
    </row>
    <row r="63" spans="1:17" x14ac:dyDescent="0.2">
      <c r="A63" s="6"/>
      <c r="B63" s="6"/>
      <c r="C63" s="6"/>
      <c r="D63" s="6"/>
      <c r="E63" s="6"/>
      <c r="F63" s="6"/>
      <c r="G63" s="6"/>
      <c r="H63" s="6"/>
      <c r="I63" s="6"/>
      <c r="J63" s="6"/>
      <c r="K63" s="6"/>
      <c r="L63" s="6"/>
      <c r="M63" s="6"/>
      <c r="N63" s="6"/>
      <c r="O63" s="6"/>
      <c r="P63" s="6"/>
      <c r="Q63" s="6"/>
    </row>
    <row r="64" spans="1:17" x14ac:dyDescent="0.2">
      <c r="A64" s="6"/>
      <c r="B64" s="6"/>
      <c r="C64" s="6"/>
      <c r="D64" s="6"/>
      <c r="E64" s="6"/>
      <c r="F64" s="6"/>
      <c r="G64" s="6"/>
      <c r="H64" s="6"/>
      <c r="I64" s="6"/>
      <c r="J64" s="6"/>
      <c r="K64" s="6"/>
      <c r="L64" s="6"/>
      <c r="M64" s="6"/>
      <c r="N64" s="6"/>
      <c r="O64" s="6"/>
      <c r="P64" s="6"/>
      <c r="Q64" s="6"/>
    </row>
    <row r="65" spans="1:17" x14ac:dyDescent="0.2">
      <c r="A65" s="6"/>
      <c r="B65" s="6"/>
      <c r="C65" s="6"/>
      <c r="D65" s="6"/>
      <c r="E65" s="6"/>
      <c r="F65" s="6"/>
      <c r="G65" s="6"/>
      <c r="H65" s="6"/>
      <c r="I65" s="6"/>
      <c r="J65" s="6"/>
      <c r="K65" s="6"/>
      <c r="L65" s="6"/>
      <c r="M65" s="6"/>
      <c r="N65" s="6"/>
      <c r="O65" s="6"/>
      <c r="P65" s="6"/>
      <c r="Q65" s="6"/>
    </row>
    <row r="66" spans="1:17" x14ac:dyDescent="0.2">
      <c r="A66" s="6"/>
      <c r="B66" s="6"/>
      <c r="C66" s="6"/>
      <c r="D66" s="6"/>
      <c r="E66" s="6"/>
      <c r="F66" s="6"/>
      <c r="G66" s="6"/>
      <c r="H66" s="6"/>
      <c r="I66" s="6"/>
      <c r="J66" s="6"/>
      <c r="K66" s="6"/>
      <c r="L66" s="6"/>
      <c r="M66" s="6"/>
      <c r="N66" s="6"/>
      <c r="O66" s="6"/>
      <c r="P66" s="6"/>
      <c r="Q66" s="6"/>
    </row>
    <row r="67" spans="1:17" x14ac:dyDescent="0.2">
      <c r="A67" s="6"/>
      <c r="B67" s="6"/>
      <c r="C67" s="6"/>
      <c r="D67" s="6"/>
      <c r="E67" s="6"/>
      <c r="F67" s="6"/>
      <c r="G67" s="6"/>
      <c r="H67" s="6"/>
      <c r="I67" s="6"/>
      <c r="J67" s="6"/>
      <c r="K67" s="6"/>
      <c r="L67" s="6"/>
      <c r="M67" s="6"/>
      <c r="N67" s="6"/>
      <c r="O67" s="6"/>
      <c r="P67" s="6"/>
      <c r="Q67" s="6"/>
    </row>
    <row r="68" spans="1:17" x14ac:dyDescent="0.2">
      <c r="A68" s="6"/>
      <c r="B68" s="6"/>
      <c r="C68" s="6"/>
      <c r="D68" s="6"/>
      <c r="E68" s="6"/>
      <c r="F68" s="6"/>
      <c r="G68" s="6"/>
      <c r="H68" s="6"/>
      <c r="I68" s="6"/>
      <c r="J68" s="6"/>
      <c r="K68" s="6"/>
      <c r="L68" s="6"/>
      <c r="M68" s="6"/>
      <c r="N68" s="6"/>
      <c r="O68" s="6"/>
      <c r="P68" s="6"/>
      <c r="Q68" s="6"/>
    </row>
    <row r="69" spans="1:17" ht="23.25" x14ac:dyDescent="0.35">
      <c r="A69" s="18"/>
      <c r="B69" s="18"/>
      <c r="C69" s="18"/>
      <c r="D69" s="18"/>
      <c r="E69" s="18"/>
      <c r="F69" s="18"/>
      <c r="G69" s="18"/>
      <c r="H69" s="18"/>
      <c r="I69" s="6"/>
      <c r="J69" s="6"/>
      <c r="K69" s="6"/>
      <c r="L69" s="6"/>
      <c r="M69" s="6"/>
      <c r="N69" s="6"/>
      <c r="O69" s="6"/>
      <c r="P69" s="6"/>
      <c r="Q69" s="6"/>
    </row>
    <row r="70" spans="1:17" ht="23.25" x14ac:dyDescent="0.35">
      <c r="A70" s="18"/>
      <c r="B70" s="18"/>
      <c r="C70" s="18"/>
      <c r="D70" s="18"/>
      <c r="E70" s="18"/>
      <c r="F70" s="18"/>
      <c r="G70" s="18"/>
      <c r="H70" s="18"/>
      <c r="I70" s="6"/>
      <c r="J70" s="6"/>
      <c r="K70" s="6"/>
      <c r="L70" s="6"/>
      <c r="M70" s="6"/>
      <c r="N70" s="6"/>
      <c r="O70" s="6"/>
      <c r="P70" s="6"/>
      <c r="Q70" s="6"/>
    </row>
    <row r="71" spans="1:17" ht="23.25" x14ac:dyDescent="0.35">
      <c r="A71" s="18"/>
      <c r="B71" s="18"/>
      <c r="C71" s="18"/>
      <c r="D71" s="18"/>
      <c r="E71" s="18"/>
      <c r="F71" s="18"/>
      <c r="G71" s="18"/>
      <c r="H71" s="18"/>
      <c r="I71" s="6"/>
      <c r="J71" s="6"/>
      <c r="K71" s="6"/>
      <c r="L71" s="6"/>
      <c r="M71" s="6"/>
      <c r="N71" s="6"/>
      <c r="O71" s="6"/>
      <c r="P71" s="6"/>
      <c r="Q71" s="6"/>
    </row>
    <row r="72" spans="1:17" ht="23.25" x14ac:dyDescent="0.35">
      <c r="A72" s="18"/>
      <c r="B72" s="18"/>
      <c r="C72" s="18"/>
      <c r="D72" s="18"/>
      <c r="E72" s="18"/>
      <c r="F72" s="18"/>
      <c r="G72" s="18"/>
      <c r="H72" s="18"/>
      <c r="I72" s="6"/>
      <c r="J72" s="6"/>
      <c r="K72" s="6"/>
      <c r="L72" s="6"/>
      <c r="M72" s="6"/>
      <c r="N72" s="6"/>
      <c r="O72" s="6"/>
      <c r="P72" s="6"/>
      <c r="Q72" s="6"/>
    </row>
    <row r="73" spans="1:17" ht="23.25" x14ac:dyDescent="0.35">
      <c r="A73" s="18"/>
      <c r="B73" s="18"/>
      <c r="C73" s="18"/>
      <c r="D73" s="18"/>
      <c r="E73" s="18"/>
      <c r="F73" s="18"/>
      <c r="G73" s="18"/>
      <c r="H73" s="18"/>
      <c r="I73" s="6"/>
      <c r="J73" s="6"/>
      <c r="K73" s="6"/>
      <c r="L73" s="6"/>
      <c r="M73" s="6"/>
      <c r="N73" s="6"/>
      <c r="O73" s="6"/>
      <c r="P73" s="6"/>
      <c r="Q73" s="6"/>
    </row>
    <row r="74" spans="1:17" ht="23.25" x14ac:dyDescent="0.35">
      <c r="A74" s="18"/>
      <c r="B74" s="18"/>
      <c r="C74" s="18"/>
      <c r="D74" s="18"/>
      <c r="E74" s="18"/>
      <c r="F74" s="18"/>
      <c r="G74" s="18"/>
      <c r="H74" s="18"/>
      <c r="I74" s="6"/>
      <c r="J74" s="6"/>
      <c r="K74" s="6"/>
      <c r="L74" s="6"/>
      <c r="M74" s="6"/>
      <c r="N74" s="6"/>
      <c r="O74" s="6"/>
      <c r="P74" s="6"/>
      <c r="Q74" s="6"/>
    </row>
    <row r="75" spans="1:17" ht="23.25" x14ac:dyDescent="0.35">
      <c r="A75" s="18"/>
      <c r="B75" s="18"/>
      <c r="C75" s="18"/>
      <c r="D75" s="18"/>
      <c r="E75" s="18"/>
      <c r="F75" s="18"/>
      <c r="G75" s="18"/>
      <c r="H75" s="18"/>
      <c r="I75" s="6"/>
      <c r="J75" s="6"/>
      <c r="K75" s="6"/>
      <c r="L75" s="6"/>
      <c r="M75" s="6"/>
      <c r="N75" s="6"/>
      <c r="O75" s="6"/>
      <c r="P75" s="6"/>
      <c r="Q75" s="6"/>
    </row>
    <row r="76" spans="1:17" ht="23.25" x14ac:dyDescent="0.35">
      <c r="A76" s="18"/>
      <c r="B76" s="18"/>
      <c r="C76" s="18"/>
      <c r="D76" s="18"/>
      <c r="E76" s="18"/>
      <c r="F76" s="18"/>
      <c r="G76" s="18"/>
      <c r="H76" s="18"/>
      <c r="I76" s="6"/>
      <c r="J76" s="6"/>
      <c r="K76" s="6"/>
      <c r="L76" s="6"/>
      <c r="M76" s="6"/>
      <c r="N76" s="6"/>
      <c r="O76" s="6"/>
      <c r="P76" s="6"/>
      <c r="Q76" s="6"/>
    </row>
    <row r="77" spans="1:17" ht="23.25" x14ac:dyDescent="0.35">
      <c r="A77" s="18"/>
      <c r="B77" s="18"/>
      <c r="C77" s="18"/>
      <c r="D77" s="18"/>
      <c r="E77" s="18"/>
      <c r="F77" s="18"/>
      <c r="G77" s="18"/>
      <c r="H77" s="18"/>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row>
    <row r="192" spans="1:17" x14ac:dyDescent="0.2">
      <c r="A192" s="6"/>
      <c r="B192" s="6"/>
      <c r="C192" s="6"/>
      <c r="D192" s="6"/>
      <c r="E192" s="6"/>
      <c r="F192" s="6"/>
      <c r="G192" s="6"/>
      <c r="H192" s="6"/>
    </row>
    <row r="193" spans="1:8" x14ac:dyDescent="0.2">
      <c r="A193" s="6"/>
      <c r="B193" s="6"/>
      <c r="C193" s="6"/>
      <c r="D193" s="6"/>
      <c r="E193" s="6"/>
      <c r="F193" s="6"/>
      <c r="G193" s="6"/>
      <c r="H193" s="6"/>
    </row>
    <row r="194" spans="1:8" x14ac:dyDescent="0.2">
      <c r="A194" s="6"/>
      <c r="B194" s="6"/>
      <c r="C194" s="6"/>
      <c r="D194" s="6"/>
      <c r="E194" s="6"/>
      <c r="F194" s="6"/>
      <c r="G194" s="6"/>
      <c r="H194" s="6"/>
    </row>
    <row r="195" spans="1:8" x14ac:dyDescent="0.2">
      <c r="A195" s="6"/>
      <c r="B195" s="6"/>
      <c r="C195" s="6"/>
      <c r="D195" s="6"/>
      <c r="E195" s="6"/>
      <c r="F195" s="6"/>
      <c r="G195" s="6"/>
      <c r="H195" s="6"/>
    </row>
    <row r="196" spans="1:8" x14ac:dyDescent="0.2">
      <c r="A196" s="6"/>
      <c r="B196" s="6"/>
      <c r="C196" s="6"/>
      <c r="D196" s="6"/>
      <c r="E196" s="6"/>
      <c r="F196" s="6"/>
      <c r="G196" s="6"/>
      <c r="H196" s="6"/>
    </row>
    <row r="197" spans="1:8" x14ac:dyDescent="0.2">
      <c r="A197" s="6"/>
      <c r="B197" s="6"/>
      <c r="C197" s="6"/>
      <c r="D197" s="6"/>
      <c r="E197" s="6"/>
      <c r="F197" s="6"/>
      <c r="G197" s="6"/>
      <c r="H197" s="6"/>
    </row>
    <row r="198" spans="1:8" x14ac:dyDescent="0.2">
      <c r="A198" s="6"/>
      <c r="B198" s="6"/>
      <c r="C198" s="6"/>
      <c r="D198" s="6"/>
      <c r="E198" s="6"/>
      <c r="F198" s="6"/>
      <c r="G198" s="6"/>
      <c r="H198" s="6"/>
    </row>
    <row r="199" spans="1:8" x14ac:dyDescent="0.2">
      <c r="A199" s="6"/>
      <c r="B199" s="6"/>
      <c r="C199" s="6"/>
      <c r="D199" s="6"/>
      <c r="E199" s="6"/>
      <c r="F199" s="6"/>
      <c r="G199" s="6"/>
      <c r="H199" s="6"/>
    </row>
    <row r="200" spans="1:8" x14ac:dyDescent="0.2">
      <c r="A200" s="6"/>
      <c r="B200" s="6"/>
      <c r="C200" s="6"/>
      <c r="D200" s="6"/>
      <c r="E200" s="6"/>
      <c r="F200" s="6"/>
      <c r="G200" s="6"/>
      <c r="H200" s="6"/>
    </row>
    <row r="201" spans="1:8" x14ac:dyDescent="0.2">
      <c r="A201" s="6"/>
      <c r="B201" s="6"/>
      <c r="C201" s="6"/>
      <c r="D201" s="6"/>
      <c r="E201" s="6"/>
      <c r="F201" s="6"/>
      <c r="G201" s="6"/>
      <c r="H201" s="6"/>
    </row>
    <row r="202" spans="1:8" x14ac:dyDescent="0.2">
      <c r="A202" s="6"/>
      <c r="B202" s="6"/>
      <c r="C202" s="6"/>
      <c r="D202" s="6"/>
      <c r="E202" s="6"/>
      <c r="F202" s="6"/>
      <c r="G202" s="6"/>
      <c r="H202" s="6"/>
    </row>
    <row r="203" spans="1:8" x14ac:dyDescent="0.2">
      <c r="A203" s="6"/>
      <c r="B203" s="6"/>
      <c r="C203" s="6"/>
      <c r="D203" s="6"/>
      <c r="E203" s="6"/>
      <c r="F203" s="6"/>
      <c r="G203" s="6"/>
      <c r="H203" s="6"/>
    </row>
    <row r="204" spans="1:8" x14ac:dyDescent="0.2">
      <c r="A204" s="6"/>
      <c r="B204" s="6"/>
      <c r="C204" s="6"/>
      <c r="D204" s="6"/>
      <c r="E204" s="6"/>
      <c r="F204" s="6"/>
      <c r="G204" s="6"/>
      <c r="H204" s="6"/>
    </row>
    <row r="205" spans="1:8" x14ac:dyDescent="0.2">
      <c r="A205" s="6"/>
      <c r="B205" s="6"/>
      <c r="C205" s="6"/>
      <c r="D205" s="6"/>
      <c r="E205" s="6"/>
      <c r="F205" s="6"/>
      <c r="G205" s="6"/>
      <c r="H205" s="6"/>
    </row>
    <row r="206" spans="1:8" x14ac:dyDescent="0.2">
      <c r="A206" s="6"/>
      <c r="B206" s="6"/>
      <c r="C206" s="6"/>
      <c r="D206" s="6"/>
      <c r="E206" s="6"/>
      <c r="F206" s="6"/>
      <c r="G206" s="6"/>
      <c r="H206" s="6"/>
    </row>
    <row r="207" spans="1:8" x14ac:dyDescent="0.2">
      <c r="A207" s="6"/>
      <c r="B207" s="6"/>
      <c r="C207" s="6"/>
      <c r="D207" s="6"/>
      <c r="E207" s="6"/>
      <c r="F207" s="6"/>
      <c r="G207" s="6"/>
      <c r="H207" s="6"/>
    </row>
    <row r="208" spans="1:8" x14ac:dyDescent="0.2">
      <c r="A208" s="6"/>
      <c r="B208" s="6"/>
      <c r="C208" s="6"/>
      <c r="D208" s="6"/>
      <c r="E208" s="6"/>
      <c r="F208" s="6"/>
      <c r="G208" s="6"/>
      <c r="H208" s="6"/>
    </row>
    <row r="209" spans="1:8" x14ac:dyDescent="0.2">
      <c r="A209" s="6"/>
      <c r="B209" s="6"/>
      <c r="C209" s="6"/>
      <c r="D209" s="6"/>
      <c r="E209" s="6"/>
      <c r="F209" s="6"/>
      <c r="G209" s="6"/>
      <c r="H209" s="6"/>
    </row>
  </sheetData>
  <mergeCells count="51">
    <mergeCell ref="A46:F46"/>
    <mergeCell ref="A37:F37"/>
    <mergeCell ref="A45:F45"/>
    <mergeCell ref="A36:F36"/>
    <mergeCell ref="P20:Q20"/>
    <mergeCell ref="H20:I20"/>
    <mergeCell ref="A22:F22"/>
    <mergeCell ref="A23:F23"/>
    <mergeCell ref="A35:F35"/>
    <mergeCell ref="A34:F34"/>
    <mergeCell ref="A24:F24"/>
    <mergeCell ref="A33:F33"/>
    <mergeCell ref="A27:F27"/>
    <mergeCell ref="A31:F31"/>
    <mergeCell ref="A32:F32"/>
    <mergeCell ref="A28:F28"/>
    <mergeCell ref="A29:F29"/>
    <mergeCell ref="A30:F30"/>
    <mergeCell ref="A16:H16"/>
    <mergeCell ref="G20:G21"/>
    <mergeCell ref="J20:J21"/>
    <mergeCell ref="A25:F25"/>
    <mergeCell ref="A26:F26"/>
    <mergeCell ref="K20:L20"/>
    <mergeCell ref="M20:O20"/>
    <mergeCell ref="C10:N10"/>
    <mergeCell ref="A12:B12"/>
    <mergeCell ref="C12:N12"/>
    <mergeCell ref="A13:B13"/>
    <mergeCell ref="C13:N13"/>
    <mergeCell ref="A44:F44"/>
    <mergeCell ref="A4:Q4"/>
    <mergeCell ref="A1:Q1"/>
    <mergeCell ref="A2:Q2"/>
    <mergeCell ref="A3:Q3"/>
    <mergeCell ref="A19:F21"/>
    <mergeCell ref="G19:L19"/>
    <mergeCell ref="M19:Q19"/>
    <mergeCell ref="A6:B6"/>
    <mergeCell ref="C6:N6"/>
    <mergeCell ref="A17:H17"/>
    <mergeCell ref="A7:B7"/>
    <mergeCell ref="C7:N7"/>
    <mergeCell ref="A9:B9"/>
    <mergeCell ref="C9:N9"/>
    <mergeCell ref="A10:B10"/>
    <mergeCell ref="A43:F43"/>
    <mergeCell ref="A38:F38"/>
    <mergeCell ref="A41:F41"/>
    <mergeCell ref="A40:F40"/>
    <mergeCell ref="A42:F42"/>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8">
    <tabColor rgb="FF00B0F0"/>
    <pageSetUpPr fitToPage="1"/>
  </sheetPr>
  <dimension ref="A1:W203"/>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1.5703125" style="2" bestFit="1" customWidth="1"/>
    <col min="14" max="14" width="33.42578125" style="2" bestFit="1" customWidth="1"/>
    <col min="15" max="15" width="33.85546875" style="2" bestFit="1" customWidth="1"/>
    <col min="16" max="16" width="24.140625" style="2" customWidth="1"/>
    <col min="17" max="17" width="24.42578125" style="2" customWidth="1"/>
    <col min="18" max="18" width="11.42578125" style="2"/>
    <col min="19" max="19" width="11.7109375" style="2" bestFit="1" customWidth="1"/>
    <col min="20" max="20" width="11.42578125" style="2"/>
    <col min="21" max="21" width="29.28515625" style="2" bestFit="1" customWidth="1"/>
    <col min="22" max="23" width="30.140625" style="2" bestFit="1" customWidth="1"/>
    <col min="24"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4</v>
      </c>
      <c r="B10" s="614"/>
      <c r="C10" s="614" t="s">
        <v>59</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1</v>
      </c>
      <c r="B13" s="614"/>
      <c r="C13" s="706" t="s">
        <v>138</v>
      </c>
      <c r="D13" s="706"/>
      <c r="E13" s="706"/>
      <c r="F13" s="706"/>
      <c r="G13" s="706"/>
      <c r="H13" s="706"/>
      <c r="I13" s="706"/>
      <c r="J13" s="706"/>
      <c r="K13" s="706"/>
      <c r="L13" s="706"/>
      <c r="M13" s="706"/>
      <c r="N13" s="706"/>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42"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67"/>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68"/>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42" customHeight="1" x14ac:dyDescent="0.5">
      <c r="A22" s="445"/>
      <c r="B22" s="751"/>
      <c r="C22" s="655"/>
      <c r="D22" s="655"/>
      <c r="E22" s="655"/>
      <c r="F22" s="655"/>
      <c r="G22" s="105"/>
      <c r="H22" s="105"/>
      <c r="I22" s="105"/>
      <c r="J22" s="105"/>
      <c r="K22" s="143"/>
      <c r="L22" s="143"/>
      <c r="M22" s="111"/>
      <c r="N22" s="111"/>
      <c r="O22" s="111"/>
      <c r="P22" s="106"/>
      <c r="Q22" s="106"/>
    </row>
    <row r="23" spans="1:17" s="3" customFormat="1" ht="58.5" customHeight="1" x14ac:dyDescent="0.35">
      <c r="A23" s="446">
        <v>150</v>
      </c>
      <c r="B23" s="657" t="s">
        <v>314</v>
      </c>
      <c r="C23" s="677" t="s">
        <v>33</v>
      </c>
      <c r="D23" s="677" t="s">
        <v>33</v>
      </c>
      <c r="E23" s="677" t="s">
        <v>33</v>
      </c>
      <c r="F23" s="677" t="s">
        <v>33</v>
      </c>
      <c r="G23" s="177" t="str">
        <f>G24</f>
        <v>Vivienda-Realizar</v>
      </c>
      <c r="H23" s="177">
        <v>5166</v>
      </c>
      <c r="I23" s="177">
        <v>5166</v>
      </c>
      <c r="J23" s="177">
        <v>4</v>
      </c>
      <c r="K23" s="178">
        <v>7.7429345722028649E-4</v>
      </c>
      <c r="L23" s="178">
        <v>7.7429345722028649E-4</v>
      </c>
      <c r="M23" s="179">
        <v>17507020</v>
      </c>
      <c r="N23" s="179">
        <v>17653186.759999998</v>
      </c>
      <c r="O23" s="179">
        <v>4446128.0199999996</v>
      </c>
      <c r="P23" s="178">
        <v>0.25396258300955843</v>
      </c>
      <c r="Q23" s="178">
        <v>0.25185979621959204</v>
      </c>
    </row>
    <row r="24" spans="1:17" s="3" customFormat="1" ht="68.25" customHeight="1" x14ac:dyDescent="0.35">
      <c r="A24" s="446">
        <v>113</v>
      </c>
      <c r="B24" s="657" t="s">
        <v>85</v>
      </c>
      <c r="C24" s="677" t="s">
        <v>25</v>
      </c>
      <c r="D24" s="677" t="s">
        <v>25</v>
      </c>
      <c r="E24" s="677" t="s">
        <v>25</v>
      </c>
      <c r="F24" s="677" t="s">
        <v>25</v>
      </c>
      <c r="G24" s="177" t="str">
        <f>G25</f>
        <v>Vivienda-Realizar</v>
      </c>
      <c r="H24" s="177">
        <v>5166</v>
      </c>
      <c r="I24" s="177">
        <v>5166</v>
      </c>
      <c r="J24" s="177">
        <v>4</v>
      </c>
      <c r="K24" s="178">
        <v>7.7429345722028649E-4</v>
      </c>
      <c r="L24" s="178">
        <v>7.7429345722028649E-4</v>
      </c>
      <c r="M24" s="179">
        <v>17507020</v>
      </c>
      <c r="N24" s="179">
        <v>17653186.759999998</v>
      </c>
      <c r="O24" s="179">
        <v>4446128.0199999996</v>
      </c>
      <c r="P24" s="178">
        <v>0.25396258300955843</v>
      </c>
      <c r="Q24" s="178">
        <v>0.25185979621959204</v>
      </c>
    </row>
    <row r="25" spans="1:17" s="3" customFormat="1" ht="60" customHeight="1" x14ac:dyDescent="0.2">
      <c r="A25" s="447">
        <v>1</v>
      </c>
      <c r="B25" s="637" t="s">
        <v>223</v>
      </c>
      <c r="C25" s="637" t="s">
        <v>34</v>
      </c>
      <c r="D25" s="637" t="s">
        <v>34</v>
      </c>
      <c r="E25" s="637" t="s">
        <v>34</v>
      </c>
      <c r="F25" s="637" t="s">
        <v>34</v>
      </c>
      <c r="G25" s="161" t="s">
        <v>187</v>
      </c>
      <c r="H25" s="230">
        <v>5166</v>
      </c>
      <c r="I25" s="230">
        <v>5166</v>
      </c>
      <c r="J25" s="230">
        <v>4</v>
      </c>
      <c r="K25" s="180">
        <v>7.7429345722028649E-4</v>
      </c>
      <c r="L25" s="180">
        <v>7.7429345722028649E-4</v>
      </c>
      <c r="M25" s="163">
        <v>17507020</v>
      </c>
      <c r="N25" s="163">
        <v>17653186.759999998</v>
      </c>
      <c r="O25" s="163">
        <v>4446128.0199999996</v>
      </c>
      <c r="P25" s="180">
        <v>0.25396258300955843</v>
      </c>
      <c r="Q25" s="180">
        <v>0.25185979621959204</v>
      </c>
    </row>
    <row r="26" spans="1:17" s="3" customFormat="1" ht="63.75" customHeight="1" x14ac:dyDescent="0.2">
      <c r="A26" s="447">
        <v>2</v>
      </c>
      <c r="B26" s="637" t="s">
        <v>698</v>
      </c>
      <c r="C26" s="637"/>
      <c r="D26" s="637"/>
      <c r="E26" s="637"/>
      <c r="F26" s="637"/>
      <c r="G26" s="161" t="s">
        <v>187</v>
      </c>
      <c r="H26" s="161" t="s">
        <v>199</v>
      </c>
      <c r="I26" s="161" t="s">
        <v>199</v>
      </c>
      <c r="J26" s="161" t="s">
        <v>199</v>
      </c>
      <c r="K26" s="180">
        <v>0</v>
      </c>
      <c r="L26" s="180">
        <v>0</v>
      </c>
      <c r="M26" s="163" t="s">
        <v>394</v>
      </c>
      <c r="N26" s="163" t="s">
        <v>394</v>
      </c>
      <c r="O26" s="163" t="s">
        <v>394</v>
      </c>
      <c r="P26" s="180" t="s">
        <v>394</v>
      </c>
      <c r="Q26" s="180" t="s">
        <v>394</v>
      </c>
    </row>
    <row r="27" spans="1:17" s="3" customFormat="1" ht="33.75" customHeight="1" x14ac:dyDescent="0.2">
      <c r="A27" s="446"/>
      <c r="B27" s="659"/>
      <c r="C27" s="659"/>
      <c r="D27" s="659"/>
      <c r="E27" s="659"/>
      <c r="F27" s="659"/>
      <c r="G27" s="177"/>
      <c r="H27" s="177"/>
      <c r="I27" s="177"/>
      <c r="J27" s="177"/>
      <c r="K27" s="178"/>
      <c r="L27" s="178"/>
      <c r="M27" s="183"/>
      <c r="N27" s="183"/>
      <c r="O27" s="183"/>
      <c r="P27" s="178"/>
      <c r="Q27" s="178"/>
    </row>
    <row r="28" spans="1:17" s="3" customFormat="1" ht="31.5" customHeight="1" x14ac:dyDescent="0.2">
      <c r="A28" s="446"/>
      <c r="B28" s="659"/>
      <c r="C28" s="659"/>
      <c r="D28" s="659"/>
      <c r="E28" s="659"/>
      <c r="F28" s="659"/>
      <c r="G28" s="177"/>
      <c r="H28" s="177"/>
      <c r="I28" s="177"/>
      <c r="J28" s="177"/>
      <c r="K28" s="178"/>
      <c r="L28" s="178"/>
      <c r="M28" s="183"/>
      <c r="N28" s="183"/>
      <c r="O28" s="183"/>
      <c r="P28" s="178"/>
      <c r="Q28" s="178"/>
    </row>
    <row r="29" spans="1:17" s="3" customFormat="1" ht="27" customHeight="1" x14ac:dyDescent="0.2">
      <c r="A29" s="447"/>
      <c r="B29" s="651"/>
      <c r="C29" s="652"/>
      <c r="D29" s="652"/>
      <c r="E29" s="652"/>
      <c r="F29" s="653"/>
      <c r="G29" s="161"/>
      <c r="H29" s="161"/>
      <c r="I29" s="161"/>
      <c r="J29" s="161"/>
      <c r="K29" s="180"/>
      <c r="L29" s="180"/>
      <c r="M29" s="163"/>
      <c r="N29" s="163"/>
      <c r="O29" s="163"/>
      <c r="P29" s="180"/>
      <c r="Q29" s="180"/>
    </row>
    <row r="30" spans="1:17" s="3" customFormat="1" ht="20.25" customHeight="1" x14ac:dyDescent="0.2">
      <c r="A30" s="447"/>
      <c r="B30" s="637"/>
      <c r="C30" s="637"/>
      <c r="D30" s="637"/>
      <c r="E30" s="637"/>
      <c r="F30" s="637"/>
      <c r="G30" s="161"/>
      <c r="H30" s="161"/>
      <c r="I30" s="161"/>
      <c r="J30" s="161"/>
      <c r="K30" s="180"/>
      <c r="L30" s="180"/>
      <c r="M30" s="163"/>
      <c r="N30" s="163"/>
      <c r="O30" s="163"/>
      <c r="P30" s="180"/>
      <c r="Q30" s="180"/>
    </row>
    <row r="31" spans="1:17" s="3" customFormat="1" ht="33.75" customHeight="1" x14ac:dyDescent="0.35">
      <c r="A31" s="447"/>
      <c r="B31" s="660"/>
      <c r="C31" s="677"/>
      <c r="D31" s="677"/>
      <c r="E31" s="677"/>
      <c r="F31" s="677"/>
      <c r="G31" s="161"/>
      <c r="H31" s="161"/>
      <c r="I31" s="161"/>
      <c r="J31" s="161"/>
      <c r="K31" s="180"/>
      <c r="L31" s="180"/>
      <c r="M31" s="164"/>
      <c r="N31" s="164"/>
      <c r="O31" s="164"/>
      <c r="P31" s="180"/>
      <c r="Q31" s="180"/>
    </row>
    <row r="32" spans="1:17" s="3" customFormat="1" ht="39.75" customHeight="1" x14ac:dyDescent="0.2">
      <c r="A32" s="447"/>
      <c r="B32" s="637"/>
      <c r="C32" s="637"/>
      <c r="D32" s="637"/>
      <c r="E32" s="637"/>
      <c r="F32" s="637"/>
      <c r="G32" s="161"/>
      <c r="H32" s="161"/>
      <c r="I32" s="161"/>
      <c r="J32" s="161"/>
      <c r="K32" s="180"/>
      <c r="L32" s="180"/>
      <c r="M32" s="163"/>
      <c r="N32" s="163"/>
      <c r="O32" s="163"/>
      <c r="P32" s="180"/>
      <c r="Q32" s="180"/>
    </row>
    <row r="33" spans="1:17" s="3" customFormat="1" ht="24.75" customHeight="1" x14ac:dyDescent="0.2">
      <c r="A33" s="446"/>
      <c r="B33" s="659"/>
      <c r="C33" s="659"/>
      <c r="D33" s="659"/>
      <c r="E33" s="659"/>
      <c r="F33" s="659"/>
      <c r="G33" s="177"/>
      <c r="H33" s="177"/>
      <c r="I33" s="177"/>
      <c r="J33" s="177"/>
      <c r="K33" s="178"/>
      <c r="L33" s="178"/>
      <c r="M33" s="183"/>
      <c r="N33" s="183"/>
      <c r="O33" s="183"/>
      <c r="P33" s="178"/>
      <c r="Q33" s="178"/>
    </row>
    <row r="34" spans="1:17" s="3" customFormat="1" ht="30.75" customHeight="1" x14ac:dyDescent="0.2">
      <c r="A34" s="446"/>
      <c r="B34" s="659"/>
      <c r="C34" s="659"/>
      <c r="D34" s="659"/>
      <c r="E34" s="659"/>
      <c r="F34" s="659"/>
      <c r="G34" s="177"/>
      <c r="H34" s="177"/>
      <c r="I34" s="177"/>
      <c r="J34" s="177"/>
      <c r="K34" s="178"/>
      <c r="L34" s="178"/>
      <c r="M34" s="183"/>
      <c r="N34" s="183"/>
      <c r="O34" s="183"/>
      <c r="P34" s="178"/>
      <c r="Q34" s="178"/>
    </row>
    <row r="35" spans="1:17" s="3" customFormat="1" ht="27" customHeight="1" x14ac:dyDescent="0.2">
      <c r="A35" s="447"/>
      <c r="B35" s="637"/>
      <c r="C35" s="637"/>
      <c r="D35" s="637"/>
      <c r="E35" s="637"/>
      <c r="F35" s="637"/>
      <c r="G35" s="161"/>
      <c r="H35" s="161"/>
      <c r="I35" s="161"/>
      <c r="J35" s="161"/>
      <c r="K35" s="180"/>
      <c r="L35" s="180"/>
      <c r="M35" s="163"/>
      <c r="N35" s="163"/>
      <c r="O35" s="163"/>
      <c r="P35" s="180"/>
      <c r="Q35" s="180"/>
    </row>
    <row r="36" spans="1:17" s="3" customFormat="1" ht="27" customHeight="1" x14ac:dyDescent="0.35">
      <c r="A36" s="447"/>
      <c r="B36" s="660"/>
      <c r="C36" s="677"/>
      <c r="D36" s="677"/>
      <c r="E36" s="677"/>
      <c r="F36" s="677"/>
      <c r="G36" s="161"/>
      <c r="H36" s="161"/>
      <c r="I36" s="161"/>
      <c r="J36" s="161"/>
      <c r="K36" s="180"/>
      <c r="L36" s="180"/>
      <c r="M36" s="164"/>
      <c r="N36" s="164"/>
      <c r="O36" s="164"/>
      <c r="P36" s="180"/>
      <c r="Q36" s="180"/>
    </row>
    <row r="37" spans="1:17" s="3" customFormat="1" ht="33" customHeight="1" x14ac:dyDescent="0.35">
      <c r="A37" s="447"/>
      <c r="B37" s="660"/>
      <c r="C37" s="677"/>
      <c r="D37" s="677"/>
      <c r="E37" s="677"/>
      <c r="F37" s="677"/>
      <c r="G37" s="161"/>
      <c r="H37" s="161"/>
      <c r="I37" s="161"/>
      <c r="J37" s="161"/>
      <c r="K37" s="180"/>
      <c r="L37" s="180"/>
      <c r="M37" s="164"/>
      <c r="N37" s="164"/>
      <c r="O37" s="164"/>
      <c r="P37" s="180"/>
      <c r="Q37" s="180"/>
    </row>
    <row r="38" spans="1:17" s="3" customFormat="1" ht="44.25" customHeight="1" x14ac:dyDescent="0.2">
      <c r="A38" s="447"/>
      <c r="B38" s="637"/>
      <c r="C38" s="637"/>
      <c r="D38" s="637"/>
      <c r="E38" s="637"/>
      <c r="F38" s="637"/>
      <c r="G38" s="161"/>
      <c r="H38" s="161"/>
      <c r="I38" s="161"/>
      <c r="J38" s="161"/>
      <c r="K38" s="180"/>
      <c r="L38" s="180"/>
      <c r="M38" s="163"/>
      <c r="N38" s="163"/>
      <c r="O38" s="163"/>
      <c r="P38" s="180"/>
      <c r="Q38" s="180"/>
    </row>
    <row r="39" spans="1:17" s="3" customFormat="1" ht="30.75" customHeight="1" x14ac:dyDescent="0.2">
      <c r="A39" s="447"/>
      <c r="B39" s="637"/>
      <c r="C39" s="637"/>
      <c r="D39" s="637"/>
      <c r="E39" s="637"/>
      <c r="F39" s="637"/>
      <c r="G39" s="161"/>
      <c r="H39" s="161"/>
      <c r="I39" s="161"/>
      <c r="J39" s="161"/>
      <c r="K39" s="180"/>
      <c r="L39" s="180"/>
      <c r="M39" s="163"/>
      <c r="N39" s="163"/>
      <c r="O39" s="163"/>
      <c r="P39" s="180"/>
      <c r="Q39" s="180"/>
    </row>
    <row r="40" spans="1:17" s="3" customFormat="1" ht="15.75" customHeight="1" x14ac:dyDescent="0.2">
      <c r="A40" s="447"/>
      <c r="B40" s="637"/>
      <c r="C40" s="637"/>
      <c r="D40" s="637"/>
      <c r="E40" s="637"/>
      <c r="F40" s="637"/>
      <c r="G40" s="161"/>
      <c r="H40" s="161"/>
      <c r="I40" s="161"/>
      <c r="J40" s="161"/>
      <c r="K40" s="180"/>
      <c r="L40" s="180"/>
      <c r="M40" s="163"/>
      <c r="N40" s="163"/>
      <c r="O40" s="163"/>
      <c r="P40" s="180"/>
      <c r="Q40" s="180"/>
    </row>
    <row r="41" spans="1:17" s="3" customFormat="1" ht="27" customHeight="1" x14ac:dyDescent="0.2">
      <c r="A41" s="447"/>
      <c r="B41" s="661"/>
      <c r="C41" s="661"/>
      <c r="D41" s="661"/>
      <c r="E41" s="661"/>
      <c r="F41" s="661"/>
      <c r="G41" s="161"/>
      <c r="H41" s="156"/>
      <c r="I41" s="156"/>
      <c r="J41" s="156"/>
      <c r="K41" s="180"/>
      <c r="L41" s="180"/>
      <c r="M41" s="163"/>
      <c r="N41" s="163"/>
      <c r="O41" s="163"/>
      <c r="P41" s="180"/>
      <c r="Q41" s="180"/>
    </row>
    <row r="42" spans="1:17" s="3" customFormat="1" ht="27" customHeight="1" x14ac:dyDescent="0.2">
      <c r="A42" s="447"/>
      <c r="B42" s="661"/>
      <c r="C42" s="661"/>
      <c r="D42" s="661"/>
      <c r="E42" s="661"/>
      <c r="F42" s="661"/>
      <c r="G42" s="161"/>
      <c r="H42" s="156"/>
      <c r="I42" s="156"/>
      <c r="J42" s="156"/>
      <c r="K42" s="180"/>
      <c r="L42" s="180"/>
      <c r="M42" s="163"/>
      <c r="N42" s="163"/>
      <c r="O42" s="163"/>
      <c r="P42" s="180"/>
      <c r="Q42" s="180"/>
    </row>
    <row r="43" spans="1:17" ht="18.75" customHeight="1" x14ac:dyDescent="0.2">
      <c r="A43" s="447"/>
      <c r="B43" s="661"/>
      <c r="C43" s="661"/>
      <c r="D43" s="661"/>
      <c r="E43" s="661"/>
      <c r="F43" s="661"/>
      <c r="G43" s="190"/>
      <c r="H43" s="191"/>
      <c r="I43" s="191"/>
      <c r="J43" s="191"/>
      <c r="K43" s="192"/>
      <c r="L43" s="192"/>
      <c r="M43" s="193"/>
      <c r="N43" s="193"/>
      <c r="O43" s="193"/>
      <c r="P43" s="192"/>
      <c r="Q43" s="192"/>
    </row>
    <row r="44" spans="1:17" ht="40.5" customHeight="1" x14ac:dyDescent="0.2">
      <c r="A44" s="759" t="s">
        <v>8</v>
      </c>
      <c r="B44" s="760"/>
      <c r="C44" s="760"/>
      <c r="D44" s="760"/>
      <c r="E44" s="760"/>
      <c r="F44" s="760"/>
      <c r="G44" s="458" t="s">
        <v>28</v>
      </c>
      <c r="H44" s="194">
        <v>5166</v>
      </c>
      <c r="I44" s="194">
        <v>5166</v>
      </c>
      <c r="J44" s="194">
        <v>4</v>
      </c>
      <c r="K44" s="195">
        <v>7.7429345722028649E-4</v>
      </c>
      <c r="L44" s="195">
        <v>7.7429345722028649E-4</v>
      </c>
      <c r="M44" s="196">
        <v>17507020</v>
      </c>
      <c r="N44" s="196">
        <v>17653186.759999998</v>
      </c>
      <c r="O44" s="196">
        <v>4446128.0199999996</v>
      </c>
      <c r="P44" s="195">
        <v>0.25396258300955843</v>
      </c>
      <c r="Q44" s="319">
        <v>0.25185979621959204</v>
      </c>
    </row>
    <row r="45" spans="1:17" ht="23.25" x14ac:dyDescent="0.2">
      <c r="A45" s="170"/>
      <c r="B45" s="170"/>
      <c r="C45" s="170"/>
      <c r="D45" s="170"/>
      <c r="E45" s="170"/>
      <c r="F45" s="170"/>
      <c r="G45" s="170"/>
      <c r="H45" s="170"/>
      <c r="I45" s="170"/>
      <c r="J45" s="170"/>
      <c r="K45" s="170"/>
      <c r="L45" s="170"/>
      <c r="M45" s="170"/>
      <c r="N45" s="170"/>
      <c r="O45" s="170"/>
      <c r="P45" s="170"/>
      <c r="Q45" s="170"/>
    </row>
    <row r="46" spans="1:17" ht="23.25" x14ac:dyDescent="0.2">
      <c r="A46" s="170" t="s">
        <v>200</v>
      </c>
      <c r="B46" s="170"/>
      <c r="C46" s="170"/>
      <c r="D46" s="170"/>
      <c r="E46" s="170"/>
      <c r="F46" s="170"/>
      <c r="G46" s="170"/>
      <c r="H46" s="170"/>
      <c r="I46" s="170"/>
      <c r="J46" s="170"/>
      <c r="K46" s="170"/>
      <c r="L46" s="170"/>
      <c r="M46" s="170"/>
      <c r="N46" s="170"/>
      <c r="O46" s="170"/>
      <c r="P46" s="170"/>
      <c r="Q46" s="170"/>
    </row>
    <row r="47" spans="1:17" ht="23.25" x14ac:dyDescent="0.2">
      <c r="A47" s="173" t="s">
        <v>23</v>
      </c>
      <c r="B47" s="170"/>
      <c r="C47" s="170"/>
      <c r="D47" s="170"/>
      <c r="E47" s="170"/>
      <c r="F47" s="170"/>
      <c r="G47" s="170"/>
      <c r="H47" s="170"/>
      <c r="I47" s="170"/>
      <c r="J47" s="170"/>
      <c r="K47" s="170"/>
      <c r="L47" s="170"/>
      <c r="M47" s="170"/>
      <c r="N47" s="170"/>
      <c r="O47" s="170"/>
      <c r="P47" s="170"/>
      <c r="Q47" s="175" t="s">
        <v>52</v>
      </c>
    </row>
    <row r="48" spans="1:17" ht="25.5" customHeight="1" x14ac:dyDescent="0.2">
      <c r="A48" s="173" t="s">
        <v>769</v>
      </c>
      <c r="B48" s="170"/>
      <c r="C48" s="170"/>
      <c r="D48" s="173"/>
      <c r="E48" s="170"/>
      <c r="F48" s="170"/>
      <c r="G48" s="173"/>
      <c r="H48" s="170"/>
      <c r="I48" s="170"/>
      <c r="J48" s="170"/>
      <c r="K48" s="170"/>
      <c r="L48" s="170"/>
      <c r="M48" s="170"/>
      <c r="N48" s="170"/>
      <c r="O48" s="170"/>
      <c r="P48" s="170"/>
      <c r="Q48" s="186"/>
    </row>
    <row r="49" spans="1:23" ht="15.75" customHeight="1" x14ac:dyDescent="0.2">
      <c r="A49" s="170"/>
      <c r="B49" s="186"/>
      <c r="C49" s="186"/>
      <c r="D49" s="186"/>
      <c r="E49" s="186"/>
      <c r="F49" s="186"/>
      <c r="G49" s="186"/>
      <c r="H49" s="186"/>
      <c r="I49" s="186"/>
      <c r="J49" s="186"/>
      <c r="K49" s="186"/>
      <c r="L49" s="186"/>
      <c r="M49" s="186"/>
      <c r="N49" s="186"/>
      <c r="O49" s="186"/>
      <c r="P49" s="186"/>
      <c r="Q49" s="186"/>
    </row>
    <row r="50" spans="1:23" ht="23.25" x14ac:dyDescent="0.2">
      <c r="A50" s="170"/>
      <c r="B50" s="170"/>
      <c r="C50" s="170"/>
      <c r="D50" s="170"/>
      <c r="E50" s="170"/>
      <c r="F50" s="170"/>
      <c r="G50" s="170"/>
      <c r="H50" s="170"/>
      <c r="I50" s="186"/>
      <c r="J50" s="220"/>
      <c r="K50" s="235"/>
      <c r="L50" s="220"/>
      <c r="M50" s="220"/>
      <c r="N50" s="220"/>
      <c r="O50" s="220"/>
      <c r="P50" s="186"/>
      <c r="Q50" s="186"/>
    </row>
    <row r="51" spans="1:23" ht="23.25" x14ac:dyDescent="0.35">
      <c r="A51" s="3"/>
      <c r="B51" s="3"/>
      <c r="C51" s="18"/>
      <c r="D51" s="18"/>
      <c r="E51" s="18"/>
      <c r="F51" s="18"/>
      <c r="G51" s="18"/>
      <c r="H51" s="18"/>
      <c r="I51" s="18"/>
      <c r="J51" s="67"/>
      <c r="K51" s="46"/>
      <c r="L51" s="67"/>
      <c r="M51" s="89"/>
      <c r="N51" s="89"/>
      <c r="O51" s="89"/>
      <c r="P51" s="332"/>
    </row>
    <row r="52" spans="1:23" ht="26.25" x14ac:dyDescent="0.4">
      <c r="A52" s="3"/>
      <c r="B52" s="3"/>
      <c r="C52" s="104"/>
      <c r="D52" s="104"/>
      <c r="E52" s="104"/>
      <c r="F52" s="104"/>
      <c r="G52" s="104"/>
      <c r="H52" s="104"/>
      <c r="I52" s="104"/>
      <c r="J52" s="104"/>
      <c r="K52" s="295"/>
      <c r="L52" s="296"/>
      <c r="M52" s="295"/>
      <c r="N52" s="334"/>
      <c r="O52" s="334"/>
      <c r="P52" s="331"/>
    </row>
    <row r="53" spans="1:23" ht="26.25" x14ac:dyDescent="0.4">
      <c r="A53" s="3"/>
      <c r="B53" s="3"/>
      <c r="C53" s="11"/>
      <c r="D53" s="11"/>
      <c r="E53" s="11"/>
      <c r="F53" s="11"/>
      <c r="G53" s="11"/>
      <c r="H53" s="11"/>
      <c r="I53" s="11"/>
      <c r="J53" s="11"/>
      <c r="K53" s="73"/>
      <c r="L53" s="296"/>
      <c r="M53" s="335"/>
      <c r="N53" s="334"/>
      <c r="O53" s="334"/>
      <c r="P53" s="331"/>
    </row>
    <row r="54" spans="1:23" ht="25.5" x14ac:dyDescent="0.35">
      <c r="A54" s="18"/>
      <c r="B54" s="18"/>
      <c r="C54" s="11"/>
      <c r="D54" s="11"/>
      <c r="E54" s="11"/>
      <c r="F54" s="11"/>
      <c r="G54" s="11"/>
      <c r="H54" s="11"/>
      <c r="I54" s="11"/>
      <c r="J54" s="11"/>
      <c r="K54" s="74"/>
      <c r="L54" s="296"/>
      <c r="M54" s="297"/>
      <c r="N54" s="298"/>
      <c r="O54" s="298"/>
      <c r="P54" s="298"/>
      <c r="S54" s="309"/>
      <c r="T54" s="358"/>
      <c r="U54" s="359"/>
      <c r="V54" s="359"/>
      <c r="W54" s="359"/>
    </row>
    <row r="55" spans="1:23" ht="25.5" x14ac:dyDescent="0.35">
      <c r="A55" s="18"/>
      <c r="B55" s="18"/>
      <c r="C55" s="11"/>
      <c r="D55" s="11"/>
      <c r="E55" s="11"/>
      <c r="F55" s="11"/>
      <c r="G55" s="11"/>
      <c r="H55" s="11"/>
      <c r="I55" s="11"/>
      <c r="J55" s="11"/>
      <c r="K55" s="74"/>
      <c r="L55" s="296"/>
      <c r="M55" s="297"/>
      <c r="N55" s="298"/>
      <c r="O55" s="298"/>
      <c r="P55" s="298"/>
      <c r="Q55" s="99"/>
      <c r="R55" s="99"/>
      <c r="S55" s="329"/>
      <c r="T55" s="358"/>
      <c r="U55" s="359"/>
      <c r="V55" s="359"/>
      <c r="W55" s="359"/>
    </row>
    <row r="56" spans="1:23" ht="25.5" x14ac:dyDescent="0.35">
      <c r="A56" s="18"/>
      <c r="B56" s="18"/>
      <c r="C56" s="11"/>
      <c r="D56" s="11"/>
      <c r="E56" s="11"/>
      <c r="F56" s="11"/>
      <c r="G56" s="11"/>
      <c r="H56" s="11"/>
      <c r="I56" s="11"/>
      <c r="J56" s="11"/>
      <c r="K56" s="74"/>
      <c r="L56" s="71"/>
      <c r="M56" s="74"/>
      <c r="N56" s="84"/>
      <c r="O56" s="84"/>
      <c r="P56" s="84"/>
      <c r="Q56" s="3"/>
      <c r="R56" s="99"/>
      <c r="S56" s="360"/>
      <c r="T56" s="18"/>
      <c r="U56" s="350"/>
      <c r="V56" s="350"/>
      <c r="W56" s="350"/>
    </row>
    <row r="57" spans="1:23" ht="25.5" x14ac:dyDescent="0.35">
      <c r="A57" s="18"/>
      <c r="B57" s="18"/>
      <c r="C57" s="11"/>
      <c r="D57" s="11"/>
      <c r="E57" s="11"/>
      <c r="F57" s="11"/>
      <c r="G57" s="11"/>
      <c r="H57" s="11"/>
      <c r="I57" s="11"/>
      <c r="J57" s="11"/>
      <c r="K57" s="11"/>
      <c r="L57" s="11"/>
      <c r="M57" s="11"/>
      <c r="N57" s="11"/>
      <c r="O57" s="11"/>
      <c r="P57" s="11"/>
      <c r="Q57" s="3"/>
      <c r="R57" s="99"/>
      <c r="S57" s="360"/>
      <c r="T57" s="18"/>
      <c r="U57" s="350"/>
      <c r="V57" s="350"/>
      <c r="W57" s="350"/>
    </row>
    <row r="58" spans="1:23" ht="25.5" x14ac:dyDescent="0.35">
      <c r="A58" s="18"/>
      <c r="B58" s="18"/>
      <c r="C58" s="11"/>
      <c r="D58" s="11"/>
      <c r="E58" s="11"/>
      <c r="F58" s="11"/>
      <c r="G58" s="11"/>
      <c r="H58" s="11"/>
      <c r="I58" s="11"/>
      <c r="J58" s="11"/>
      <c r="K58" s="11"/>
      <c r="L58" s="11"/>
      <c r="M58" s="11"/>
      <c r="N58" s="11"/>
      <c r="O58" s="11"/>
      <c r="P58" s="11"/>
      <c r="Q58" s="3"/>
      <c r="R58" s="99"/>
      <c r="S58" s="360"/>
      <c r="T58" s="18"/>
      <c r="U58" s="350"/>
      <c r="V58" s="350"/>
      <c r="W58" s="350"/>
    </row>
    <row r="59" spans="1:23" ht="25.5" x14ac:dyDescent="0.35">
      <c r="A59" s="18"/>
      <c r="B59" s="18"/>
      <c r="C59" s="68"/>
      <c r="D59" s="68"/>
      <c r="E59" s="68"/>
      <c r="F59" s="68"/>
      <c r="G59" s="68"/>
      <c r="H59" s="68"/>
      <c r="I59" s="68"/>
      <c r="J59" s="11"/>
      <c r="K59" s="11"/>
      <c r="L59" s="11"/>
      <c r="M59" s="11"/>
      <c r="N59" s="11"/>
      <c r="O59" s="11"/>
      <c r="P59" s="11"/>
      <c r="Q59" s="3"/>
      <c r="R59" s="99"/>
      <c r="S59" s="360"/>
      <c r="T59" s="18"/>
      <c r="U59" s="350"/>
      <c r="V59" s="350"/>
      <c r="W59" s="350"/>
    </row>
    <row r="60" spans="1:23" ht="25.5" x14ac:dyDescent="0.35">
      <c r="A60" s="18"/>
      <c r="B60" s="18"/>
      <c r="C60" s="68"/>
      <c r="D60" s="68"/>
      <c r="E60" s="68"/>
      <c r="F60" s="68"/>
      <c r="G60" s="68"/>
      <c r="H60" s="68"/>
      <c r="I60" s="68"/>
      <c r="J60" s="11"/>
      <c r="K60" s="11"/>
      <c r="L60" s="11"/>
      <c r="M60" s="11"/>
      <c r="N60" s="11"/>
      <c r="O60" s="11"/>
      <c r="P60" s="11"/>
      <c r="Q60" s="3"/>
      <c r="R60" s="99"/>
      <c r="S60" s="360"/>
      <c r="T60" s="18"/>
      <c r="U60" s="350"/>
      <c r="V60" s="350"/>
      <c r="W60" s="350"/>
    </row>
    <row r="61" spans="1:23" ht="23.25" x14ac:dyDescent="0.35">
      <c r="A61" s="18"/>
      <c r="B61" s="18"/>
      <c r="C61" s="291"/>
      <c r="D61" s="3"/>
      <c r="E61" s="3"/>
      <c r="F61" s="3"/>
      <c r="G61" s="3"/>
      <c r="H61" s="3"/>
      <c r="I61" s="3"/>
      <c r="J61" s="3"/>
      <c r="K61" s="3"/>
      <c r="L61" s="3"/>
      <c r="M61" s="3"/>
      <c r="N61" s="3"/>
      <c r="O61" s="3"/>
      <c r="P61" s="3"/>
      <c r="Q61" s="3"/>
      <c r="R61" s="99"/>
      <c r="S61" s="360"/>
      <c r="T61" s="18"/>
      <c r="U61" s="350"/>
      <c r="V61" s="350"/>
      <c r="W61" s="350"/>
    </row>
    <row r="62" spans="1:23" ht="23.25" x14ac:dyDescent="0.35">
      <c r="A62" s="18"/>
      <c r="B62" s="18"/>
      <c r="C62" s="291"/>
      <c r="D62" s="3"/>
      <c r="E62" s="3"/>
      <c r="F62" s="3"/>
      <c r="G62" s="3"/>
      <c r="H62" s="3"/>
      <c r="I62" s="3"/>
      <c r="J62" s="3"/>
      <c r="K62" s="3"/>
      <c r="L62" s="3"/>
      <c r="M62" s="3"/>
      <c r="N62" s="3"/>
      <c r="O62" s="3"/>
      <c r="P62" s="3"/>
      <c r="Q62" s="3"/>
      <c r="R62" s="99"/>
    </row>
    <row r="63" spans="1:23" ht="23.25" x14ac:dyDescent="0.35">
      <c r="A63" s="18"/>
      <c r="B63" s="18"/>
      <c r="C63" s="291"/>
      <c r="D63" s="3"/>
      <c r="E63" s="3"/>
      <c r="F63" s="3"/>
      <c r="G63" s="3"/>
      <c r="H63" s="3"/>
      <c r="I63" s="3"/>
      <c r="J63" s="3"/>
      <c r="K63" s="3"/>
      <c r="L63" s="3"/>
      <c r="M63" s="3"/>
      <c r="N63" s="3"/>
      <c r="O63" s="3"/>
      <c r="P63" s="3"/>
      <c r="Q63" s="3"/>
      <c r="R63" s="99"/>
    </row>
    <row r="64" spans="1:23" ht="23.25" x14ac:dyDescent="0.35">
      <c r="A64" s="18"/>
      <c r="B64" s="18"/>
      <c r="C64" s="291"/>
      <c r="D64" s="3"/>
      <c r="E64" s="3"/>
      <c r="F64" s="3"/>
      <c r="G64" s="3"/>
      <c r="H64" s="3"/>
      <c r="I64" s="3"/>
      <c r="J64" s="3"/>
      <c r="K64" s="3"/>
      <c r="L64" s="3"/>
      <c r="M64" s="3"/>
      <c r="N64" s="3"/>
      <c r="O64" s="3"/>
      <c r="P64" s="3"/>
      <c r="Q64" s="3"/>
      <c r="R64" s="99"/>
      <c r="U64" s="3"/>
      <c r="V64" s="3"/>
      <c r="W64" s="3"/>
    </row>
    <row r="65" spans="1:23" ht="23.25" x14ac:dyDescent="0.35">
      <c r="A65" s="18"/>
      <c r="B65" s="18"/>
      <c r="C65" s="3"/>
      <c r="D65" s="3"/>
      <c r="E65" s="3"/>
      <c r="F65" s="3"/>
      <c r="G65" s="3"/>
      <c r="H65" s="3"/>
      <c r="I65" s="3"/>
      <c r="J65" s="3"/>
      <c r="K65" s="3"/>
      <c r="L65" s="3"/>
      <c r="M65" s="3"/>
      <c r="N65" s="3"/>
      <c r="O65" s="3"/>
      <c r="P65" s="3"/>
      <c r="Q65" s="99"/>
      <c r="R65" s="99"/>
      <c r="U65" s="3"/>
      <c r="V65" s="3"/>
      <c r="W65" s="3"/>
    </row>
    <row r="66" spans="1:23" ht="23.25" x14ac:dyDescent="0.35">
      <c r="A66" s="18"/>
      <c r="B66" s="18"/>
      <c r="C66" s="3"/>
      <c r="D66" s="3"/>
      <c r="E66" s="3"/>
      <c r="F66" s="3"/>
      <c r="G66" s="3"/>
      <c r="H66" s="3"/>
      <c r="I66" s="3"/>
      <c r="J66" s="3"/>
      <c r="K66" s="3"/>
      <c r="L66" s="3"/>
      <c r="M66" s="3"/>
      <c r="N66" s="3"/>
      <c r="O66" s="3"/>
      <c r="P66" s="3"/>
      <c r="Q66" s="99"/>
      <c r="R66" s="99"/>
      <c r="U66" s="3"/>
      <c r="V66" s="3"/>
      <c r="W66" s="3"/>
    </row>
    <row r="67" spans="1:23" ht="30.75" x14ac:dyDescent="0.35">
      <c r="A67" s="18"/>
      <c r="B67" s="18"/>
      <c r="C67" s="5"/>
      <c r="D67" s="3"/>
      <c r="E67" s="3"/>
      <c r="F67" s="3"/>
      <c r="G67" s="3"/>
      <c r="H67" s="3"/>
      <c r="I67" s="3"/>
      <c r="J67" s="3"/>
      <c r="K67" s="3"/>
      <c r="L67" s="3"/>
      <c r="M67" s="3"/>
      <c r="N67" s="3"/>
      <c r="O67" s="3"/>
      <c r="P67" s="3"/>
      <c r="Q67" s="3"/>
      <c r="R67" s="99"/>
      <c r="U67" s="3"/>
      <c r="V67" s="3"/>
      <c r="W67" s="3"/>
    </row>
    <row r="68" spans="1:23" ht="30.75" x14ac:dyDescent="0.35">
      <c r="A68" s="18"/>
      <c r="B68" s="18"/>
      <c r="C68" s="5"/>
      <c r="D68" s="3"/>
      <c r="E68" s="3"/>
      <c r="F68" s="3"/>
      <c r="G68" s="3"/>
      <c r="H68" s="3"/>
      <c r="I68" s="3"/>
      <c r="J68" s="3"/>
      <c r="K68" s="3"/>
      <c r="L68" s="3"/>
      <c r="M68" s="3"/>
      <c r="N68" s="3"/>
      <c r="O68" s="3"/>
      <c r="P68" s="3"/>
      <c r="Q68" s="3"/>
      <c r="R68" s="99"/>
      <c r="U68" s="3"/>
      <c r="V68" s="3"/>
      <c r="W68" s="3"/>
    </row>
    <row r="69" spans="1:23" ht="30.75" x14ac:dyDescent="0.2">
      <c r="A69" s="6"/>
      <c r="B69" s="6"/>
      <c r="C69" s="5"/>
      <c r="D69" s="3"/>
      <c r="E69" s="3"/>
      <c r="F69" s="3"/>
      <c r="G69" s="3"/>
      <c r="H69" s="3"/>
      <c r="I69" s="3"/>
      <c r="J69" s="3"/>
      <c r="K69" s="3"/>
      <c r="L69" s="3"/>
      <c r="M69" s="3"/>
      <c r="N69" s="3"/>
      <c r="O69" s="3"/>
      <c r="P69" s="3"/>
      <c r="Q69" s="3"/>
      <c r="R69" s="99"/>
      <c r="U69" s="3"/>
      <c r="V69" s="3"/>
      <c r="W69" s="3"/>
    </row>
    <row r="70" spans="1:23" ht="30.75" x14ac:dyDescent="0.2">
      <c r="A70" s="6"/>
      <c r="B70" s="6"/>
      <c r="C70" s="5"/>
      <c r="D70" s="3"/>
      <c r="E70" s="3"/>
      <c r="F70" s="3"/>
      <c r="G70" s="3"/>
      <c r="H70" s="3"/>
      <c r="I70" s="3"/>
      <c r="J70" s="3"/>
      <c r="K70" s="3"/>
      <c r="L70" s="3"/>
      <c r="M70" s="3"/>
      <c r="N70" s="3"/>
      <c r="O70" s="3"/>
      <c r="P70" s="3"/>
      <c r="Q70" s="3"/>
      <c r="R70" s="99"/>
    </row>
    <row r="71" spans="1:23" ht="30.75" x14ac:dyDescent="0.2">
      <c r="A71" s="6"/>
      <c r="B71" s="6"/>
      <c r="C71" s="5"/>
      <c r="D71" s="3"/>
      <c r="E71" s="3"/>
      <c r="F71" s="3"/>
      <c r="G71" s="3"/>
      <c r="H71" s="3"/>
      <c r="I71" s="3"/>
      <c r="J71" s="3"/>
      <c r="K71" s="3"/>
      <c r="L71" s="3"/>
      <c r="M71" s="3"/>
      <c r="N71" s="3"/>
      <c r="O71" s="3"/>
      <c r="P71" s="3"/>
      <c r="Q71" s="3"/>
    </row>
    <row r="72" spans="1:23" ht="30.75" x14ac:dyDescent="0.2">
      <c r="A72" s="6"/>
      <c r="B72" s="6"/>
      <c r="C72" s="5"/>
      <c r="D72" s="3"/>
      <c r="E72" s="3"/>
      <c r="F72" s="3"/>
      <c r="G72" s="3"/>
      <c r="H72" s="3"/>
      <c r="I72" s="3"/>
      <c r="J72" s="3"/>
      <c r="K72" s="3"/>
      <c r="L72" s="3"/>
      <c r="M72" s="3"/>
      <c r="N72" s="3"/>
      <c r="O72" s="3"/>
      <c r="P72" s="3"/>
      <c r="Q72" s="3"/>
    </row>
    <row r="73" spans="1:23" ht="30.75" x14ac:dyDescent="0.2">
      <c r="A73" s="6"/>
      <c r="B73" s="6"/>
      <c r="C73" s="5"/>
      <c r="D73" s="3"/>
      <c r="E73" s="3"/>
      <c r="F73" s="3"/>
      <c r="G73" s="3"/>
      <c r="H73" s="3"/>
      <c r="I73" s="3"/>
      <c r="J73" s="3"/>
      <c r="K73" s="3"/>
      <c r="L73" s="3"/>
      <c r="M73" s="3"/>
      <c r="N73" s="3"/>
      <c r="O73" s="3"/>
      <c r="P73" s="3"/>
      <c r="Q73" s="3"/>
    </row>
    <row r="74" spans="1:23" ht="30.75" x14ac:dyDescent="0.2">
      <c r="A74" s="6"/>
      <c r="B74" s="6"/>
      <c r="C74" s="5"/>
      <c r="D74" s="3"/>
      <c r="E74" s="3"/>
      <c r="F74" s="3"/>
      <c r="G74" s="3"/>
      <c r="H74" s="3"/>
      <c r="I74" s="3"/>
      <c r="J74" s="3"/>
      <c r="K74" s="3"/>
      <c r="L74" s="3"/>
      <c r="M74" s="3"/>
      <c r="N74" s="3"/>
      <c r="O74" s="3"/>
      <c r="P74" s="3"/>
      <c r="Q74" s="3"/>
    </row>
    <row r="75" spans="1:23" ht="20.25" x14ac:dyDescent="0.3">
      <c r="A75" s="35"/>
      <c r="B75" s="35"/>
      <c r="D75" s="6"/>
      <c r="E75" s="6"/>
      <c r="F75" s="6"/>
      <c r="G75" s="6"/>
      <c r="H75" s="6"/>
      <c r="I75" s="6"/>
      <c r="J75" s="6"/>
      <c r="K75" s="6"/>
      <c r="L75" s="6"/>
      <c r="M75" s="6"/>
      <c r="N75" s="6"/>
      <c r="O75" s="6"/>
      <c r="P75" s="6"/>
      <c r="Q75" s="6"/>
    </row>
    <row r="76" spans="1:23" ht="20.25" x14ac:dyDescent="0.3">
      <c r="A76" s="35"/>
      <c r="B76" s="35"/>
      <c r="D76" s="6"/>
      <c r="E76" s="6"/>
      <c r="F76" s="6"/>
      <c r="G76" s="6"/>
      <c r="H76" s="6"/>
      <c r="I76" s="6"/>
      <c r="J76" s="6"/>
      <c r="K76" s="6"/>
      <c r="L76" s="6"/>
      <c r="M76" s="6"/>
      <c r="N76" s="6"/>
      <c r="O76" s="6"/>
      <c r="P76" s="6"/>
      <c r="Q76" s="6"/>
    </row>
    <row r="77" spans="1:23" ht="20.25" x14ac:dyDescent="0.3">
      <c r="A77" s="35"/>
      <c r="B77" s="35"/>
      <c r="D77" s="6"/>
      <c r="E77" s="6"/>
      <c r="F77" s="6"/>
      <c r="G77" s="6"/>
      <c r="H77" s="6"/>
      <c r="I77" s="6"/>
      <c r="J77" s="6"/>
      <c r="K77" s="6"/>
      <c r="L77" s="6"/>
      <c r="M77" s="6"/>
      <c r="N77" s="6"/>
      <c r="O77" s="6"/>
      <c r="P77" s="6"/>
      <c r="Q77" s="6"/>
    </row>
    <row r="78" spans="1:23" ht="20.25" x14ac:dyDescent="0.3">
      <c r="A78" s="35"/>
      <c r="B78" s="35"/>
      <c r="Q78" s="6"/>
    </row>
    <row r="79" spans="1:23" ht="20.25" x14ac:dyDescent="0.3">
      <c r="A79" s="35"/>
      <c r="B79" s="35"/>
      <c r="C79" s="6"/>
      <c r="D79" s="6"/>
      <c r="E79" s="6"/>
      <c r="F79" s="6"/>
      <c r="G79" s="6"/>
      <c r="H79" s="6"/>
      <c r="I79" s="6"/>
      <c r="J79" s="6"/>
      <c r="K79" s="6"/>
      <c r="L79" s="6"/>
      <c r="M79" s="6"/>
      <c r="N79" s="6"/>
      <c r="O79" s="6"/>
      <c r="P79" s="6"/>
      <c r="Q79" s="6"/>
    </row>
    <row r="80" spans="1:23" ht="23.25" x14ac:dyDescent="0.3">
      <c r="A80" s="35"/>
      <c r="B80" s="35"/>
      <c r="C80" s="6"/>
      <c r="D80" s="6"/>
      <c r="E80" s="6"/>
      <c r="F80" s="6"/>
      <c r="G80" s="6"/>
      <c r="H80" s="6"/>
      <c r="I80" s="6"/>
      <c r="J80" s="6"/>
      <c r="K80" s="6"/>
      <c r="L80" s="6"/>
      <c r="M80" s="6"/>
      <c r="N80" s="6"/>
      <c r="O80" s="6"/>
      <c r="P80" s="6"/>
      <c r="Q80" s="6"/>
      <c r="S80" s="99"/>
      <c r="T80" s="99"/>
    </row>
    <row r="81" spans="1:20" ht="23.25" x14ac:dyDescent="0.3">
      <c r="A81" s="35"/>
      <c r="B81" s="35"/>
      <c r="C81" s="6"/>
      <c r="D81" s="6"/>
      <c r="E81" s="6"/>
      <c r="F81" s="6"/>
      <c r="G81" s="6"/>
      <c r="H81" s="6"/>
      <c r="I81" s="6"/>
      <c r="J81" s="6"/>
      <c r="K81" s="6"/>
      <c r="L81" s="6"/>
      <c r="M81" s="6"/>
      <c r="N81" s="6"/>
      <c r="O81" s="6"/>
      <c r="P81" s="6"/>
      <c r="Q81" s="6"/>
      <c r="S81" s="99"/>
      <c r="T81" s="99"/>
    </row>
    <row r="82" spans="1:20" ht="23.25" x14ac:dyDescent="0.3">
      <c r="A82" s="35"/>
      <c r="B82" s="35"/>
      <c r="C82" s="6"/>
      <c r="D82" s="6"/>
      <c r="E82" s="6"/>
      <c r="F82" s="6"/>
      <c r="G82" s="6"/>
      <c r="H82" s="6"/>
      <c r="I82" s="6"/>
      <c r="J82" s="6"/>
      <c r="K82" s="6"/>
      <c r="L82" s="6"/>
      <c r="M82" s="6"/>
      <c r="N82" s="6"/>
      <c r="O82" s="6"/>
      <c r="P82" s="6"/>
      <c r="Q82" s="6"/>
      <c r="S82" s="99"/>
      <c r="T82" s="99"/>
    </row>
    <row r="83" spans="1:20" ht="23.25" x14ac:dyDescent="0.3">
      <c r="A83" s="35"/>
      <c r="B83" s="35"/>
      <c r="C83" s="6"/>
      <c r="D83" s="6"/>
      <c r="E83" s="6"/>
      <c r="F83" s="6"/>
      <c r="G83" s="6"/>
      <c r="H83" s="6"/>
      <c r="I83" s="6"/>
      <c r="J83" s="6"/>
      <c r="K83" s="6"/>
      <c r="L83" s="6"/>
      <c r="M83" s="6"/>
      <c r="N83" s="6"/>
      <c r="O83" s="6"/>
      <c r="P83" s="6"/>
      <c r="Q83" s="6"/>
      <c r="S83" s="99"/>
      <c r="T83" s="99"/>
    </row>
    <row r="84" spans="1:20" ht="23.25" x14ac:dyDescent="0.3">
      <c r="A84" s="35"/>
      <c r="B84" s="35"/>
      <c r="C84" s="6"/>
      <c r="D84" s="6"/>
      <c r="E84" s="6"/>
      <c r="F84" s="6"/>
      <c r="G84" s="6"/>
      <c r="H84" s="6"/>
      <c r="I84" s="6"/>
      <c r="J84" s="6"/>
      <c r="K84" s="6"/>
      <c r="L84" s="6"/>
      <c r="M84" s="6"/>
      <c r="N84" s="6"/>
      <c r="O84" s="6"/>
      <c r="P84" s="6"/>
      <c r="Q84" s="6"/>
      <c r="S84" s="99"/>
      <c r="T84" s="99"/>
    </row>
    <row r="85" spans="1:20" ht="23.25" x14ac:dyDescent="0.3">
      <c r="A85" s="35"/>
      <c r="B85" s="35"/>
      <c r="C85" s="6"/>
      <c r="D85" s="6"/>
      <c r="E85" s="6"/>
      <c r="F85" s="6"/>
      <c r="G85" s="6"/>
      <c r="H85" s="6"/>
      <c r="I85" s="6"/>
      <c r="J85" s="6"/>
      <c r="K85" s="6"/>
      <c r="L85" s="6"/>
      <c r="M85" s="6"/>
      <c r="N85" s="6"/>
      <c r="O85" s="6"/>
      <c r="P85" s="6"/>
      <c r="Q85" s="6"/>
      <c r="S85" s="99"/>
      <c r="T85" s="99"/>
    </row>
    <row r="86" spans="1:20" ht="23.25" x14ac:dyDescent="0.3">
      <c r="A86" s="35"/>
      <c r="B86" s="35"/>
      <c r="C86" s="6"/>
      <c r="D86" s="6"/>
      <c r="E86" s="6"/>
      <c r="F86" s="6"/>
      <c r="G86" s="6"/>
      <c r="H86" s="6"/>
      <c r="I86" s="6"/>
      <c r="J86" s="6"/>
      <c r="K86" s="6"/>
      <c r="L86" s="6"/>
      <c r="M86" s="6"/>
      <c r="N86" s="6"/>
      <c r="O86" s="6"/>
      <c r="P86" s="6"/>
      <c r="Q86" s="6"/>
      <c r="S86" s="99"/>
      <c r="T86" s="99"/>
    </row>
    <row r="87" spans="1:20" ht="20.25" x14ac:dyDescent="0.3">
      <c r="A87" s="35"/>
      <c r="B87" s="35"/>
      <c r="C87" s="6"/>
      <c r="D87" s="6"/>
      <c r="E87" s="6"/>
      <c r="F87" s="6"/>
      <c r="G87" s="6"/>
      <c r="H87" s="6"/>
      <c r="I87" s="6"/>
      <c r="J87" s="6"/>
      <c r="K87" s="6"/>
      <c r="L87" s="6"/>
      <c r="M87" s="6"/>
      <c r="N87" s="6"/>
      <c r="O87" s="6"/>
      <c r="P87" s="6"/>
      <c r="Q87" s="6"/>
    </row>
    <row r="88" spans="1:20" x14ac:dyDescent="0.2">
      <c r="A88" s="6"/>
      <c r="B88" s="6"/>
      <c r="C88" s="6"/>
      <c r="D88" s="6"/>
      <c r="E88" s="6"/>
      <c r="F88" s="6"/>
      <c r="G88" s="6"/>
      <c r="H88" s="6"/>
      <c r="I88" s="6"/>
      <c r="J88" s="6"/>
      <c r="K88" s="6"/>
      <c r="L88" s="6"/>
      <c r="M88" s="6"/>
      <c r="N88" s="6"/>
      <c r="O88" s="6"/>
      <c r="P88" s="6"/>
      <c r="Q88" s="6"/>
    </row>
    <row r="89" spans="1:20" x14ac:dyDescent="0.2">
      <c r="A89" s="6"/>
      <c r="B89" s="6"/>
      <c r="C89" s="6"/>
      <c r="D89" s="6"/>
      <c r="E89" s="6"/>
      <c r="F89" s="6"/>
      <c r="G89" s="6"/>
      <c r="H89" s="6"/>
      <c r="I89" s="6"/>
      <c r="J89" s="6"/>
      <c r="K89" s="6"/>
      <c r="L89" s="6"/>
      <c r="M89" s="6"/>
      <c r="N89" s="6"/>
      <c r="O89" s="6"/>
      <c r="P89" s="6"/>
      <c r="Q89" s="6"/>
    </row>
    <row r="90" spans="1:20" x14ac:dyDescent="0.2">
      <c r="A90" s="6"/>
      <c r="B90" s="6"/>
      <c r="C90" s="6"/>
      <c r="D90" s="6"/>
      <c r="E90" s="6"/>
      <c r="F90" s="6"/>
      <c r="G90" s="6"/>
      <c r="H90" s="6"/>
      <c r="I90" s="6"/>
      <c r="J90" s="6"/>
      <c r="K90" s="6"/>
      <c r="L90" s="6"/>
      <c r="M90" s="6"/>
      <c r="N90" s="6"/>
      <c r="O90" s="6"/>
      <c r="P90" s="6"/>
      <c r="Q90" s="6"/>
    </row>
    <row r="91" spans="1:20" x14ac:dyDescent="0.2">
      <c r="A91" s="6"/>
      <c r="B91" s="6"/>
      <c r="C91" s="6"/>
      <c r="D91" s="6"/>
      <c r="E91" s="6"/>
      <c r="F91" s="6"/>
      <c r="G91" s="6"/>
      <c r="H91" s="6"/>
      <c r="I91" s="6"/>
      <c r="J91" s="6"/>
      <c r="K91" s="6"/>
      <c r="L91" s="6"/>
      <c r="M91" s="6"/>
      <c r="N91" s="6"/>
      <c r="O91" s="6"/>
      <c r="P91" s="6"/>
      <c r="Q91" s="6"/>
    </row>
    <row r="92" spans="1:20" x14ac:dyDescent="0.2">
      <c r="A92" s="6"/>
      <c r="B92" s="6"/>
      <c r="C92" s="6"/>
      <c r="D92" s="6"/>
      <c r="E92" s="6"/>
      <c r="F92" s="6"/>
      <c r="G92" s="6"/>
      <c r="H92" s="6"/>
      <c r="I92" s="6"/>
      <c r="J92" s="6"/>
      <c r="K92" s="6"/>
      <c r="L92" s="6"/>
      <c r="M92" s="6"/>
      <c r="N92" s="6"/>
      <c r="O92" s="6"/>
      <c r="P92" s="6"/>
      <c r="Q92" s="6"/>
    </row>
    <row r="93" spans="1:20" x14ac:dyDescent="0.2">
      <c r="A93" s="6"/>
      <c r="B93" s="6"/>
      <c r="C93" s="6"/>
      <c r="D93" s="6"/>
      <c r="E93" s="6"/>
      <c r="F93" s="6"/>
      <c r="G93" s="6"/>
      <c r="H93" s="6"/>
      <c r="I93" s="6"/>
      <c r="J93" s="6"/>
      <c r="K93" s="6"/>
      <c r="L93" s="6"/>
      <c r="M93" s="6"/>
      <c r="N93" s="6"/>
      <c r="O93" s="6"/>
      <c r="P93" s="6"/>
      <c r="Q93" s="6"/>
    </row>
    <row r="94" spans="1:20" x14ac:dyDescent="0.2">
      <c r="A94" s="6"/>
      <c r="B94" s="6"/>
      <c r="C94" s="6"/>
      <c r="D94" s="6"/>
      <c r="E94" s="6"/>
      <c r="F94" s="6"/>
      <c r="G94" s="6"/>
      <c r="H94" s="6"/>
      <c r="I94" s="6"/>
      <c r="J94" s="6"/>
      <c r="K94" s="6"/>
      <c r="L94" s="6"/>
      <c r="M94" s="6"/>
      <c r="N94" s="6"/>
      <c r="O94" s="6"/>
      <c r="P94" s="6"/>
      <c r="Q94" s="6"/>
    </row>
    <row r="95" spans="1:20" x14ac:dyDescent="0.2">
      <c r="A95" s="6"/>
      <c r="B95" s="6"/>
      <c r="C95" s="6"/>
      <c r="D95" s="6"/>
      <c r="E95" s="6"/>
      <c r="F95" s="6"/>
      <c r="G95" s="6"/>
      <c r="H95" s="6"/>
      <c r="I95" s="6"/>
      <c r="J95" s="6"/>
      <c r="K95" s="6"/>
      <c r="L95" s="6"/>
      <c r="M95" s="6"/>
      <c r="N95" s="6"/>
      <c r="O95" s="6"/>
      <c r="P95" s="6"/>
      <c r="Q95" s="6"/>
    </row>
    <row r="96" spans="1:20"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row>
    <row r="189" spans="1:17" x14ac:dyDescent="0.2">
      <c r="A189" s="6"/>
      <c r="B189" s="6"/>
    </row>
    <row r="190" spans="1:17" x14ac:dyDescent="0.2">
      <c r="A190" s="6"/>
      <c r="B190" s="6"/>
    </row>
    <row r="191" spans="1:17" x14ac:dyDescent="0.2">
      <c r="A191" s="6"/>
      <c r="B191" s="6"/>
    </row>
    <row r="192" spans="1:17" x14ac:dyDescent="0.2">
      <c r="A192" s="6"/>
      <c r="B192" s="6"/>
    </row>
    <row r="193" spans="1:2" x14ac:dyDescent="0.2">
      <c r="A193" s="6"/>
      <c r="B193" s="6"/>
    </row>
    <row r="194" spans="1:2" x14ac:dyDescent="0.2">
      <c r="A194" s="6"/>
      <c r="B194" s="6"/>
    </row>
    <row r="195" spans="1:2" x14ac:dyDescent="0.2">
      <c r="A195" s="6"/>
      <c r="B195" s="6"/>
    </row>
    <row r="196" spans="1:2" x14ac:dyDescent="0.2">
      <c r="A196" s="6"/>
      <c r="B196" s="6"/>
    </row>
    <row r="197" spans="1:2" x14ac:dyDescent="0.2">
      <c r="A197" s="6"/>
      <c r="B197" s="6"/>
    </row>
    <row r="198" spans="1:2" x14ac:dyDescent="0.2">
      <c r="A198" s="6"/>
      <c r="B198" s="6"/>
    </row>
    <row r="199" spans="1:2" x14ac:dyDescent="0.2">
      <c r="A199" s="6"/>
      <c r="B199" s="6"/>
    </row>
    <row r="200" spans="1:2" x14ac:dyDescent="0.2">
      <c r="A200" s="6"/>
      <c r="B200" s="6"/>
    </row>
    <row r="201" spans="1:2" x14ac:dyDescent="0.2">
      <c r="A201" s="6"/>
      <c r="B201" s="6"/>
    </row>
    <row r="202" spans="1:2" x14ac:dyDescent="0.2">
      <c r="A202" s="6"/>
      <c r="B202" s="6"/>
    </row>
    <row r="203" spans="1:2" x14ac:dyDescent="0.2">
      <c r="A203" s="6"/>
      <c r="B203" s="6"/>
    </row>
  </sheetData>
  <mergeCells count="53">
    <mergeCell ref="B33:F33"/>
    <mergeCell ref="B31:F31"/>
    <mergeCell ref="B34:F34"/>
    <mergeCell ref="B41:F41"/>
    <mergeCell ref="B42:F42"/>
    <mergeCell ref="B35:F35"/>
    <mergeCell ref="B36:F36"/>
    <mergeCell ref="B38:F38"/>
    <mergeCell ref="B39:F39"/>
    <mergeCell ref="B40:F40"/>
    <mergeCell ref="B25:F25"/>
    <mergeCell ref="A44:F44"/>
    <mergeCell ref="M19:Q19"/>
    <mergeCell ref="G20:G21"/>
    <mergeCell ref="H20:I20"/>
    <mergeCell ref="J20:J21"/>
    <mergeCell ref="K20:L20"/>
    <mergeCell ref="M20:O20"/>
    <mergeCell ref="P20:Q20"/>
    <mergeCell ref="B24:F24"/>
    <mergeCell ref="B27:F27"/>
    <mergeCell ref="B28:F28"/>
    <mergeCell ref="B37:F37"/>
    <mergeCell ref="B43:F43"/>
    <mergeCell ref="B30:F30"/>
    <mergeCell ref="B32:F32"/>
    <mergeCell ref="A19:A21"/>
    <mergeCell ref="B22:F22"/>
    <mergeCell ref="B23:F23"/>
    <mergeCell ref="B19:F19"/>
    <mergeCell ref="B20:F20"/>
    <mergeCell ref="A4:Q4"/>
    <mergeCell ref="A1:Q1"/>
    <mergeCell ref="A2:Q2"/>
    <mergeCell ref="A3:Q3"/>
    <mergeCell ref="A10:B10"/>
    <mergeCell ref="C10:N10"/>
    <mergeCell ref="B29:F29"/>
    <mergeCell ref="A13:B13"/>
    <mergeCell ref="C13:N13"/>
    <mergeCell ref="A16:H16"/>
    <mergeCell ref="A6:B6"/>
    <mergeCell ref="C6:N6"/>
    <mergeCell ref="A7:B7"/>
    <mergeCell ref="C7:N7"/>
    <mergeCell ref="A9:B9"/>
    <mergeCell ref="C9:N9"/>
    <mergeCell ref="A12:B12"/>
    <mergeCell ref="C12:N12"/>
    <mergeCell ref="A17:H17"/>
    <mergeCell ref="G19:L19"/>
    <mergeCell ref="B26:F26"/>
    <mergeCell ref="B21:F21"/>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41">
    <tabColor rgb="FF00B0F0"/>
    <pageSetUpPr fitToPage="1"/>
  </sheetPr>
  <dimension ref="A1:AA212"/>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6.140625" style="2" customWidth="1"/>
    <col min="2" max="2" width="10.7109375" style="2" customWidth="1"/>
    <col min="3" max="3" width="20.7109375" style="2" customWidth="1"/>
    <col min="4" max="4" width="47.140625" style="2" customWidth="1"/>
    <col min="5" max="6" width="20.7109375" style="2" customWidth="1"/>
    <col min="7" max="7" width="32.140625" style="2" customWidth="1"/>
    <col min="8" max="8" width="25.7109375" style="2" customWidth="1"/>
    <col min="9" max="10" width="25.5703125" style="2" customWidth="1"/>
    <col min="11" max="11" width="24.5703125" style="2" customWidth="1"/>
    <col min="12" max="12" width="24.42578125" style="2" customWidth="1"/>
    <col min="13" max="13" width="31.28515625" style="2" customWidth="1"/>
    <col min="14" max="14" width="29.5703125" style="2" customWidth="1"/>
    <col min="15" max="15" width="27" style="2" customWidth="1"/>
    <col min="16" max="16" width="24.140625" style="2" customWidth="1"/>
    <col min="17" max="17" width="24.42578125" style="2" customWidth="1"/>
    <col min="18" max="18" width="11.5703125" style="2" bestFit="1" customWidth="1"/>
    <col min="19" max="19" width="11.42578125" style="2"/>
    <col min="20" max="20" width="23" style="2" bestFit="1" customWidth="1"/>
    <col min="21" max="22" width="28.42578125" style="2" bestFit="1" customWidth="1"/>
    <col min="23" max="23" width="29.28515625" style="2" bestFit="1" customWidth="1"/>
    <col min="24" max="24" width="11.42578125" style="2"/>
    <col min="25" max="25" width="11.85546875" style="2" bestFit="1" customWidth="1"/>
    <col min="26" max="26" width="17" style="2" bestFit="1" customWidth="1"/>
    <col min="27" max="27" width="11.85546875" style="2" bestFit="1" customWidth="1"/>
    <col min="28"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462"/>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4</v>
      </c>
      <c r="B10" s="614"/>
      <c r="C10" s="614" t="s">
        <v>59</v>
      </c>
      <c r="D10" s="614"/>
      <c r="E10" s="614"/>
      <c r="F10" s="614"/>
      <c r="G10" s="614"/>
      <c r="H10" s="614"/>
      <c r="I10" s="614"/>
      <c r="J10" s="614"/>
      <c r="K10" s="614"/>
      <c r="L10" s="614"/>
      <c r="M10" s="614"/>
      <c r="N10" s="614"/>
      <c r="O10" s="134"/>
      <c r="P10" s="135"/>
      <c r="Q10" s="134"/>
    </row>
    <row r="11" spans="1:17" s="3" customFormat="1" ht="5.25" customHeight="1" x14ac:dyDescent="0.2">
      <c r="A11" s="142"/>
      <c r="B11" s="142"/>
      <c r="C11" s="142"/>
      <c r="D11" s="142"/>
      <c r="E11" s="142"/>
      <c r="F11" s="142"/>
      <c r="G11" s="142"/>
      <c r="H11" s="142"/>
      <c r="I11" s="142"/>
      <c r="J11" s="142"/>
      <c r="K11" s="142"/>
      <c r="L11" s="142"/>
      <c r="M11" s="142"/>
      <c r="N11" s="142"/>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2</v>
      </c>
      <c r="B13" s="614"/>
      <c r="C13" s="649" t="s">
        <v>139</v>
      </c>
      <c r="D13" s="649"/>
      <c r="E13" s="649"/>
      <c r="F13" s="649"/>
      <c r="G13" s="649"/>
      <c r="H13" s="649"/>
      <c r="I13" s="649"/>
      <c r="J13" s="649"/>
      <c r="K13" s="649"/>
      <c r="L13" s="649"/>
      <c r="M13" s="649"/>
      <c r="N13" s="649"/>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42" customHeight="1" x14ac:dyDescent="0.5">
      <c r="A22" s="141"/>
      <c r="B22" s="751"/>
      <c r="C22" s="655"/>
      <c r="D22" s="655"/>
      <c r="E22" s="655"/>
      <c r="F22" s="655"/>
      <c r="G22" s="105"/>
      <c r="H22" s="105"/>
      <c r="I22" s="105"/>
      <c r="J22" s="105"/>
      <c r="K22" s="143" t="s">
        <v>2</v>
      </c>
      <c r="L22" s="143"/>
      <c r="M22" s="111"/>
      <c r="N22" s="111"/>
      <c r="O22" s="111"/>
      <c r="P22" s="106"/>
      <c r="Q22" s="106"/>
    </row>
    <row r="23" spans="1:17" s="3" customFormat="1" ht="60" customHeight="1" x14ac:dyDescent="0.2">
      <c r="A23" s="267" t="s">
        <v>315</v>
      </c>
      <c r="B23" s="762" t="s">
        <v>319</v>
      </c>
      <c r="C23" s="763"/>
      <c r="D23" s="763"/>
      <c r="E23" s="763"/>
      <c r="F23" s="764"/>
      <c r="G23" s="105" t="str">
        <f>G24</f>
        <v>Varios</v>
      </c>
      <c r="H23" s="105">
        <v>2220</v>
      </c>
      <c r="I23" s="105">
        <v>1025</v>
      </c>
      <c r="J23" s="105">
        <v>0</v>
      </c>
      <c r="K23" s="143">
        <v>0</v>
      </c>
      <c r="L23" s="143">
        <v>0</v>
      </c>
      <c r="M23" s="111">
        <v>135506786</v>
      </c>
      <c r="N23" s="111">
        <v>134880517.86000001</v>
      </c>
      <c r="O23" s="111">
        <v>11829303.630000001</v>
      </c>
      <c r="P23" s="106">
        <v>8.7296761875822221E-2</v>
      </c>
      <c r="Q23" s="106">
        <v>8.7702092323505842E-2</v>
      </c>
    </row>
    <row r="24" spans="1:17" s="3" customFormat="1" ht="51" customHeight="1" x14ac:dyDescent="0.2">
      <c r="A24" s="267" t="s">
        <v>313</v>
      </c>
      <c r="B24" s="762" t="s">
        <v>85</v>
      </c>
      <c r="C24" s="763"/>
      <c r="D24" s="763"/>
      <c r="E24" s="763"/>
      <c r="F24" s="764"/>
      <c r="G24" s="105" t="s">
        <v>28</v>
      </c>
      <c r="H24" s="105">
        <v>2220</v>
      </c>
      <c r="I24" s="105">
        <v>1025</v>
      </c>
      <c r="J24" s="105">
        <v>0</v>
      </c>
      <c r="K24" s="143">
        <v>0</v>
      </c>
      <c r="L24" s="143">
        <v>0</v>
      </c>
      <c r="M24" s="111">
        <v>135506786</v>
      </c>
      <c r="N24" s="111">
        <v>134880517.86000001</v>
      </c>
      <c r="O24" s="111">
        <v>11829303.630000001</v>
      </c>
      <c r="P24" s="106">
        <v>8.7296761875822221E-2</v>
      </c>
      <c r="Q24" s="106">
        <v>8.7702092323505842E-2</v>
      </c>
    </row>
    <row r="25" spans="1:17" s="3" customFormat="1" ht="48" customHeight="1" x14ac:dyDescent="0.2">
      <c r="A25" s="133" t="s">
        <v>285</v>
      </c>
      <c r="B25" s="765" t="s">
        <v>88</v>
      </c>
      <c r="C25" s="766"/>
      <c r="D25" s="766"/>
      <c r="E25" s="766"/>
      <c r="F25" s="767"/>
      <c r="G25" s="107" t="s">
        <v>187</v>
      </c>
      <c r="H25" s="107">
        <v>1350</v>
      </c>
      <c r="I25" s="107">
        <v>460</v>
      </c>
      <c r="J25" s="107" t="s">
        <v>199</v>
      </c>
      <c r="K25" s="440">
        <v>0</v>
      </c>
      <c r="L25" s="440">
        <v>0</v>
      </c>
      <c r="M25" s="132">
        <v>63296932</v>
      </c>
      <c r="N25" s="132">
        <v>59045658.969999999</v>
      </c>
      <c r="O25" s="132">
        <v>8561627.4800000004</v>
      </c>
      <c r="P25" s="108">
        <v>0.13526133430922055</v>
      </c>
      <c r="Q25" s="108">
        <v>0.14500011735579077</v>
      </c>
    </row>
    <row r="26" spans="1:17" s="3" customFormat="1" ht="48" customHeight="1" x14ac:dyDescent="0.2">
      <c r="A26" s="133" t="s">
        <v>286</v>
      </c>
      <c r="B26" s="765" t="s">
        <v>147</v>
      </c>
      <c r="C26" s="766"/>
      <c r="D26" s="766"/>
      <c r="E26" s="766"/>
      <c r="F26" s="767"/>
      <c r="G26" s="107" t="s">
        <v>187</v>
      </c>
      <c r="H26" s="107">
        <v>860</v>
      </c>
      <c r="I26" s="107">
        <v>564</v>
      </c>
      <c r="J26" s="107" t="s">
        <v>199</v>
      </c>
      <c r="K26" s="440">
        <v>0</v>
      </c>
      <c r="L26" s="440">
        <v>0</v>
      </c>
      <c r="M26" s="132">
        <v>48139884</v>
      </c>
      <c r="N26" s="132">
        <v>69984066.790000007</v>
      </c>
      <c r="O26" s="132">
        <v>1491354</v>
      </c>
      <c r="P26" s="108">
        <v>3.0979592721910174E-2</v>
      </c>
      <c r="Q26" s="108">
        <v>2.1309907646194389E-2</v>
      </c>
    </row>
    <row r="27" spans="1:17" s="3" customFormat="1" ht="59.25" customHeight="1" x14ac:dyDescent="0.2">
      <c r="A27" s="133" t="s">
        <v>287</v>
      </c>
      <c r="B27" s="765" t="s">
        <v>89</v>
      </c>
      <c r="C27" s="766"/>
      <c r="D27" s="766"/>
      <c r="E27" s="766"/>
      <c r="F27" s="767"/>
      <c r="G27" s="107" t="s">
        <v>187</v>
      </c>
      <c r="H27" s="107">
        <v>10</v>
      </c>
      <c r="I27" s="107">
        <v>1</v>
      </c>
      <c r="J27" s="107" t="s">
        <v>199</v>
      </c>
      <c r="K27" s="440">
        <v>0</v>
      </c>
      <c r="L27" s="440">
        <v>0</v>
      </c>
      <c r="M27" s="132">
        <v>24069970</v>
      </c>
      <c r="N27" s="132">
        <v>5850792.0999999996</v>
      </c>
      <c r="O27" s="132">
        <v>1776322.15</v>
      </c>
      <c r="P27" s="108">
        <v>7.3798270209726055E-2</v>
      </c>
      <c r="Q27" s="108">
        <v>0.30360370350537663</v>
      </c>
    </row>
    <row r="28" spans="1:17" s="3" customFormat="1" ht="56.25" customHeight="1" x14ac:dyDescent="0.2">
      <c r="A28" s="141"/>
      <c r="B28" s="762"/>
      <c r="C28" s="763"/>
      <c r="D28" s="763"/>
      <c r="E28" s="763"/>
      <c r="F28" s="764"/>
      <c r="G28" s="105"/>
      <c r="H28" s="105"/>
      <c r="I28" s="105"/>
      <c r="J28" s="105"/>
      <c r="K28" s="143"/>
      <c r="L28" s="143"/>
      <c r="M28" s="111"/>
      <c r="N28" s="111"/>
      <c r="O28" s="111"/>
      <c r="P28" s="106"/>
      <c r="Q28" s="106"/>
    </row>
    <row r="29" spans="1:17" s="3" customFormat="1" ht="46.5" customHeight="1" x14ac:dyDescent="0.35">
      <c r="A29" s="176" t="s">
        <v>316</v>
      </c>
      <c r="B29" s="657" t="s">
        <v>320</v>
      </c>
      <c r="C29" s="677" t="s">
        <v>33</v>
      </c>
      <c r="D29" s="677" t="s">
        <v>33</v>
      </c>
      <c r="E29" s="677" t="s">
        <v>33</v>
      </c>
      <c r="F29" s="677" t="s">
        <v>33</v>
      </c>
      <c r="G29" s="177" t="str">
        <f>G30</f>
        <v>Vivienda-Realizar</v>
      </c>
      <c r="H29" s="177">
        <v>155</v>
      </c>
      <c r="I29" s="177">
        <v>63</v>
      </c>
      <c r="J29" s="177">
        <v>31</v>
      </c>
      <c r="K29" s="178">
        <v>0.2</v>
      </c>
      <c r="L29" s="178">
        <v>0.49206349206349204</v>
      </c>
      <c r="M29" s="179">
        <v>57498149</v>
      </c>
      <c r="N29" s="179">
        <v>36493217.810000002</v>
      </c>
      <c r="O29" s="179">
        <v>3624422.9299999997</v>
      </c>
      <c r="P29" s="178">
        <v>6.3035471454915878E-2</v>
      </c>
      <c r="Q29" s="178">
        <v>9.9317712920531293E-2</v>
      </c>
    </row>
    <row r="30" spans="1:17" s="3" customFormat="1" ht="57.75" customHeight="1" x14ac:dyDescent="0.35">
      <c r="A30" s="176" t="s">
        <v>313</v>
      </c>
      <c r="B30" s="657" t="s">
        <v>85</v>
      </c>
      <c r="C30" s="677" t="s">
        <v>25</v>
      </c>
      <c r="D30" s="677" t="s">
        <v>25</v>
      </c>
      <c r="E30" s="677" t="s">
        <v>25</v>
      </c>
      <c r="F30" s="677" t="s">
        <v>25</v>
      </c>
      <c r="G30" s="177" t="str">
        <f>G31</f>
        <v>Vivienda-Realizar</v>
      </c>
      <c r="H30" s="177">
        <v>155</v>
      </c>
      <c r="I30" s="177">
        <v>63</v>
      </c>
      <c r="J30" s="177">
        <v>31</v>
      </c>
      <c r="K30" s="178">
        <v>0.2</v>
      </c>
      <c r="L30" s="178">
        <v>0.49206349206349204</v>
      </c>
      <c r="M30" s="179">
        <v>57498149</v>
      </c>
      <c r="N30" s="179">
        <v>36493217.810000002</v>
      </c>
      <c r="O30" s="179">
        <v>3624422.9299999997</v>
      </c>
      <c r="P30" s="178">
        <v>6.3035471454915878E-2</v>
      </c>
      <c r="Q30" s="178">
        <v>9.9317712920531293E-2</v>
      </c>
    </row>
    <row r="31" spans="1:17" s="3" customFormat="1" ht="46.5" customHeight="1" x14ac:dyDescent="0.2">
      <c r="A31" s="160" t="s">
        <v>285</v>
      </c>
      <c r="B31" s="637" t="s">
        <v>224</v>
      </c>
      <c r="C31" s="637" t="s">
        <v>34</v>
      </c>
      <c r="D31" s="637" t="s">
        <v>34</v>
      </c>
      <c r="E31" s="637" t="s">
        <v>34</v>
      </c>
      <c r="F31" s="637" t="s">
        <v>34</v>
      </c>
      <c r="G31" s="161" t="s">
        <v>187</v>
      </c>
      <c r="H31" s="107" t="s">
        <v>199</v>
      </c>
      <c r="I31" s="107" t="s">
        <v>199</v>
      </c>
      <c r="J31" s="107" t="s">
        <v>199</v>
      </c>
      <c r="K31" s="180">
        <v>0</v>
      </c>
      <c r="L31" s="180">
        <v>0</v>
      </c>
      <c r="M31" s="163">
        <v>15000000</v>
      </c>
      <c r="N31" s="163">
        <v>2000000</v>
      </c>
      <c r="O31" s="163">
        <v>0</v>
      </c>
      <c r="P31" s="180">
        <v>0</v>
      </c>
      <c r="Q31" s="180">
        <v>0</v>
      </c>
    </row>
    <row r="32" spans="1:17" s="3" customFormat="1" ht="40.5" customHeight="1" x14ac:dyDescent="0.2">
      <c r="A32" s="160" t="s">
        <v>286</v>
      </c>
      <c r="B32" s="637" t="s">
        <v>225</v>
      </c>
      <c r="C32" s="637"/>
      <c r="D32" s="637"/>
      <c r="E32" s="637"/>
      <c r="F32" s="637"/>
      <c r="G32" s="161" t="s">
        <v>187</v>
      </c>
      <c r="H32" s="161">
        <v>19</v>
      </c>
      <c r="I32" s="107" t="s">
        <v>199</v>
      </c>
      <c r="J32" s="107" t="s">
        <v>199</v>
      </c>
      <c r="K32" s="200">
        <v>0</v>
      </c>
      <c r="L32" s="180">
        <v>0</v>
      </c>
      <c r="M32" s="163">
        <v>12498149</v>
      </c>
      <c r="N32" s="163">
        <v>2415313.4099999997</v>
      </c>
      <c r="O32" s="163">
        <v>1653542.93</v>
      </c>
      <c r="P32" s="180">
        <v>0.13230302583206521</v>
      </c>
      <c r="Q32" s="180">
        <v>0.68460801946195471</v>
      </c>
    </row>
    <row r="33" spans="1:17" s="3" customFormat="1" ht="53.25" customHeight="1" x14ac:dyDescent="0.2">
      <c r="A33" s="160" t="s">
        <v>287</v>
      </c>
      <c r="B33" s="660" t="s">
        <v>321</v>
      </c>
      <c r="C33" s="660"/>
      <c r="D33" s="660"/>
      <c r="E33" s="660"/>
      <c r="F33" s="660"/>
      <c r="G33" s="161" t="s">
        <v>187</v>
      </c>
      <c r="H33" s="156">
        <v>136</v>
      </c>
      <c r="I33" s="156">
        <v>63</v>
      </c>
      <c r="J33" s="107">
        <v>31</v>
      </c>
      <c r="K33" s="200">
        <v>0.22794117647058823</v>
      </c>
      <c r="L33" s="200">
        <v>0.49206349206349204</v>
      </c>
      <c r="M33" s="163">
        <v>30000000</v>
      </c>
      <c r="N33" s="163">
        <v>32077904.399999999</v>
      </c>
      <c r="O33" s="163">
        <v>1970880</v>
      </c>
      <c r="P33" s="180">
        <v>6.5696000000000004E-2</v>
      </c>
      <c r="Q33" s="180">
        <v>6.1440422523361599E-2</v>
      </c>
    </row>
    <row r="34" spans="1:17" s="3" customFormat="1" ht="19.5" customHeight="1" x14ac:dyDescent="0.2">
      <c r="A34" s="160"/>
      <c r="B34" s="660"/>
      <c r="C34" s="660"/>
      <c r="D34" s="660"/>
      <c r="E34" s="660"/>
      <c r="F34" s="660"/>
      <c r="G34" s="161"/>
      <c r="H34" s="156"/>
      <c r="I34" s="156"/>
      <c r="J34" s="230"/>
      <c r="K34" s="200"/>
      <c r="L34" s="200"/>
      <c r="M34" s="163"/>
      <c r="N34" s="163"/>
      <c r="O34" s="163"/>
      <c r="P34" s="180"/>
      <c r="Q34" s="180"/>
    </row>
    <row r="35" spans="1:17" s="3" customFormat="1" ht="19.5" customHeight="1" x14ac:dyDescent="0.2">
      <c r="A35" s="160"/>
      <c r="B35" s="651"/>
      <c r="C35" s="652"/>
      <c r="D35" s="652"/>
      <c r="E35" s="652"/>
      <c r="F35" s="653"/>
      <c r="G35" s="161"/>
      <c r="H35" s="161"/>
      <c r="I35" s="161"/>
      <c r="J35" s="161"/>
      <c r="K35" s="180"/>
      <c r="L35" s="180"/>
      <c r="M35" s="163"/>
      <c r="N35" s="163"/>
      <c r="O35" s="163"/>
      <c r="P35" s="180"/>
      <c r="Q35" s="180"/>
    </row>
    <row r="36" spans="1:17" s="3" customFormat="1" ht="12" customHeight="1" x14ac:dyDescent="0.2">
      <c r="A36" s="176"/>
      <c r="B36" s="657"/>
      <c r="C36" s="657"/>
      <c r="D36" s="657"/>
      <c r="E36" s="657"/>
      <c r="F36" s="657"/>
      <c r="G36" s="177"/>
      <c r="H36" s="182"/>
      <c r="I36" s="182"/>
      <c r="J36" s="182"/>
      <c r="K36" s="178"/>
      <c r="L36" s="178"/>
      <c r="M36" s="163"/>
      <c r="N36" s="163"/>
      <c r="O36" s="163"/>
      <c r="P36" s="180"/>
      <c r="Q36" s="180"/>
    </row>
    <row r="37" spans="1:17" s="3" customFormat="1" ht="6.75" customHeight="1" x14ac:dyDescent="0.2">
      <c r="A37" s="160"/>
      <c r="B37" s="651"/>
      <c r="C37" s="652"/>
      <c r="D37" s="652"/>
      <c r="E37" s="652"/>
      <c r="F37" s="653"/>
      <c r="G37" s="161"/>
      <c r="H37" s="156"/>
      <c r="I37" s="156"/>
      <c r="J37" s="156"/>
      <c r="K37" s="180"/>
      <c r="L37" s="180"/>
      <c r="M37" s="163"/>
      <c r="N37" s="163"/>
      <c r="O37" s="163"/>
      <c r="P37" s="180"/>
      <c r="Q37" s="180"/>
    </row>
    <row r="38" spans="1:17" s="3" customFormat="1" ht="21" customHeight="1" x14ac:dyDescent="0.2">
      <c r="A38" s="189"/>
      <c r="B38" s="761"/>
      <c r="C38" s="761"/>
      <c r="D38" s="761"/>
      <c r="E38" s="761"/>
      <c r="F38" s="761"/>
      <c r="G38" s="190"/>
      <c r="H38" s="191"/>
      <c r="I38" s="191"/>
      <c r="J38" s="191"/>
      <c r="K38" s="192"/>
      <c r="L38" s="192"/>
      <c r="M38" s="193"/>
      <c r="N38" s="193"/>
      <c r="O38" s="193"/>
      <c r="P38" s="192"/>
      <c r="Q38" s="192"/>
    </row>
    <row r="39" spans="1:17" s="3" customFormat="1" ht="35.25" customHeight="1" x14ac:dyDescent="0.2">
      <c r="A39" s="748" t="s">
        <v>118</v>
      </c>
      <c r="B39" s="749"/>
      <c r="C39" s="749"/>
      <c r="D39" s="749"/>
      <c r="E39" s="749"/>
      <c r="F39" s="749"/>
      <c r="G39" s="194" t="s">
        <v>28</v>
      </c>
      <c r="H39" s="194">
        <v>2375</v>
      </c>
      <c r="I39" s="194">
        <v>1088</v>
      </c>
      <c r="J39" s="194">
        <v>31</v>
      </c>
      <c r="K39" s="195">
        <v>1.3052631578947368E-2</v>
      </c>
      <c r="L39" s="195">
        <v>2.8492647058823529E-2</v>
      </c>
      <c r="M39" s="194">
        <v>193004935</v>
      </c>
      <c r="N39" s="194">
        <v>171373735.67000002</v>
      </c>
      <c r="O39" s="194">
        <v>15453726.560000001</v>
      </c>
      <c r="P39" s="195">
        <v>8.0069074710447177E-2</v>
      </c>
      <c r="Q39" s="319">
        <v>9.0175583204639601E-2</v>
      </c>
    </row>
    <row r="40" spans="1:17" s="3" customFormat="1" ht="12" customHeight="1" x14ac:dyDescent="0.2">
      <c r="A40" s="170"/>
      <c r="B40" s="170"/>
      <c r="C40" s="170"/>
      <c r="D40" s="170"/>
      <c r="E40" s="170"/>
      <c r="F40" s="170"/>
      <c r="G40" s="170"/>
      <c r="H40" s="170"/>
      <c r="I40" s="170"/>
      <c r="J40" s="170"/>
      <c r="K40" s="170"/>
      <c r="L40" s="170"/>
      <c r="M40" s="170"/>
      <c r="N40" s="170"/>
      <c r="O40" s="170"/>
      <c r="P40" s="170"/>
      <c r="Q40" s="170"/>
    </row>
    <row r="41" spans="1:17" ht="27" customHeight="1" x14ac:dyDescent="0.2">
      <c r="A41" s="170" t="s">
        <v>200</v>
      </c>
      <c r="B41" s="170"/>
      <c r="C41" s="170"/>
      <c r="D41" s="170"/>
      <c r="E41" s="170"/>
      <c r="F41" s="170"/>
      <c r="G41" s="170"/>
      <c r="H41" s="170"/>
      <c r="I41" s="172"/>
      <c r="J41" s="170"/>
      <c r="K41" s="170"/>
      <c r="L41" s="170"/>
      <c r="M41" s="170"/>
      <c r="N41" s="170"/>
      <c r="O41" s="170"/>
      <c r="P41" s="170"/>
      <c r="Q41" s="170"/>
    </row>
    <row r="42" spans="1:17" ht="18.75" customHeight="1" x14ac:dyDescent="0.2">
      <c r="A42" s="173" t="s">
        <v>23</v>
      </c>
      <c r="B42" s="170"/>
      <c r="C42" s="170"/>
      <c r="D42" s="170"/>
      <c r="E42" s="170"/>
      <c r="F42" s="170"/>
      <c r="G42" s="170"/>
      <c r="H42" s="170"/>
      <c r="I42" s="170"/>
      <c r="J42" s="170"/>
      <c r="K42" s="170"/>
      <c r="L42" s="170"/>
      <c r="M42" s="170"/>
      <c r="N42" s="170"/>
      <c r="O42" s="170"/>
      <c r="P42" s="170"/>
      <c r="Q42" s="175" t="s">
        <v>52</v>
      </c>
    </row>
    <row r="43" spans="1:17" ht="21.75" customHeight="1" x14ac:dyDescent="0.2">
      <c r="A43" s="687" t="s">
        <v>699</v>
      </c>
      <c r="B43" s="687"/>
      <c r="C43" s="687"/>
      <c r="D43" s="687"/>
      <c r="E43" s="687"/>
      <c r="F43" s="687"/>
      <c r="G43" s="687"/>
      <c r="H43" s="687"/>
      <c r="I43" s="687"/>
      <c r="J43" s="687"/>
      <c r="K43" s="687"/>
      <c r="L43" s="687"/>
      <c r="M43" s="687"/>
      <c r="N43" s="687"/>
      <c r="O43" s="687"/>
      <c r="P43" s="687"/>
      <c r="Q43" s="687"/>
    </row>
    <row r="44" spans="1:17" ht="23.25" customHeight="1" x14ac:dyDescent="0.2">
      <c r="A44" s="687" t="s">
        <v>815</v>
      </c>
      <c r="B44" s="687"/>
      <c r="C44" s="687"/>
      <c r="D44" s="687"/>
      <c r="E44" s="687"/>
      <c r="F44" s="687"/>
      <c r="G44" s="687"/>
      <c r="H44" s="687"/>
      <c r="I44" s="687"/>
      <c r="J44" s="687"/>
      <c r="K44" s="687"/>
      <c r="L44" s="687"/>
      <c r="M44" s="687"/>
      <c r="N44" s="687"/>
      <c r="O44" s="687"/>
      <c r="P44" s="687"/>
      <c r="Q44" s="687"/>
    </row>
    <row r="45" spans="1:17" ht="27" customHeight="1" x14ac:dyDescent="0.2">
      <c r="A45" s="687"/>
      <c r="B45" s="687"/>
      <c r="C45" s="687"/>
      <c r="D45" s="687"/>
      <c r="E45" s="687"/>
      <c r="F45" s="687"/>
      <c r="G45" s="687"/>
      <c r="H45" s="687"/>
      <c r="I45" s="687"/>
      <c r="J45" s="687"/>
      <c r="K45" s="687"/>
      <c r="L45" s="687"/>
      <c r="M45" s="687"/>
      <c r="N45" s="687"/>
      <c r="O45" s="687"/>
      <c r="P45" s="687"/>
      <c r="Q45" s="687"/>
    </row>
    <row r="46" spans="1:17" ht="12" customHeight="1" x14ac:dyDescent="0.2">
      <c r="A46" s="700"/>
      <c r="B46" s="700"/>
      <c r="C46" s="700"/>
      <c r="D46" s="700"/>
      <c r="E46" s="700"/>
      <c r="F46" s="700"/>
      <c r="G46" s="700"/>
      <c r="H46" s="700"/>
      <c r="I46" s="700"/>
      <c r="J46" s="700"/>
      <c r="K46" s="700"/>
      <c r="L46" s="700"/>
      <c r="M46" s="700"/>
      <c r="N46" s="700"/>
      <c r="O46" s="700"/>
      <c r="P46" s="700"/>
      <c r="Q46" s="700"/>
    </row>
    <row r="47" spans="1:17" ht="13.5" customHeight="1" x14ac:dyDescent="0.35">
      <c r="A47" s="173"/>
      <c r="B47" s="6"/>
      <c r="C47" s="70"/>
    </row>
    <row r="48" spans="1:17" ht="8.25" customHeight="1" x14ac:dyDescent="0.35">
      <c r="A48" s="186"/>
      <c r="B48" s="6"/>
      <c r="C48" s="70"/>
    </row>
    <row r="49" spans="1:27" ht="24.75" customHeight="1" x14ac:dyDescent="0.35">
      <c r="A49" s="186"/>
      <c r="B49" s="6"/>
      <c r="C49" s="70"/>
    </row>
    <row r="50" spans="1:27" ht="21.75" customHeight="1" x14ac:dyDescent="0.35">
      <c r="A50" s="186"/>
      <c r="B50" s="6"/>
      <c r="C50" s="70"/>
    </row>
    <row r="51" spans="1:27" ht="10.5" customHeight="1" x14ac:dyDescent="0.35">
      <c r="A51" s="186"/>
      <c r="B51" s="6"/>
      <c r="C51" s="70"/>
    </row>
    <row r="52" spans="1:27" ht="38.25" customHeight="1" x14ac:dyDescent="0.35">
      <c r="A52" s="186"/>
      <c r="B52" s="6"/>
      <c r="C52" s="70"/>
    </row>
    <row r="53" spans="1:27" ht="27" x14ac:dyDescent="0.35">
      <c r="A53" s="186"/>
      <c r="B53" s="6"/>
      <c r="C53" s="70"/>
    </row>
    <row r="54" spans="1:27" ht="27" x14ac:dyDescent="0.35">
      <c r="A54" s="186"/>
      <c r="B54" s="6"/>
      <c r="C54" s="70"/>
    </row>
    <row r="55" spans="1:27" ht="27" x14ac:dyDescent="0.35">
      <c r="A55" s="6"/>
      <c r="B55" s="6"/>
      <c r="C55" s="70"/>
    </row>
    <row r="56" spans="1:27" ht="27" x14ac:dyDescent="0.35">
      <c r="A56" s="6"/>
      <c r="B56" s="6"/>
      <c r="C56" s="70"/>
    </row>
    <row r="57" spans="1:27" ht="53.25" customHeight="1" x14ac:dyDescent="0.35">
      <c r="A57" s="6"/>
      <c r="B57" s="6"/>
      <c r="C57" s="70"/>
    </row>
    <row r="58" spans="1:27" ht="27" x14ac:dyDescent="0.35">
      <c r="A58" s="6"/>
      <c r="B58" s="6"/>
      <c r="C58" s="70"/>
      <c r="S58" s="309"/>
      <c r="T58" s="358"/>
      <c r="U58" s="359"/>
      <c r="V58" s="359"/>
      <c r="W58" s="359"/>
      <c r="Y58" s="361"/>
      <c r="Z58" s="361"/>
      <c r="AA58" s="361"/>
    </row>
    <row r="59" spans="1:27" ht="27" x14ac:dyDescent="0.35">
      <c r="A59" s="6"/>
      <c r="B59" s="6"/>
      <c r="C59" s="70"/>
      <c r="D59" s="18"/>
      <c r="E59" s="18"/>
      <c r="F59" s="18"/>
      <c r="G59" s="18"/>
      <c r="H59" s="18"/>
      <c r="I59" s="18"/>
      <c r="J59" s="18"/>
      <c r="K59" s="18"/>
      <c r="L59" s="18"/>
      <c r="M59" s="18"/>
      <c r="N59" s="18"/>
      <c r="O59" s="18"/>
      <c r="P59" s="18"/>
      <c r="Q59" s="18"/>
      <c r="S59" s="329"/>
      <c r="T59" s="358"/>
      <c r="U59" s="359"/>
      <c r="V59" s="359"/>
      <c r="W59" s="359"/>
      <c r="Y59" s="361"/>
      <c r="Z59" s="361"/>
      <c r="AA59" s="361"/>
    </row>
    <row r="60" spans="1:27" ht="27" x14ac:dyDescent="0.35">
      <c r="A60" s="6"/>
      <c r="B60" s="6"/>
      <c r="C60" s="70"/>
      <c r="D60" s="18"/>
      <c r="E60" s="18"/>
      <c r="F60" s="18"/>
      <c r="G60" s="18"/>
      <c r="H60" s="18"/>
      <c r="I60" s="18"/>
      <c r="J60" s="18"/>
      <c r="K60" s="18"/>
      <c r="L60" s="18"/>
      <c r="M60" s="18"/>
      <c r="N60" s="18"/>
      <c r="O60" s="18"/>
      <c r="P60" s="18"/>
      <c r="Q60" s="18"/>
      <c r="S60" s="360"/>
      <c r="T60" s="18"/>
      <c r="U60" s="350"/>
      <c r="V60" s="350"/>
      <c r="W60" s="350"/>
      <c r="Y60" s="361"/>
      <c r="Z60" s="361"/>
      <c r="AA60" s="361"/>
    </row>
    <row r="61" spans="1:27" ht="27" x14ac:dyDescent="0.35">
      <c r="A61" s="6"/>
      <c r="B61" s="6"/>
      <c r="C61" s="70"/>
      <c r="D61" s="18"/>
      <c r="E61" s="18"/>
      <c r="F61" s="18"/>
      <c r="G61" s="18"/>
      <c r="H61" s="18"/>
      <c r="I61" s="18"/>
      <c r="J61" s="18"/>
      <c r="K61" s="18"/>
      <c r="L61" s="18"/>
      <c r="M61" s="18"/>
      <c r="N61" s="18"/>
      <c r="O61" s="18"/>
      <c r="P61" s="18"/>
      <c r="Q61" s="18"/>
      <c r="S61" s="360"/>
      <c r="T61" s="18"/>
      <c r="U61" s="350"/>
      <c r="V61" s="350"/>
      <c r="W61" s="350"/>
      <c r="Y61" s="361"/>
      <c r="Z61" s="361"/>
      <c r="AA61" s="361"/>
    </row>
    <row r="62" spans="1:27" ht="27.75" x14ac:dyDescent="0.35">
      <c r="A62" s="6"/>
      <c r="B62" s="6"/>
      <c r="C62" s="10"/>
      <c r="D62" s="18"/>
      <c r="E62" s="18"/>
      <c r="F62" s="18"/>
      <c r="G62" s="18"/>
      <c r="H62" s="18"/>
      <c r="I62" s="18"/>
      <c r="J62" s="18"/>
      <c r="K62" s="18"/>
      <c r="L62" s="18"/>
      <c r="M62" s="18"/>
      <c r="N62" s="18"/>
      <c r="O62" s="18"/>
      <c r="P62" s="18"/>
      <c r="Q62" s="18"/>
      <c r="S62" s="309"/>
      <c r="T62" s="358"/>
      <c r="U62" s="359"/>
      <c r="V62" s="359"/>
      <c r="W62" s="359"/>
      <c r="Y62" s="361"/>
      <c r="Z62" s="361"/>
      <c r="AA62" s="361"/>
    </row>
    <row r="63" spans="1:27" ht="27.75" x14ac:dyDescent="0.35">
      <c r="A63" s="6"/>
      <c r="B63" s="6"/>
      <c r="C63" s="10"/>
      <c r="D63" s="18"/>
      <c r="E63" s="18"/>
      <c r="F63" s="18"/>
      <c r="G63" s="18"/>
      <c r="H63" s="18"/>
      <c r="I63" s="18"/>
      <c r="J63" s="18"/>
      <c r="K63" s="18"/>
      <c r="L63" s="18"/>
      <c r="M63" s="18"/>
      <c r="N63" s="18"/>
      <c r="O63" s="18"/>
      <c r="P63" s="18"/>
      <c r="Q63" s="18"/>
      <c r="S63" s="329"/>
      <c r="T63" s="358"/>
      <c r="U63" s="359"/>
      <c r="V63" s="359"/>
      <c r="W63" s="359"/>
      <c r="Y63" s="361"/>
      <c r="Z63" s="361"/>
      <c r="AA63" s="361"/>
    </row>
    <row r="64" spans="1:27" ht="27.75" x14ac:dyDescent="0.35">
      <c r="A64" s="6"/>
      <c r="B64" s="6"/>
      <c r="C64" s="10"/>
      <c r="D64" s="18"/>
      <c r="E64" s="18"/>
      <c r="F64" s="18"/>
      <c r="G64" s="18"/>
      <c r="H64" s="18"/>
      <c r="I64" s="18"/>
      <c r="J64" s="18"/>
      <c r="K64" s="18"/>
      <c r="L64" s="18"/>
      <c r="M64" s="18"/>
      <c r="N64" s="18"/>
      <c r="O64" s="18"/>
      <c r="P64" s="18"/>
      <c r="Q64" s="18"/>
      <c r="S64" s="360"/>
      <c r="T64" s="18"/>
      <c r="U64" s="350"/>
      <c r="V64" s="350"/>
      <c r="W64" s="350"/>
      <c r="Y64" s="361"/>
      <c r="Z64" s="361"/>
      <c r="AA64" s="361"/>
    </row>
    <row r="65" spans="1:27" ht="27.75" x14ac:dyDescent="0.35">
      <c r="A65" s="6"/>
      <c r="B65" s="6"/>
      <c r="C65" s="10"/>
      <c r="D65" s="18"/>
      <c r="E65" s="18"/>
      <c r="F65" s="18"/>
      <c r="G65" s="18"/>
      <c r="H65" s="18"/>
      <c r="I65" s="18"/>
      <c r="J65" s="18"/>
      <c r="K65" s="18"/>
      <c r="L65" s="18"/>
      <c r="M65" s="18"/>
      <c r="N65" s="18"/>
      <c r="O65" s="18"/>
      <c r="P65" s="18"/>
      <c r="Q65" s="18"/>
      <c r="S65" s="360"/>
      <c r="T65" s="18"/>
      <c r="U65" s="350"/>
      <c r="V65" s="350"/>
      <c r="W65" s="350"/>
      <c r="Y65" s="361"/>
      <c r="Z65" s="361"/>
      <c r="AA65" s="361"/>
    </row>
    <row r="66" spans="1:27" ht="27.75" x14ac:dyDescent="0.35">
      <c r="A66" s="6"/>
      <c r="B66" s="6"/>
      <c r="C66" s="313"/>
      <c r="D66" s="18"/>
      <c r="E66" s="18"/>
      <c r="F66" s="18"/>
      <c r="G66" s="18"/>
      <c r="H66" s="18"/>
      <c r="I66" s="18"/>
      <c r="J66" s="18"/>
      <c r="K66" s="18"/>
      <c r="L66" s="18"/>
      <c r="M66" s="18"/>
      <c r="N66" s="18"/>
      <c r="O66" s="18"/>
      <c r="P66" s="18"/>
      <c r="Q66" s="18"/>
      <c r="S66" s="360"/>
      <c r="T66" s="18"/>
      <c r="U66" s="350"/>
      <c r="V66" s="350"/>
      <c r="W66" s="350"/>
      <c r="Y66" s="361"/>
      <c r="Z66" s="361"/>
      <c r="AA66" s="361"/>
    </row>
    <row r="67" spans="1:27" ht="27.75" x14ac:dyDescent="0.35">
      <c r="A67" s="6"/>
      <c r="B67" s="6"/>
      <c r="C67" s="313"/>
      <c r="D67" s="18"/>
      <c r="E67" s="18"/>
      <c r="F67" s="18"/>
      <c r="G67" s="18"/>
      <c r="H67" s="18"/>
      <c r="I67" s="18"/>
      <c r="J67" s="18"/>
      <c r="K67" s="18"/>
      <c r="L67" s="18"/>
      <c r="M67" s="18"/>
      <c r="N67" s="18"/>
      <c r="O67" s="18"/>
      <c r="P67" s="18"/>
      <c r="Q67" s="18"/>
      <c r="S67" s="360"/>
      <c r="T67" s="18"/>
      <c r="U67" s="350"/>
      <c r="V67" s="350"/>
      <c r="W67" s="350"/>
      <c r="Y67" s="361"/>
      <c r="Z67" s="361"/>
      <c r="AA67" s="361"/>
    </row>
    <row r="68" spans="1:27" ht="23.25" x14ac:dyDescent="0.35">
      <c r="A68" s="6"/>
      <c r="B68" s="6"/>
      <c r="C68" s="6"/>
      <c r="D68" s="18"/>
      <c r="E68" s="18"/>
      <c r="F68" s="18"/>
      <c r="G68" s="18"/>
      <c r="H68" s="18"/>
      <c r="I68" s="18"/>
      <c r="J68" s="18"/>
      <c r="K68" s="18"/>
      <c r="L68" s="18"/>
      <c r="M68" s="18"/>
      <c r="N68" s="18"/>
      <c r="O68" s="18"/>
      <c r="P68" s="18"/>
      <c r="Q68" s="18"/>
      <c r="S68" s="360"/>
      <c r="T68" s="18"/>
      <c r="U68" s="350"/>
      <c r="V68" s="350"/>
      <c r="W68" s="350"/>
      <c r="Y68" s="361"/>
      <c r="Z68" s="361"/>
      <c r="AA68" s="361"/>
    </row>
    <row r="69" spans="1:27" ht="23.25" x14ac:dyDescent="0.35">
      <c r="A69" s="6"/>
      <c r="B69" s="6"/>
      <c r="C69" s="6"/>
      <c r="D69" s="18"/>
      <c r="E69" s="18"/>
      <c r="F69" s="18"/>
      <c r="G69" s="18"/>
      <c r="H69" s="18"/>
      <c r="I69" s="18"/>
      <c r="J69" s="18"/>
      <c r="K69" s="18"/>
      <c r="L69" s="18"/>
      <c r="M69" s="18"/>
      <c r="N69" s="18"/>
      <c r="O69" s="18"/>
      <c r="P69" s="18"/>
      <c r="Q69" s="18"/>
      <c r="S69" s="309"/>
      <c r="T69" s="358"/>
      <c r="U69" s="359"/>
      <c r="V69" s="359"/>
      <c r="W69" s="359"/>
      <c r="Y69" s="361"/>
      <c r="Z69" s="361"/>
      <c r="AA69" s="361"/>
    </row>
    <row r="70" spans="1:27" ht="23.25" x14ac:dyDescent="0.35">
      <c r="A70" s="6"/>
      <c r="B70" s="6"/>
      <c r="C70" s="6"/>
      <c r="D70" s="6"/>
      <c r="E70" s="6"/>
      <c r="F70" s="6"/>
      <c r="G70" s="6"/>
      <c r="H70" s="6"/>
      <c r="I70" s="6"/>
      <c r="J70" s="6"/>
      <c r="K70" s="6"/>
      <c r="L70" s="6"/>
      <c r="M70" s="6"/>
      <c r="N70" s="6"/>
      <c r="O70" s="6"/>
      <c r="P70" s="6"/>
      <c r="Q70" s="6"/>
      <c r="S70" s="329"/>
      <c r="T70" s="358"/>
      <c r="U70" s="359"/>
      <c r="V70" s="359"/>
      <c r="W70" s="359"/>
      <c r="Y70" s="361"/>
      <c r="Z70" s="361"/>
      <c r="AA70" s="361"/>
    </row>
    <row r="71" spans="1:27" ht="23.25" x14ac:dyDescent="0.35">
      <c r="A71" s="6"/>
      <c r="B71" s="6"/>
      <c r="C71" s="6"/>
      <c r="D71" s="6"/>
      <c r="E71" s="6"/>
      <c r="F71" s="6"/>
      <c r="G71" s="6"/>
      <c r="H71" s="6"/>
      <c r="I71" s="6"/>
      <c r="J71" s="6"/>
      <c r="K71" s="6"/>
      <c r="L71" s="6"/>
      <c r="M71" s="6"/>
      <c r="N71" s="6"/>
      <c r="O71" s="6"/>
      <c r="P71" s="6"/>
      <c r="Q71" s="6"/>
      <c r="S71" s="360"/>
      <c r="T71" s="18"/>
      <c r="U71" s="350"/>
      <c r="V71" s="350"/>
      <c r="W71" s="350"/>
      <c r="Y71" s="361"/>
      <c r="Z71" s="361"/>
      <c r="AA71" s="361"/>
    </row>
    <row r="72" spans="1:27" ht="23.25" x14ac:dyDescent="0.35">
      <c r="A72" s="6"/>
      <c r="B72" s="6"/>
      <c r="C72" s="6"/>
      <c r="D72" s="6"/>
      <c r="E72" s="6"/>
      <c r="F72" s="6"/>
      <c r="G72" s="6"/>
      <c r="H72" s="6"/>
      <c r="I72" s="6"/>
      <c r="J72" s="6"/>
      <c r="K72" s="6"/>
      <c r="L72" s="6"/>
      <c r="M72" s="6"/>
      <c r="N72" s="6"/>
      <c r="O72" s="6"/>
      <c r="P72" s="6"/>
      <c r="Q72" s="6"/>
      <c r="S72" s="309"/>
      <c r="T72" s="358"/>
      <c r="U72" s="359"/>
      <c r="V72" s="359"/>
      <c r="W72" s="359"/>
      <c r="Y72" s="361"/>
      <c r="Z72" s="361"/>
      <c r="AA72" s="361"/>
    </row>
    <row r="73" spans="1:27" ht="23.25" x14ac:dyDescent="0.35">
      <c r="A73" s="6"/>
      <c r="B73" s="6"/>
      <c r="C73" s="6"/>
      <c r="D73" s="6"/>
      <c r="E73" s="6"/>
      <c r="F73" s="6"/>
      <c r="G73" s="6"/>
      <c r="H73" s="6"/>
      <c r="I73" s="6"/>
      <c r="J73" s="6"/>
      <c r="K73" s="6"/>
      <c r="L73" s="6"/>
      <c r="M73" s="6"/>
      <c r="N73" s="6"/>
      <c r="O73" s="6"/>
      <c r="P73" s="6"/>
      <c r="Q73" s="6"/>
      <c r="S73" s="329"/>
      <c r="T73" s="358"/>
      <c r="U73" s="359"/>
      <c r="V73" s="359"/>
      <c r="W73" s="359"/>
      <c r="Y73" s="361"/>
      <c r="Z73" s="361"/>
      <c r="AA73" s="361"/>
    </row>
    <row r="74" spans="1:27" ht="23.25" x14ac:dyDescent="0.35">
      <c r="A74" s="6"/>
      <c r="B74" s="6"/>
      <c r="C74" s="6"/>
      <c r="D74" s="6"/>
      <c r="E74" s="6"/>
      <c r="F74" s="6"/>
      <c r="G74" s="6"/>
      <c r="H74" s="6"/>
      <c r="I74" s="6"/>
      <c r="J74" s="6"/>
      <c r="K74" s="6"/>
      <c r="L74" s="6"/>
      <c r="M74" s="6"/>
      <c r="N74" s="6"/>
      <c r="O74" s="6"/>
      <c r="P74" s="6"/>
      <c r="Q74" s="6"/>
      <c r="S74" s="360"/>
      <c r="T74" s="18"/>
      <c r="U74" s="350"/>
      <c r="V74" s="350"/>
      <c r="W74" s="350"/>
      <c r="Y74" s="361"/>
      <c r="Z74" s="361"/>
      <c r="AA74" s="361"/>
    </row>
    <row r="75" spans="1:27" ht="23.25" x14ac:dyDescent="0.2">
      <c r="A75" s="6"/>
      <c r="B75" s="6"/>
      <c r="C75" s="6"/>
      <c r="D75" s="6"/>
      <c r="E75" s="6"/>
      <c r="F75" s="6"/>
      <c r="G75" s="6"/>
      <c r="H75" s="6"/>
      <c r="I75" s="6"/>
      <c r="J75" s="6"/>
      <c r="K75" s="6"/>
      <c r="L75" s="6"/>
      <c r="M75" s="6"/>
      <c r="N75" s="6"/>
      <c r="O75" s="6"/>
      <c r="P75" s="6"/>
      <c r="Q75" s="6"/>
      <c r="S75" s="99"/>
      <c r="T75" s="99"/>
      <c r="Y75" s="361"/>
      <c r="Z75" s="361"/>
      <c r="AA75" s="361"/>
    </row>
    <row r="76" spans="1:27" ht="18.75" x14ac:dyDescent="0.2">
      <c r="A76" s="6"/>
      <c r="B76" s="6"/>
      <c r="C76" s="6"/>
      <c r="D76" s="6"/>
      <c r="E76" s="6"/>
      <c r="F76" s="6"/>
      <c r="G76" s="6"/>
      <c r="H76" s="6"/>
      <c r="I76" s="6"/>
      <c r="J76" s="6"/>
      <c r="K76" s="6"/>
      <c r="L76" s="6"/>
      <c r="M76" s="6"/>
      <c r="N76" s="6"/>
      <c r="O76" s="6"/>
      <c r="P76" s="6"/>
      <c r="Q76" s="6"/>
      <c r="Y76" s="361"/>
      <c r="Z76" s="361"/>
      <c r="AA76" s="361"/>
    </row>
    <row r="77" spans="1:27" ht="18.75" x14ac:dyDescent="0.2">
      <c r="A77" s="6"/>
      <c r="B77" s="6"/>
      <c r="C77" s="6"/>
      <c r="D77" s="6"/>
      <c r="E77" s="6"/>
      <c r="F77" s="6"/>
      <c r="G77" s="6"/>
      <c r="H77" s="6"/>
      <c r="I77" s="6"/>
      <c r="J77" s="6"/>
      <c r="K77" s="6"/>
      <c r="L77" s="6"/>
      <c r="M77" s="6"/>
      <c r="N77" s="6"/>
      <c r="O77" s="6"/>
      <c r="P77" s="6"/>
      <c r="Q77" s="6"/>
      <c r="Y77" s="361"/>
      <c r="Z77" s="361"/>
      <c r="AA77" s="361"/>
    </row>
    <row r="78" spans="1:27" ht="18.75" x14ac:dyDescent="0.2">
      <c r="A78" s="6"/>
      <c r="B78" s="6"/>
      <c r="C78" s="6"/>
      <c r="D78" s="6"/>
      <c r="E78" s="6"/>
      <c r="F78" s="6"/>
      <c r="G78" s="6"/>
      <c r="H78" s="6"/>
      <c r="I78" s="6"/>
      <c r="J78" s="6"/>
      <c r="K78" s="6"/>
      <c r="L78" s="6"/>
      <c r="M78" s="6"/>
      <c r="N78" s="6"/>
      <c r="O78" s="6"/>
      <c r="P78" s="6"/>
      <c r="Q78" s="6"/>
      <c r="Y78" s="361"/>
      <c r="Z78" s="361"/>
      <c r="AA78" s="361"/>
    </row>
    <row r="79" spans="1:27" ht="18.75" x14ac:dyDescent="0.2">
      <c r="A79" s="6"/>
      <c r="B79" s="6"/>
      <c r="C79" s="6"/>
      <c r="D79" s="6"/>
      <c r="E79" s="6"/>
      <c r="F79" s="6"/>
      <c r="G79" s="6"/>
      <c r="H79" s="6"/>
      <c r="I79" s="6"/>
      <c r="J79" s="6"/>
      <c r="K79" s="6"/>
      <c r="L79" s="6"/>
      <c r="M79" s="6"/>
      <c r="N79" s="6"/>
      <c r="O79" s="6"/>
      <c r="P79" s="6"/>
      <c r="Q79" s="6"/>
      <c r="Y79" s="361"/>
      <c r="Z79" s="361"/>
      <c r="AA79" s="361"/>
    </row>
    <row r="80" spans="1:2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Q164" s="6"/>
    </row>
    <row r="165" spans="1:17" x14ac:dyDescent="0.2">
      <c r="A165" s="6"/>
      <c r="B165" s="6"/>
      <c r="C165" s="6"/>
      <c r="D165" s="6"/>
      <c r="E165" s="6"/>
      <c r="F165" s="6"/>
      <c r="G165" s="6"/>
      <c r="H165" s="6"/>
      <c r="I165" s="6"/>
      <c r="J165" s="6"/>
      <c r="K165" s="6"/>
      <c r="L165" s="6"/>
      <c r="M165" s="6"/>
      <c r="N165" s="6"/>
      <c r="O165" s="6"/>
      <c r="Q165" s="6"/>
    </row>
    <row r="166" spans="1:17" x14ac:dyDescent="0.2">
      <c r="A166" s="6"/>
      <c r="B166" s="6"/>
      <c r="C166" s="6"/>
      <c r="D166" s="6"/>
      <c r="E166" s="6"/>
      <c r="F166" s="6"/>
      <c r="G166" s="6"/>
      <c r="H166" s="6"/>
      <c r="I166" s="6"/>
      <c r="J166" s="6"/>
      <c r="K166" s="6"/>
      <c r="L166" s="6"/>
      <c r="M166" s="6"/>
      <c r="N166" s="6"/>
      <c r="O166" s="6"/>
      <c r="Q166" s="6"/>
    </row>
    <row r="167" spans="1:17" x14ac:dyDescent="0.2">
      <c r="A167" s="6"/>
      <c r="B167" s="6"/>
      <c r="C167" s="6"/>
      <c r="D167" s="6"/>
      <c r="E167" s="6"/>
      <c r="F167" s="6"/>
      <c r="G167" s="6"/>
      <c r="H167" s="6"/>
      <c r="I167" s="6"/>
      <c r="J167" s="6"/>
      <c r="K167" s="6"/>
      <c r="L167" s="6"/>
      <c r="M167" s="6"/>
      <c r="N167" s="6"/>
      <c r="O167" s="6"/>
      <c r="Q167" s="6"/>
    </row>
    <row r="168" spans="1:17" x14ac:dyDescent="0.2">
      <c r="A168" s="6"/>
      <c r="B168" s="6"/>
      <c r="C168" s="6"/>
      <c r="D168" s="6"/>
      <c r="E168" s="6"/>
      <c r="F168" s="6"/>
      <c r="G168" s="6"/>
      <c r="H168" s="6"/>
      <c r="I168" s="6"/>
      <c r="J168" s="6"/>
      <c r="K168" s="6"/>
      <c r="L168" s="6"/>
      <c r="M168" s="6"/>
      <c r="N168" s="6"/>
      <c r="O168" s="6"/>
      <c r="Q168" s="6"/>
    </row>
    <row r="169" spans="1:17" x14ac:dyDescent="0.2">
      <c r="A169" s="6"/>
      <c r="B169" s="6"/>
      <c r="C169" s="6"/>
      <c r="D169" s="6"/>
      <c r="E169" s="6"/>
      <c r="F169" s="6"/>
      <c r="G169" s="6"/>
      <c r="H169" s="6"/>
      <c r="I169" s="6"/>
      <c r="J169" s="6"/>
      <c r="K169" s="6"/>
      <c r="L169" s="6"/>
      <c r="M169" s="6"/>
      <c r="N169" s="6"/>
      <c r="O169" s="6"/>
    </row>
    <row r="170" spans="1:17" x14ac:dyDescent="0.2">
      <c r="A170" s="6"/>
      <c r="B170" s="6"/>
      <c r="C170" s="6"/>
      <c r="D170" s="6"/>
      <c r="E170" s="6"/>
      <c r="F170" s="6"/>
      <c r="G170" s="6"/>
      <c r="H170" s="6"/>
      <c r="I170" s="6"/>
      <c r="J170" s="6"/>
      <c r="K170" s="6"/>
      <c r="L170" s="6"/>
      <c r="M170" s="6"/>
      <c r="N170" s="6"/>
      <c r="O170" s="6"/>
    </row>
    <row r="171" spans="1:17" x14ac:dyDescent="0.2">
      <c r="A171" s="6"/>
      <c r="B171" s="6"/>
      <c r="C171" s="6"/>
      <c r="D171" s="6"/>
      <c r="E171" s="6"/>
      <c r="F171" s="6"/>
      <c r="G171" s="6"/>
      <c r="H171" s="6"/>
      <c r="I171" s="6"/>
      <c r="J171" s="6"/>
      <c r="K171" s="6"/>
    </row>
    <row r="172" spans="1:17" x14ac:dyDescent="0.2">
      <c r="A172" s="6"/>
      <c r="B172" s="6"/>
      <c r="C172" s="6"/>
      <c r="D172" s="6"/>
      <c r="E172" s="6"/>
      <c r="F172" s="6"/>
      <c r="G172" s="6"/>
      <c r="H172" s="6"/>
      <c r="I172" s="6"/>
      <c r="J172" s="6"/>
      <c r="K172" s="6"/>
    </row>
    <row r="173" spans="1:17" x14ac:dyDescent="0.2">
      <c r="A173" s="6"/>
      <c r="B173" s="6"/>
      <c r="C173" s="6"/>
      <c r="D173" s="6"/>
      <c r="E173" s="6"/>
      <c r="F173" s="6"/>
      <c r="G173" s="6"/>
      <c r="H173" s="6"/>
      <c r="I173" s="6"/>
      <c r="J173" s="6"/>
      <c r="K173" s="6"/>
    </row>
    <row r="174" spans="1:17" x14ac:dyDescent="0.2">
      <c r="A174" s="6"/>
      <c r="B174" s="6"/>
      <c r="C174" s="6"/>
      <c r="D174" s="6"/>
      <c r="E174" s="6"/>
      <c r="F174" s="6"/>
      <c r="G174" s="6"/>
      <c r="H174" s="6"/>
      <c r="I174" s="6"/>
      <c r="J174" s="6"/>
      <c r="K174" s="6"/>
    </row>
    <row r="175" spans="1:17" x14ac:dyDescent="0.2">
      <c r="A175" s="6"/>
      <c r="B175" s="6"/>
      <c r="C175" s="6"/>
      <c r="D175" s="6"/>
      <c r="E175" s="6"/>
      <c r="F175" s="6"/>
      <c r="G175" s="6"/>
      <c r="H175" s="6"/>
      <c r="I175" s="6"/>
      <c r="J175" s="6"/>
      <c r="K175" s="6"/>
    </row>
    <row r="176" spans="1:17" x14ac:dyDescent="0.2">
      <c r="A176" s="6"/>
      <c r="C176" s="6"/>
    </row>
    <row r="177" spans="1:1" x14ac:dyDescent="0.2">
      <c r="A177" s="6"/>
    </row>
    <row r="178" spans="1:1" x14ac:dyDescent="0.2">
      <c r="A178" s="6"/>
    </row>
    <row r="179" spans="1:1" x14ac:dyDescent="0.2">
      <c r="A179" s="6"/>
    </row>
    <row r="180" spans="1:1" x14ac:dyDescent="0.2">
      <c r="A180" s="6"/>
    </row>
    <row r="181" spans="1:1" x14ac:dyDescent="0.2">
      <c r="A181" s="6"/>
    </row>
    <row r="182" spans="1:1" x14ac:dyDescent="0.2">
      <c r="A182" s="6"/>
    </row>
    <row r="183" spans="1:1" x14ac:dyDescent="0.2">
      <c r="A183" s="6"/>
    </row>
    <row r="184" spans="1:1" x14ac:dyDescent="0.2">
      <c r="A184" s="6"/>
    </row>
    <row r="185" spans="1:1" x14ac:dyDescent="0.2">
      <c r="A185" s="6"/>
    </row>
    <row r="186" spans="1:1" x14ac:dyDescent="0.2">
      <c r="A186" s="6"/>
    </row>
    <row r="187" spans="1:1" x14ac:dyDescent="0.2">
      <c r="A187" s="6"/>
    </row>
    <row r="188" spans="1:1" x14ac:dyDescent="0.2">
      <c r="A188" s="6"/>
    </row>
    <row r="189" spans="1:1" x14ac:dyDescent="0.2">
      <c r="A189" s="6"/>
    </row>
    <row r="190" spans="1:1" x14ac:dyDescent="0.2">
      <c r="A190" s="6"/>
    </row>
    <row r="191" spans="1:1" x14ac:dyDescent="0.2">
      <c r="A191" s="6"/>
    </row>
    <row r="192" spans="1:1" x14ac:dyDescent="0.2">
      <c r="A192" s="6"/>
    </row>
    <row r="193" spans="1:1" x14ac:dyDescent="0.2">
      <c r="A193" s="6"/>
    </row>
    <row r="194" spans="1:1" x14ac:dyDescent="0.2">
      <c r="A194" s="6"/>
    </row>
    <row r="195" spans="1:1" x14ac:dyDescent="0.2">
      <c r="A195" s="6"/>
    </row>
    <row r="196" spans="1:1" x14ac:dyDescent="0.2">
      <c r="A196" s="6"/>
    </row>
    <row r="197" spans="1:1" x14ac:dyDescent="0.2">
      <c r="A197" s="6"/>
    </row>
    <row r="198" spans="1:1" x14ac:dyDescent="0.2">
      <c r="A198" s="6"/>
    </row>
    <row r="199" spans="1:1" x14ac:dyDescent="0.2">
      <c r="A199" s="6"/>
    </row>
    <row r="200" spans="1:1" x14ac:dyDescent="0.2">
      <c r="A200" s="6"/>
    </row>
    <row r="201" spans="1:1" x14ac:dyDescent="0.2">
      <c r="A201" s="6"/>
    </row>
    <row r="202" spans="1:1" x14ac:dyDescent="0.2">
      <c r="A202" s="6"/>
    </row>
    <row r="203" spans="1:1" x14ac:dyDescent="0.2">
      <c r="A203" s="6"/>
    </row>
    <row r="204" spans="1:1" x14ac:dyDescent="0.2">
      <c r="A204" s="6"/>
    </row>
    <row r="205" spans="1:1" x14ac:dyDescent="0.2">
      <c r="A205" s="6"/>
    </row>
    <row r="206" spans="1:1" x14ac:dyDescent="0.2">
      <c r="A206" s="6"/>
    </row>
    <row r="207" spans="1:1" x14ac:dyDescent="0.2">
      <c r="A207" s="6"/>
    </row>
    <row r="208" spans="1:1" x14ac:dyDescent="0.2">
      <c r="A208" s="6"/>
    </row>
    <row r="209" spans="1:1" x14ac:dyDescent="0.2">
      <c r="A209" s="6"/>
    </row>
    <row r="210" spans="1:1" x14ac:dyDescent="0.2">
      <c r="A210" s="6"/>
    </row>
    <row r="211" spans="1:1" x14ac:dyDescent="0.2">
      <c r="A211" s="6"/>
    </row>
    <row r="212" spans="1:1" x14ac:dyDescent="0.2">
      <c r="A212" s="6"/>
    </row>
  </sheetData>
  <mergeCells count="52">
    <mergeCell ref="A46:Q46"/>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2:F32"/>
    <mergeCell ref="P20:Q20"/>
    <mergeCell ref="B21:F21"/>
    <mergeCell ref="B22:F22"/>
    <mergeCell ref="B29:F29"/>
    <mergeCell ref="B30:F30"/>
    <mergeCell ref="B31:F31"/>
    <mergeCell ref="B28:F28"/>
    <mergeCell ref="B27:F27"/>
    <mergeCell ref="B26:F26"/>
    <mergeCell ref="B25:F25"/>
    <mergeCell ref="B24:F24"/>
    <mergeCell ref="B23:F23"/>
    <mergeCell ref="B33:F33"/>
    <mergeCell ref="B34:F34"/>
    <mergeCell ref="A44:Q44"/>
    <mergeCell ref="A45:Q45"/>
    <mergeCell ref="B38:F38"/>
    <mergeCell ref="A39:F39"/>
    <mergeCell ref="B35:F35"/>
    <mergeCell ref="B36:F36"/>
    <mergeCell ref="B37:F37"/>
    <mergeCell ref="A43:Q43"/>
  </mergeCells>
  <phoneticPr fontId="84" type="noConversion"/>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FC4F82-0AA3-4486-A78F-E316BA5AADF2}">
  <sheetPr>
    <tabColor rgb="FF00B0F0"/>
    <pageSetUpPr fitToPage="1"/>
  </sheetPr>
  <dimension ref="A1:AA197"/>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6.140625" style="2" customWidth="1"/>
    <col min="2" max="2" width="10.7109375" style="2" customWidth="1"/>
    <col min="3" max="3" width="20.7109375" style="2" customWidth="1"/>
    <col min="4" max="4" width="47.140625" style="2" customWidth="1"/>
    <col min="5" max="6" width="20.7109375" style="2" customWidth="1"/>
    <col min="7" max="7" width="32.140625" style="2" customWidth="1"/>
    <col min="8" max="8" width="25.7109375" style="2" customWidth="1"/>
    <col min="9" max="10" width="25.5703125" style="2" customWidth="1"/>
    <col min="11" max="11" width="24.5703125" style="2" customWidth="1"/>
    <col min="12" max="12" width="24.42578125" style="2" customWidth="1"/>
    <col min="13" max="13" width="31.28515625" style="2" customWidth="1"/>
    <col min="14" max="14" width="29.5703125" style="2" customWidth="1"/>
    <col min="15" max="15" width="27" style="2" customWidth="1"/>
    <col min="16" max="16" width="24.140625" style="2" customWidth="1"/>
    <col min="17" max="17" width="24.42578125" style="2" customWidth="1"/>
    <col min="18" max="18" width="11.5703125" style="2" bestFit="1" customWidth="1"/>
    <col min="19" max="19" width="11.42578125" style="2"/>
    <col min="20" max="20" width="23" style="2" bestFit="1" customWidth="1"/>
    <col min="21" max="22" width="28.42578125" style="2" bestFit="1" customWidth="1"/>
    <col min="23" max="23" width="29.28515625" style="2" bestFit="1" customWidth="1"/>
    <col min="24" max="24" width="11.42578125" style="2"/>
    <col min="25" max="25" width="11.85546875" style="2" bestFit="1" customWidth="1"/>
    <col min="26" max="26" width="17" style="2" bestFit="1" customWidth="1"/>
    <col min="27" max="27" width="11.85546875" style="2" bestFit="1" customWidth="1"/>
    <col min="28"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462"/>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4</v>
      </c>
      <c r="B10" s="614"/>
      <c r="C10" s="614" t="s">
        <v>59</v>
      </c>
      <c r="D10" s="614"/>
      <c r="E10" s="614"/>
      <c r="F10" s="614"/>
      <c r="G10" s="614"/>
      <c r="H10" s="614"/>
      <c r="I10" s="614"/>
      <c r="J10" s="614"/>
      <c r="K10" s="614"/>
      <c r="L10" s="614"/>
      <c r="M10" s="614"/>
      <c r="N10" s="614"/>
      <c r="O10" s="134"/>
      <c r="P10" s="135"/>
      <c r="Q10" s="134"/>
    </row>
    <row r="11" spans="1:17" s="3" customFormat="1" ht="5.25" customHeight="1" x14ac:dyDescent="0.2">
      <c r="A11" s="142"/>
      <c r="B11" s="142"/>
      <c r="C11" s="142"/>
      <c r="D11" s="142"/>
      <c r="E11" s="142"/>
      <c r="F11" s="142"/>
      <c r="G11" s="142"/>
      <c r="H11" s="142"/>
      <c r="I11" s="142"/>
      <c r="J11" s="142"/>
      <c r="K11" s="142"/>
      <c r="L11" s="142"/>
      <c r="M11" s="142"/>
      <c r="N11" s="142"/>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2</v>
      </c>
      <c r="B13" s="614"/>
      <c r="C13" s="649" t="s">
        <v>139</v>
      </c>
      <c r="D13" s="649"/>
      <c r="E13" s="649"/>
      <c r="F13" s="649"/>
      <c r="G13" s="649"/>
      <c r="H13" s="649"/>
      <c r="I13" s="649"/>
      <c r="J13" s="649"/>
      <c r="K13" s="649"/>
      <c r="L13" s="649"/>
      <c r="M13" s="649"/>
      <c r="N13" s="649"/>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42" customHeight="1" x14ac:dyDescent="0.5">
      <c r="A22" s="141"/>
      <c r="B22" s="751"/>
      <c r="C22" s="655"/>
      <c r="D22" s="655"/>
      <c r="E22" s="655"/>
      <c r="F22" s="655"/>
      <c r="G22" s="105"/>
      <c r="H22" s="105"/>
      <c r="I22" s="105"/>
      <c r="J22" s="105"/>
      <c r="K22" s="143" t="s">
        <v>2</v>
      </c>
      <c r="L22" s="143"/>
      <c r="M22" s="111"/>
      <c r="N22" s="111"/>
      <c r="O22" s="111"/>
      <c r="P22" s="106"/>
      <c r="Q22" s="106"/>
    </row>
    <row r="23" spans="1:17" s="3" customFormat="1" ht="60" customHeight="1" x14ac:dyDescent="0.2">
      <c r="A23" s="267" t="s">
        <v>317</v>
      </c>
      <c r="B23" s="762" t="s">
        <v>84</v>
      </c>
      <c r="C23" s="763"/>
      <c r="D23" s="763"/>
      <c r="E23" s="763"/>
      <c r="F23" s="764"/>
      <c r="G23" s="105" t="s">
        <v>28</v>
      </c>
      <c r="H23" s="105">
        <v>9091</v>
      </c>
      <c r="I23" s="105">
        <v>9091</v>
      </c>
      <c r="J23" s="105">
        <v>6959</v>
      </c>
      <c r="K23" s="143">
        <v>0.76548234517654823</v>
      </c>
      <c r="L23" s="143">
        <v>0.76548234517654823</v>
      </c>
      <c r="M23" s="111">
        <v>38153999</v>
      </c>
      <c r="N23" s="111">
        <v>33777972.310000002</v>
      </c>
      <c r="O23" s="111">
        <v>21993451.370000005</v>
      </c>
      <c r="P23" s="106">
        <v>0.57643895650361587</v>
      </c>
      <c r="Q23" s="106">
        <v>0.65111816565403546</v>
      </c>
    </row>
    <row r="24" spans="1:17" s="3" customFormat="1" ht="51" customHeight="1" x14ac:dyDescent="0.2">
      <c r="A24" s="267" t="s">
        <v>313</v>
      </c>
      <c r="B24" s="762" t="s">
        <v>85</v>
      </c>
      <c r="C24" s="763"/>
      <c r="D24" s="763"/>
      <c r="E24" s="763"/>
      <c r="F24" s="764"/>
      <c r="G24" s="105" t="s">
        <v>28</v>
      </c>
      <c r="H24" s="105">
        <v>9091</v>
      </c>
      <c r="I24" s="105">
        <v>9091</v>
      </c>
      <c r="J24" s="105">
        <v>6959</v>
      </c>
      <c r="K24" s="143">
        <v>0.76548234517654823</v>
      </c>
      <c r="L24" s="143">
        <v>0.76548234517654823</v>
      </c>
      <c r="M24" s="111">
        <v>38153999</v>
      </c>
      <c r="N24" s="111">
        <v>33777972.310000002</v>
      </c>
      <c r="O24" s="111">
        <v>21993451.370000005</v>
      </c>
      <c r="P24" s="106">
        <v>0.57643895650361587</v>
      </c>
      <c r="Q24" s="106">
        <v>0.65111816565403546</v>
      </c>
    </row>
    <row r="25" spans="1:17" s="3" customFormat="1" ht="48" customHeight="1" x14ac:dyDescent="0.2">
      <c r="A25" s="133" t="s">
        <v>285</v>
      </c>
      <c r="B25" s="765" t="s">
        <v>148</v>
      </c>
      <c r="C25" s="766"/>
      <c r="D25" s="766"/>
      <c r="E25" s="766"/>
      <c r="F25" s="767"/>
      <c r="G25" s="107" t="s">
        <v>41</v>
      </c>
      <c r="H25" s="107">
        <v>2000</v>
      </c>
      <c r="I25" s="107">
        <v>2000</v>
      </c>
      <c r="J25" s="107">
        <v>1617</v>
      </c>
      <c r="K25" s="440">
        <v>0.8085</v>
      </c>
      <c r="L25" s="440">
        <v>0.8085</v>
      </c>
      <c r="M25" s="132">
        <v>21774358</v>
      </c>
      <c r="N25" s="132">
        <v>17757299.969999999</v>
      </c>
      <c r="O25" s="132">
        <v>10904578.030000003</v>
      </c>
      <c r="P25" s="108">
        <v>0.50079906052798451</v>
      </c>
      <c r="Q25" s="108">
        <v>0.61408986999277482</v>
      </c>
    </row>
    <row r="26" spans="1:17" s="3" customFormat="1" ht="48" customHeight="1" x14ac:dyDescent="0.2">
      <c r="A26" s="133">
        <v>2</v>
      </c>
      <c r="B26" s="765" t="s">
        <v>701</v>
      </c>
      <c r="C26" s="766"/>
      <c r="D26" s="766"/>
      <c r="E26" s="766"/>
      <c r="F26" s="767"/>
      <c r="G26" s="107" t="s">
        <v>46</v>
      </c>
      <c r="H26" s="107">
        <v>11</v>
      </c>
      <c r="I26" s="107">
        <v>11</v>
      </c>
      <c r="J26" s="107">
        <v>8</v>
      </c>
      <c r="K26" s="440">
        <v>0.72727272727272729</v>
      </c>
      <c r="L26" s="440">
        <v>0.72727272727272729</v>
      </c>
      <c r="M26" s="110" t="s">
        <v>394</v>
      </c>
      <c r="N26" s="110" t="s">
        <v>394</v>
      </c>
      <c r="O26" s="110" t="s">
        <v>394</v>
      </c>
      <c r="P26" s="108" t="s">
        <v>394</v>
      </c>
      <c r="Q26" s="108" t="s">
        <v>394</v>
      </c>
    </row>
    <row r="27" spans="1:17" s="3" customFormat="1" ht="59.25" customHeight="1" x14ac:dyDescent="0.2">
      <c r="A27" s="133">
        <v>3</v>
      </c>
      <c r="B27" s="765" t="s">
        <v>702</v>
      </c>
      <c r="C27" s="766"/>
      <c r="D27" s="766"/>
      <c r="E27" s="766"/>
      <c r="F27" s="767"/>
      <c r="G27" s="107" t="s">
        <v>46</v>
      </c>
      <c r="H27" s="107">
        <v>20</v>
      </c>
      <c r="I27" s="107">
        <v>20</v>
      </c>
      <c r="J27" s="107">
        <v>15</v>
      </c>
      <c r="K27" s="440">
        <v>0.75</v>
      </c>
      <c r="L27" s="440">
        <v>0.75</v>
      </c>
      <c r="M27" s="110" t="s">
        <v>394</v>
      </c>
      <c r="N27" s="110" t="s">
        <v>394</v>
      </c>
      <c r="O27" s="110" t="s">
        <v>394</v>
      </c>
      <c r="P27" s="108" t="s">
        <v>394</v>
      </c>
      <c r="Q27" s="108" t="s">
        <v>394</v>
      </c>
    </row>
    <row r="28" spans="1:17" s="3" customFormat="1" ht="65.25" customHeight="1" x14ac:dyDescent="0.2">
      <c r="A28" s="133" t="s">
        <v>302</v>
      </c>
      <c r="B28" s="765" t="s">
        <v>322</v>
      </c>
      <c r="C28" s="766"/>
      <c r="D28" s="766"/>
      <c r="E28" s="766"/>
      <c r="F28" s="767"/>
      <c r="G28" s="107" t="s">
        <v>700</v>
      </c>
      <c r="H28" s="107">
        <v>2000</v>
      </c>
      <c r="I28" s="107">
        <v>2000</v>
      </c>
      <c r="J28" s="107">
        <v>1500</v>
      </c>
      <c r="K28" s="440">
        <v>0.75</v>
      </c>
      <c r="L28" s="440">
        <v>0.75</v>
      </c>
      <c r="M28" s="132">
        <v>4543333</v>
      </c>
      <c r="N28" s="132">
        <v>4280485.8800000008</v>
      </c>
      <c r="O28" s="132">
        <v>2922093.88</v>
      </c>
      <c r="P28" s="108">
        <v>0.64316084249162453</v>
      </c>
      <c r="Q28" s="108">
        <v>0.68265471769293617</v>
      </c>
    </row>
    <row r="29" spans="1:17" s="3" customFormat="1" ht="46.5" customHeight="1" x14ac:dyDescent="0.2">
      <c r="A29" s="133">
        <v>5</v>
      </c>
      <c r="B29" s="768" t="s">
        <v>703</v>
      </c>
      <c r="C29" s="739"/>
      <c r="D29" s="739"/>
      <c r="E29" s="739"/>
      <c r="F29" s="740"/>
      <c r="G29" s="107" t="s">
        <v>188</v>
      </c>
      <c r="H29" s="107">
        <v>12</v>
      </c>
      <c r="I29" s="107">
        <v>12</v>
      </c>
      <c r="J29" s="107">
        <v>9</v>
      </c>
      <c r="K29" s="440">
        <v>0.75</v>
      </c>
      <c r="L29" s="440">
        <v>0.75</v>
      </c>
      <c r="M29" s="110" t="s">
        <v>394</v>
      </c>
      <c r="N29" s="110" t="s">
        <v>394</v>
      </c>
      <c r="O29" s="110" t="s">
        <v>394</v>
      </c>
      <c r="P29" s="108" t="s">
        <v>394</v>
      </c>
      <c r="Q29" s="108" t="s">
        <v>394</v>
      </c>
    </row>
    <row r="30" spans="1:17" s="3" customFormat="1" ht="44.25" customHeight="1" x14ac:dyDescent="0.2">
      <c r="A30" s="133" t="s">
        <v>310</v>
      </c>
      <c r="B30" s="765" t="s">
        <v>323</v>
      </c>
      <c r="C30" s="766"/>
      <c r="D30" s="766"/>
      <c r="E30" s="766"/>
      <c r="F30" s="767"/>
      <c r="G30" s="107" t="s">
        <v>37</v>
      </c>
      <c r="H30" s="107">
        <v>779</v>
      </c>
      <c r="I30" s="107">
        <v>779</v>
      </c>
      <c r="J30" s="107">
        <v>583</v>
      </c>
      <c r="K30" s="440">
        <v>0.748395378690629</v>
      </c>
      <c r="L30" s="440">
        <v>0.748395378690629</v>
      </c>
      <c r="M30" s="132">
        <v>7793990</v>
      </c>
      <c r="N30" s="132">
        <v>7816492.6000000006</v>
      </c>
      <c r="O30" s="132">
        <v>5459690.5999999996</v>
      </c>
      <c r="P30" s="108">
        <v>0.70050007762391275</v>
      </c>
      <c r="Q30" s="108">
        <v>0.69848343488484843</v>
      </c>
    </row>
    <row r="31" spans="1:17" s="3" customFormat="1" ht="108.75" customHeight="1" x14ac:dyDescent="0.2">
      <c r="A31" s="133">
        <v>7</v>
      </c>
      <c r="B31" s="765" t="s">
        <v>704</v>
      </c>
      <c r="C31" s="766"/>
      <c r="D31" s="766"/>
      <c r="E31" s="766"/>
      <c r="F31" s="767"/>
      <c r="G31" s="107" t="s">
        <v>37</v>
      </c>
      <c r="H31" s="107">
        <v>48</v>
      </c>
      <c r="I31" s="107">
        <v>48</v>
      </c>
      <c r="J31" s="107">
        <v>36</v>
      </c>
      <c r="K31" s="440">
        <v>0.75</v>
      </c>
      <c r="L31" s="440">
        <v>0.75</v>
      </c>
      <c r="M31" s="110" t="s">
        <v>394</v>
      </c>
      <c r="N31" s="110" t="s">
        <v>394</v>
      </c>
      <c r="O31" s="110" t="s">
        <v>394</v>
      </c>
      <c r="P31" s="108" t="s">
        <v>394</v>
      </c>
      <c r="Q31" s="108" t="s">
        <v>394</v>
      </c>
    </row>
    <row r="32" spans="1:17" s="3" customFormat="1" ht="40.5" customHeight="1" x14ac:dyDescent="0.2">
      <c r="A32" s="133">
        <v>8</v>
      </c>
      <c r="B32" s="765" t="s">
        <v>705</v>
      </c>
      <c r="C32" s="766"/>
      <c r="D32" s="766"/>
      <c r="E32" s="766"/>
      <c r="F32" s="767"/>
      <c r="G32" s="107" t="s">
        <v>46</v>
      </c>
      <c r="H32" s="107">
        <v>3040</v>
      </c>
      <c r="I32" s="107">
        <v>3040</v>
      </c>
      <c r="J32" s="107">
        <v>2329</v>
      </c>
      <c r="K32" s="440">
        <v>0.76611842105263162</v>
      </c>
      <c r="L32" s="440">
        <v>0.76611842105263162</v>
      </c>
      <c r="M32" s="110" t="s">
        <v>394</v>
      </c>
      <c r="N32" s="110" t="s">
        <v>394</v>
      </c>
      <c r="O32" s="110" t="s">
        <v>394</v>
      </c>
      <c r="P32" s="108" t="s">
        <v>394</v>
      </c>
      <c r="Q32" s="108" t="s">
        <v>394</v>
      </c>
    </row>
    <row r="33" spans="1:17" s="3" customFormat="1" ht="48" customHeight="1" x14ac:dyDescent="0.2">
      <c r="A33" s="133" t="s">
        <v>318</v>
      </c>
      <c r="B33" s="765" t="s">
        <v>324</v>
      </c>
      <c r="C33" s="766"/>
      <c r="D33" s="766"/>
      <c r="E33" s="766"/>
      <c r="F33" s="767"/>
      <c r="G33" s="107" t="s">
        <v>267</v>
      </c>
      <c r="H33" s="107">
        <v>15</v>
      </c>
      <c r="I33" s="107">
        <v>15</v>
      </c>
      <c r="J33" s="107" t="s">
        <v>199</v>
      </c>
      <c r="K33" s="440">
        <v>0</v>
      </c>
      <c r="L33" s="440">
        <v>0</v>
      </c>
      <c r="M33" s="132">
        <v>4042318</v>
      </c>
      <c r="N33" s="132">
        <v>3923693.8600000003</v>
      </c>
      <c r="O33" s="132">
        <v>2707088.86</v>
      </c>
      <c r="P33" s="108">
        <v>0.66968725864714251</v>
      </c>
      <c r="Q33" s="108">
        <v>0.68993376053044042</v>
      </c>
    </row>
    <row r="34" spans="1:17" s="3" customFormat="1" ht="48" customHeight="1" x14ac:dyDescent="0.35">
      <c r="A34" s="160">
        <v>10</v>
      </c>
      <c r="B34" s="660" t="s">
        <v>708</v>
      </c>
      <c r="C34" s="677"/>
      <c r="D34" s="677"/>
      <c r="E34" s="677"/>
      <c r="F34" s="677"/>
      <c r="G34" s="161" t="s">
        <v>268</v>
      </c>
      <c r="H34" s="161">
        <v>1080</v>
      </c>
      <c r="I34" s="161">
        <v>1080</v>
      </c>
      <c r="J34" s="161">
        <v>810</v>
      </c>
      <c r="K34" s="180">
        <v>0.75</v>
      </c>
      <c r="L34" s="180">
        <v>0.75</v>
      </c>
      <c r="M34" s="177" t="s">
        <v>394</v>
      </c>
      <c r="N34" s="177" t="s">
        <v>394</v>
      </c>
      <c r="O34" s="177" t="s">
        <v>394</v>
      </c>
      <c r="P34" s="178" t="s">
        <v>394</v>
      </c>
      <c r="Q34" s="178" t="s">
        <v>394</v>
      </c>
    </row>
    <row r="35" spans="1:17" s="3" customFormat="1" ht="51.75" customHeight="1" x14ac:dyDescent="0.35">
      <c r="A35" s="160">
        <v>11</v>
      </c>
      <c r="B35" s="660" t="s">
        <v>707</v>
      </c>
      <c r="C35" s="677"/>
      <c r="D35" s="677"/>
      <c r="E35" s="677"/>
      <c r="F35" s="677"/>
      <c r="G35" s="161" t="s">
        <v>37</v>
      </c>
      <c r="H35" s="161">
        <v>70</v>
      </c>
      <c r="I35" s="161">
        <v>70</v>
      </c>
      <c r="J35" s="161">
        <v>40</v>
      </c>
      <c r="K35" s="180">
        <v>0.5714285714285714</v>
      </c>
      <c r="L35" s="180">
        <v>0.5714285714285714</v>
      </c>
      <c r="M35" s="177" t="s">
        <v>394</v>
      </c>
      <c r="N35" s="177" t="s">
        <v>394</v>
      </c>
      <c r="O35" s="177" t="s">
        <v>394</v>
      </c>
      <c r="P35" s="178" t="s">
        <v>394</v>
      </c>
      <c r="Q35" s="178" t="s">
        <v>394</v>
      </c>
    </row>
    <row r="36" spans="1:17" s="3" customFormat="1" ht="36.75" customHeight="1" x14ac:dyDescent="0.2">
      <c r="A36" s="160">
        <v>12</v>
      </c>
      <c r="B36" s="637" t="s">
        <v>706</v>
      </c>
      <c r="C36" s="637"/>
      <c r="D36" s="637"/>
      <c r="E36" s="637"/>
      <c r="F36" s="637"/>
      <c r="G36" s="161" t="s">
        <v>49</v>
      </c>
      <c r="H36" s="107">
        <v>16</v>
      </c>
      <c r="I36" s="107">
        <v>16</v>
      </c>
      <c r="J36" s="107">
        <v>12</v>
      </c>
      <c r="K36" s="180">
        <v>0.75</v>
      </c>
      <c r="L36" s="180">
        <v>0.75</v>
      </c>
      <c r="M36" s="156" t="s">
        <v>394</v>
      </c>
      <c r="N36" s="156" t="s">
        <v>394</v>
      </c>
      <c r="O36" s="156" t="s">
        <v>394</v>
      </c>
      <c r="P36" s="180" t="s">
        <v>394</v>
      </c>
      <c r="Q36" s="180" t="s">
        <v>394</v>
      </c>
    </row>
    <row r="37" spans="1:17" s="3" customFormat="1" ht="21.75" customHeight="1" x14ac:dyDescent="0.2">
      <c r="A37" s="160"/>
      <c r="B37" s="637"/>
      <c r="C37" s="637"/>
      <c r="D37" s="637"/>
      <c r="E37" s="637"/>
      <c r="F37" s="637"/>
      <c r="G37" s="161"/>
      <c r="H37" s="161"/>
      <c r="I37" s="107"/>
      <c r="J37" s="107"/>
      <c r="K37" s="200"/>
      <c r="L37" s="180"/>
      <c r="M37" s="163"/>
      <c r="N37" s="163"/>
      <c r="O37" s="163"/>
      <c r="P37" s="180"/>
      <c r="Q37" s="180"/>
    </row>
    <row r="38" spans="1:17" s="3" customFormat="1" ht="18.75" customHeight="1" x14ac:dyDescent="0.2">
      <c r="A38" s="160"/>
      <c r="B38" s="660"/>
      <c r="C38" s="660"/>
      <c r="D38" s="660"/>
      <c r="E38" s="660"/>
      <c r="F38" s="660"/>
      <c r="G38" s="161"/>
      <c r="H38" s="156"/>
      <c r="I38" s="156"/>
      <c r="J38" s="107"/>
      <c r="K38" s="200"/>
      <c r="L38" s="200"/>
      <c r="M38" s="163"/>
      <c r="N38" s="163"/>
      <c r="O38" s="163"/>
      <c r="P38" s="180"/>
      <c r="Q38" s="180"/>
    </row>
    <row r="39" spans="1:17" s="3" customFormat="1" ht="14.25" customHeight="1" x14ac:dyDescent="0.2">
      <c r="A39" s="160"/>
      <c r="B39" s="660"/>
      <c r="C39" s="660"/>
      <c r="D39" s="660"/>
      <c r="E39" s="660"/>
      <c r="F39" s="660"/>
      <c r="G39" s="161"/>
      <c r="H39" s="156"/>
      <c r="I39" s="156"/>
      <c r="J39" s="230"/>
      <c r="K39" s="200"/>
      <c r="L39" s="200"/>
      <c r="M39" s="163"/>
      <c r="N39" s="163"/>
      <c r="O39" s="163"/>
      <c r="P39" s="180"/>
      <c r="Q39" s="180"/>
    </row>
    <row r="40" spans="1:17" s="3" customFormat="1" ht="51.75" customHeight="1" x14ac:dyDescent="0.2">
      <c r="A40" s="176">
        <v>203</v>
      </c>
      <c r="B40" s="659" t="s">
        <v>813</v>
      </c>
      <c r="C40" s="659"/>
      <c r="D40" s="659"/>
      <c r="E40" s="659"/>
      <c r="F40" s="659"/>
      <c r="G40" s="177" t="str">
        <f>G41</f>
        <v>Contrato-Firmar</v>
      </c>
      <c r="H40" s="182">
        <v>100</v>
      </c>
      <c r="I40" s="182">
        <v>100</v>
      </c>
      <c r="J40" s="604">
        <v>0</v>
      </c>
      <c r="K40" s="232">
        <v>0</v>
      </c>
      <c r="L40" s="232">
        <v>0</v>
      </c>
      <c r="M40" s="163" t="s">
        <v>394</v>
      </c>
      <c r="N40" s="163" t="s">
        <v>394</v>
      </c>
      <c r="O40" s="163" t="s">
        <v>394</v>
      </c>
      <c r="P40" s="180" t="s">
        <v>394</v>
      </c>
      <c r="Q40" s="180" t="s">
        <v>394</v>
      </c>
    </row>
    <row r="41" spans="1:17" ht="55.5" customHeight="1" x14ac:dyDescent="0.2">
      <c r="A41" s="267" t="s">
        <v>313</v>
      </c>
      <c r="B41" s="762" t="s">
        <v>85</v>
      </c>
      <c r="C41" s="763"/>
      <c r="D41" s="763"/>
      <c r="E41" s="763"/>
      <c r="F41" s="764"/>
      <c r="G41" s="177" t="str">
        <f>G42</f>
        <v>Contrato-Firmar</v>
      </c>
      <c r="H41" s="182">
        <v>100</v>
      </c>
      <c r="I41" s="604">
        <v>100</v>
      </c>
      <c r="J41" s="604">
        <v>0</v>
      </c>
      <c r="K41" s="232">
        <v>0</v>
      </c>
      <c r="L41" s="232">
        <v>0</v>
      </c>
      <c r="M41" s="163" t="s">
        <v>394</v>
      </c>
      <c r="N41" s="163" t="s">
        <v>394</v>
      </c>
      <c r="O41" s="163" t="s">
        <v>394</v>
      </c>
      <c r="P41" s="180" t="s">
        <v>394</v>
      </c>
      <c r="Q41" s="180" t="s">
        <v>394</v>
      </c>
    </row>
    <row r="42" spans="1:17" ht="57.75" customHeight="1" x14ac:dyDescent="0.2">
      <c r="A42" s="160">
        <v>1</v>
      </c>
      <c r="B42" s="660" t="s">
        <v>817</v>
      </c>
      <c r="C42" s="660"/>
      <c r="D42" s="660"/>
      <c r="E42" s="660"/>
      <c r="F42" s="660"/>
      <c r="G42" s="161" t="s">
        <v>814</v>
      </c>
      <c r="H42" s="156">
        <v>100</v>
      </c>
      <c r="I42" s="156">
        <v>100</v>
      </c>
      <c r="J42" s="156" t="s">
        <v>199</v>
      </c>
      <c r="K42" s="200">
        <v>0</v>
      </c>
      <c r="L42" s="200">
        <v>0</v>
      </c>
      <c r="M42" s="163" t="s">
        <v>394</v>
      </c>
      <c r="N42" s="163" t="s">
        <v>394</v>
      </c>
      <c r="O42" s="163" t="s">
        <v>394</v>
      </c>
      <c r="P42" s="180" t="s">
        <v>394</v>
      </c>
      <c r="Q42" s="180" t="s">
        <v>394</v>
      </c>
    </row>
    <row r="43" spans="1:17" ht="12.75" customHeight="1" x14ac:dyDescent="0.2">
      <c r="A43" s="160"/>
      <c r="B43" s="651"/>
      <c r="C43" s="652"/>
      <c r="D43" s="652"/>
      <c r="E43" s="652"/>
      <c r="F43" s="653"/>
      <c r="G43" s="161"/>
      <c r="H43" s="161"/>
      <c r="I43" s="161"/>
      <c r="J43" s="161"/>
      <c r="K43" s="180"/>
      <c r="L43" s="180"/>
      <c r="M43" s="163"/>
      <c r="N43" s="163"/>
      <c r="O43" s="163"/>
      <c r="P43" s="180"/>
      <c r="Q43" s="180"/>
    </row>
    <row r="44" spans="1:17" ht="12" customHeight="1" x14ac:dyDescent="0.2">
      <c r="A44" s="160"/>
      <c r="B44" s="651"/>
      <c r="C44" s="652"/>
      <c r="D44" s="652"/>
      <c r="E44" s="652"/>
      <c r="F44" s="653"/>
      <c r="G44" s="161"/>
      <c r="H44" s="161"/>
      <c r="I44" s="161"/>
      <c r="J44" s="161"/>
      <c r="K44" s="180"/>
      <c r="L44" s="180"/>
      <c r="M44" s="163"/>
      <c r="N44" s="163"/>
      <c r="O44" s="163"/>
      <c r="P44" s="180"/>
      <c r="Q44" s="180"/>
    </row>
    <row r="45" spans="1:17" ht="12" customHeight="1" x14ac:dyDescent="0.2">
      <c r="A45" s="160"/>
      <c r="B45" s="651"/>
      <c r="C45" s="652"/>
      <c r="D45" s="652"/>
      <c r="E45" s="652"/>
      <c r="F45" s="653"/>
      <c r="G45" s="161"/>
      <c r="H45" s="161"/>
      <c r="I45" s="161"/>
      <c r="J45" s="161"/>
      <c r="K45" s="180"/>
      <c r="L45" s="180"/>
      <c r="M45" s="163"/>
      <c r="N45" s="163"/>
      <c r="O45" s="163"/>
      <c r="P45" s="180"/>
      <c r="Q45" s="180"/>
    </row>
    <row r="46" spans="1:17" ht="8.25" customHeight="1" x14ac:dyDescent="0.2">
      <c r="A46" s="160"/>
      <c r="B46" s="651"/>
      <c r="C46" s="652"/>
      <c r="D46" s="652"/>
      <c r="E46" s="652"/>
      <c r="F46" s="653"/>
      <c r="G46" s="161"/>
      <c r="H46" s="161"/>
      <c r="I46" s="161"/>
      <c r="J46" s="161"/>
      <c r="K46" s="180"/>
      <c r="L46" s="180"/>
      <c r="M46" s="163"/>
      <c r="N46" s="163"/>
      <c r="O46" s="163"/>
      <c r="P46" s="180"/>
      <c r="Q46" s="180"/>
    </row>
    <row r="47" spans="1:17" ht="13.5" customHeight="1" x14ac:dyDescent="0.2">
      <c r="A47" s="160"/>
      <c r="B47" s="651"/>
      <c r="C47" s="652"/>
      <c r="D47" s="652"/>
      <c r="E47" s="652"/>
      <c r="F47" s="653"/>
      <c r="G47" s="161"/>
      <c r="H47" s="161"/>
      <c r="I47" s="161"/>
      <c r="J47" s="161"/>
      <c r="K47" s="180"/>
      <c r="L47" s="180"/>
      <c r="M47" s="163"/>
      <c r="N47" s="163"/>
      <c r="O47" s="163"/>
      <c r="P47" s="180"/>
      <c r="Q47" s="180"/>
    </row>
    <row r="48" spans="1:17" ht="10.5" customHeight="1" x14ac:dyDescent="0.2">
      <c r="A48" s="176"/>
      <c r="B48" s="657"/>
      <c r="C48" s="657"/>
      <c r="D48" s="657"/>
      <c r="E48" s="657"/>
      <c r="F48" s="657"/>
      <c r="G48" s="177"/>
      <c r="H48" s="182"/>
      <c r="I48" s="182"/>
      <c r="J48" s="182"/>
      <c r="K48" s="178"/>
      <c r="L48" s="178"/>
      <c r="M48" s="163"/>
      <c r="N48" s="163"/>
      <c r="O48" s="163"/>
      <c r="P48" s="180"/>
      <c r="Q48" s="180"/>
    </row>
    <row r="49" spans="1:27" ht="30.75" customHeight="1" x14ac:dyDescent="0.2">
      <c r="A49" s="489"/>
      <c r="B49" s="671" t="s">
        <v>117</v>
      </c>
      <c r="C49" s="663"/>
      <c r="D49" s="663"/>
      <c r="E49" s="663"/>
      <c r="F49" s="663"/>
      <c r="G49" s="167" t="s">
        <v>28</v>
      </c>
      <c r="H49" s="167">
        <v>9191</v>
      </c>
      <c r="I49" s="167">
        <v>9191</v>
      </c>
      <c r="J49" s="167">
        <v>6959</v>
      </c>
      <c r="K49" s="184">
        <v>0.75715373735175717</v>
      </c>
      <c r="L49" s="184">
        <v>0.75715373735175717</v>
      </c>
      <c r="M49" s="245">
        <v>38153999</v>
      </c>
      <c r="N49" s="245">
        <v>33777972.310000002</v>
      </c>
      <c r="O49" s="245">
        <v>21993451.370000005</v>
      </c>
      <c r="P49" s="184">
        <v>0.57643895650361587</v>
      </c>
      <c r="Q49" s="318">
        <v>0.65111816565403546</v>
      </c>
    </row>
    <row r="50" spans="1:27" ht="21.75" customHeight="1" x14ac:dyDescent="0.2">
      <c r="A50" s="227"/>
      <c r="B50" s="660"/>
      <c r="C50" s="660"/>
      <c r="D50" s="660"/>
      <c r="E50" s="660"/>
      <c r="F50" s="660"/>
      <c r="G50" s="160"/>
      <c r="H50" s="156"/>
      <c r="I50" s="156"/>
      <c r="J50" s="156"/>
      <c r="K50" s="180"/>
      <c r="L50" s="180"/>
      <c r="M50" s="156"/>
      <c r="N50" s="156"/>
      <c r="O50" s="156"/>
      <c r="P50" s="180"/>
      <c r="Q50" s="180"/>
    </row>
    <row r="51" spans="1:27" ht="29.25" customHeight="1" x14ac:dyDescent="0.2">
      <c r="A51" s="671" t="s">
        <v>709</v>
      </c>
      <c r="B51" s="663"/>
      <c r="C51" s="663"/>
      <c r="D51" s="663"/>
      <c r="E51" s="663"/>
      <c r="F51" s="663"/>
      <c r="G51" s="167" t="s">
        <v>28</v>
      </c>
      <c r="H51" s="167">
        <v>11566</v>
      </c>
      <c r="I51" s="167">
        <v>10279</v>
      </c>
      <c r="J51" s="167">
        <v>6990</v>
      </c>
      <c r="K51" s="184">
        <v>0.60435759986166349</v>
      </c>
      <c r="L51" s="184">
        <v>0.68002724000389148</v>
      </c>
      <c r="M51" s="245">
        <v>231158934</v>
      </c>
      <c r="N51" s="245">
        <v>205151707.98000002</v>
      </c>
      <c r="O51" s="245">
        <v>37447177.930000007</v>
      </c>
      <c r="P51" s="184">
        <v>0.16199753685488102</v>
      </c>
      <c r="Q51" s="318">
        <v>0.18253407831072352</v>
      </c>
    </row>
    <row r="52" spans="1:27" ht="12" customHeight="1" x14ac:dyDescent="0.2">
      <c r="A52" s="170"/>
      <c r="B52" s="170"/>
      <c r="C52" s="170"/>
      <c r="D52" s="170"/>
      <c r="E52" s="170"/>
      <c r="F52" s="170"/>
      <c r="G52" s="170"/>
      <c r="H52" s="170"/>
      <c r="I52" s="170"/>
      <c r="J52" s="170"/>
      <c r="K52" s="170"/>
      <c r="L52" s="170"/>
      <c r="M52" s="170"/>
      <c r="N52" s="170"/>
      <c r="O52" s="170"/>
      <c r="P52" s="170"/>
      <c r="Q52" s="170"/>
    </row>
    <row r="53" spans="1:27" ht="23.25" x14ac:dyDescent="0.2">
      <c r="A53" s="170" t="s">
        <v>200</v>
      </c>
      <c r="B53" s="170"/>
      <c r="C53" s="170"/>
      <c r="D53" s="170"/>
      <c r="E53" s="170"/>
      <c r="F53" s="170"/>
      <c r="G53" s="170"/>
      <c r="H53" s="170"/>
      <c r="I53" s="172"/>
      <c r="J53" s="170"/>
      <c r="K53" s="170"/>
      <c r="L53" s="170"/>
      <c r="M53" s="170"/>
      <c r="N53" s="170"/>
      <c r="O53" s="170"/>
      <c r="P53" s="170"/>
      <c r="Q53" s="170"/>
    </row>
    <row r="54" spans="1:27" ht="23.25" x14ac:dyDescent="0.2">
      <c r="A54" s="173" t="s">
        <v>23</v>
      </c>
      <c r="B54" s="170"/>
      <c r="C54" s="170"/>
      <c r="D54" s="170"/>
      <c r="E54" s="170"/>
      <c r="F54" s="170"/>
      <c r="G54" s="170"/>
      <c r="H54" s="170"/>
      <c r="I54" s="170"/>
      <c r="J54" s="170"/>
      <c r="K54" s="170"/>
      <c r="L54" s="170"/>
      <c r="M54" s="170"/>
      <c r="N54" s="170"/>
      <c r="O54" s="170"/>
      <c r="P54" s="170"/>
      <c r="Q54" s="175" t="s">
        <v>52</v>
      </c>
    </row>
    <row r="55" spans="1:27" ht="23.25" x14ac:dyDescent="0.2">
      <c r="A55" s="687" t="s">
        <v>274</v>
      </c>
      <c r="B55" s="687"/>
      <c r="C55" s="687"/>
      <c r="D55" s="687"/>
      <c r="E55" s="687"/>
      <c r="F55" s="687"/>
      <c r="G55" s="687"/>
      <c r="H55" s="687"/>
      <c r="I55" s="687"/>
      <c r="J55" s="687"/>
      <c r="K55" s="687"/>
      <c r="L55" s="687"/>
      <c r="M55" s="687"/>
      <c r="N55" s="687"/>
      <c r="O55" s="687"/>
      <c r="P55" s="687"/>
      <c r="Q55" s="687"/>
    </row>
    <row r="56" spans="1:27" ht="23.25" x14ac:dyDescent="0.2">
      <c r="A56" s="687" t="s">
        <v>816</v>
      </c>
      <c r="B56" s="687"/>
      <c r="C56" s="687"/>
      <c r="D56" s="687"/>
      <c r="E56" s="687"/>
      <c r="F56" s="687"/>
      <c r="G56" s="687"/>
      <c r="H56" s="687"/>
      <c r="I56" s="687"/>
      <c r="J56" s="687"/>
      <c r="K56" s="687"/>
      <c r="L56" s="687"/>
      <c r="M56" s="687"/>
      <c r="N56" s="687"/>
      <c r="O56" s="687"/>
      <c r="P56" s="687"/>
      <c r="Q56" s="687"/>
    </row>
    <row r="57" spans="1:27" ht="28.5" customHeight="1" x14ac:dyDescent="0.2">
      <c r="A57" s="687" t="s">
        <v>770</v>
      </c>
      <c r="B57" s="687"/>
      <c r="C57" s="687"/>
      <c r="D57" s="687"/>
      <c r="E57" s="687"/>
      <c r="F57" s="687"/>
      <c r="G57" s="687"/>
      <c r="H57" s="687"/>
      <c r="I57" s="687"/>
      <c r="J57" s="687"/>
      <c r="K57" s="687"/>
      <c r="L57" s="687"/>
      <c r="M57" s="687"/>
      <c r="N57" s="687"/>
      <c r="O57" s="687"/>
      <c r="P57" s="687"/>
      <c r="Q57" s="687"/>
    </row>
    <row r="58" spans="1:27" ht="23.25" x14ac:dyDescent="0.35">
      <c r="A58" s="687"/>
      <c r="B58" s="687"/>
      <c r="C58" s="687"/>
      <c r="D58" s="687"/>
      <c r="E58" s="687"/>
      <c r="F58" s="687"/>
      <c r="G58" s="687"/>
      <c r="H58" s="687"/>
      <c r="I58" s="687"/>
      <c r="J58" s="687"/>
      <c r="K58" s="687"/>
      <c r="L58" s="687"/>
      <c r="M58" s="687"/>
      <c r="N58" s="687"/>
      <c r="O58" s="687"/>
      <c r="P58" s="687"/>
      <c r="Q58" s="687"/>
      <c r="S58" s="309"/>
      <c r="T58" s="358"/>
      <c r="U58" s="359"/>
      <c r="V58" s="359">
        <v>137811686.17000002</v>
      </c>
      <c r="W58" s="359">
        <v>137811686.17000002</v>
      </c>
      <c r="Y58" s="361">
        <f t="shared" ref="Y58:AA60" si="0">+U58-N61</f>
        <v>0</v>
      </c>
      <c r="Z58" s="361">
        <f t="shared" si="0"/>
        <v>137811686.17000002</v>
      </c>
      <c r="AA58" s="361">
        <f t="shared" si="0"/>
        <v>137811686.17000002</v>
      </c>
    </row>
    <row r="59" spans="1:27" ht="23.25" x14ac:dyDescent="0.35">
      <c r="A59" s="173"/>
      <c r="H59" s="170"/>
      <c r="I59" s="170"/>
      <c r="J59" s="170"/>
      <c r="K59" s="170"/>
      <c r="L59" s="170"/>
      <c r="M59" s="170"/>
      <c r="N59" s="170"/>
      <c r="O59" s="170"/>
      <c r="P59" s="170"/>
      <c r="Q59" s="186"/>
      <c r="S59" s="329"/>
      <c r="T59" s="358"/>
      <c r="U59" s="359"/>
      <c r="V59" s="359">
        <v>137811686.17000002</v>
      </c>
      <c r="W59" s="359">
        <v>137811686.17000002</v>
      </c>
      <c r="Y59" s="361">
        <f t="shared" si="0"/>
        <v>0</v>
      </c>
      <c r="Z59" s="361">
        <f t="shared" si="0"/>
        <v>137811686.17000002</v>
      </c>
      <c r="AA59" s="361">
        <f t="shared" si="0"/>
        <v>137811686.17000002</v>
      </c>
    </row>
    <row r="60" spans="1:27" ht="23.25" x14ac:dyDescent="0.35">
      <c r="A60" s="186"/>
      <c r="B60" s="186"/>
      <c r="C60" s="170"/>
      <c r="D60" s="186"/>
      <c r="E60" s="186"/>
      <c r="F60" s="186"/>
      <c r="G60" s="186"/>
      <c r="H60" s="186"/>
      <c r="I60" s="186"/>
      <c r="J60" s="220"/>
      <c r="K60" s="92"/>
      <c r="L60" s="170"/>
      <c r="M60" s="170"/>
      <c r="N60" s="170"/>
      <c r="O60" s="170"/>
      <c r="P60" s="170"/>
      <c r="Q60" s="186"/>
      <c r="S60" s="360"/>
      <c r="T60" s="18"/>
      <c r="U60" s="350"/>
      <c r="V60" s="350">
        <v>133208489.96000001</v>
      </c>
      <c r="W60" s="350">
        <v>133208489.96000001</v>
      </c>
      <c r="Y60" s="361">
        <f t="shared" si="0"/>
        <v>0</v>
      </c>
      <c r="Z60" s="361">
        <f t="shared" si="0"/>
        <v>133208489.96000001</v>
      </c>
      <c r="AA60" s="361">
        <f t="shared" si="0"/>
        <v>133208489.96000001</v>
      </c>
    </row>
    <row r="61" spans="1:27" ht="23.25" x14ac:dyDescent="0.35">
      <c r="A61" s="186"/>
      <c r="B61" s="186"/>
      <c r="C61" s="186"/>
      <c r="D61" s="186"/>
      <c r="E61" s="186"/>
      <c r="F61" s="186"/>
      <c r="G61" s="186"/>
      <c r="H61" s="172"/>
      <c r="I61" s="172"/>
      <c r="J61" s="172"/>
      <c r="K61" s="63"/>
      <c r="L61" s="88"/>
      <c r="M61" s="336"/>
      <c r="N61" s="336"/>
      <c r="O61" s="336"/>
      <c r="P61" s="220"/>
      <c r="Q61" s="186"/>
      <c r="S61" s="360"/>
      <c r="T61" s="18"/>
      <c r="U61" s="350"/>
      <c r="V61" s="350">
        <v>4603196.2100000018</v>
      </c>
      <c r="W61" s="350">
        <v>4603196.2100000018</v>
      </c>
      <c r="Y61" s="361" t="e">
        <f>+U61-#REF!</f>
        <v>#REF!</v>
      </c>
      <c r="Z61" s="361" t="e">
        <f>+V61-#REF!</f>
        <v>#REF!</v>
      </c>
      <c r="AA61" s="361">
        <f>+W61-P64</f>
        <v>4603196.2100000018</v>
      </c>
    </row>
    <row r="62" spans="1:27" ht="23.25" x14ac:dyDescent="0.35">
      <c r="A62" s="186"/>
      <c r="B62" s="186"/>
      <c r="C62" s="186"/>
      <c r="D62" s="186"/>
      <c r="E62" s="186"/>
      <c r="F62" s="186"/>
      <c r="G62" s="186"/>
      <c r="H62" s="172"/>
      <c r="I62" s="170"/>
      <c r="J62" s="172"/>
      <c r="K62" s="186"/>
      <c r="L62" s="284"/>
      <c r="M62" s="285"/>
      <c r="N62" s="285"/>
      <c r="O62" s="285"/>
      <c r="P62" s="12"/>
      <c r="Q62" s="186"/>
      <c r="S62" s="309"/>
      <c r="T62" s="358"/>
      <c r="U62" s="359"/>
      <c r="V62" s="359">
        <v>100236155.83</v>
      </c>
      <c r="W62" s="359">
        <v>100236155.83</v>
      </c>
      <c r="Y62" s="361" t="e">
        <f>+U62-#REF!</f>
        <v>#REF!</v>
      </c>
      <c r="Z62" s="361" t="e">
        <f>+V62-#REF!</f>
        <v>#REF!</v>
      </c>
      <c r="AA62" s="361">
        <f>+W62-P65</f>
        <v>100236155.83</v>
      </c>
    </row>
    <row r="63" spans="1:27" ht="23.25" x14ac:dyDescent="0.35">
      <c r="A63" s="186"/>
      <c r="B63" s="186"/>
      <c r="C63" s="186"/>
      <c r="D63" s="186"/>
      <c r="E63" s="186"/>
      <c r="F63" s="186"/>
      <c r="G63" s="186"/>
      <c r="H63" s="170"/>
      <c r="I63" s="170"/>
      <c r="J63" s="170"/>
      <c r="K63" s="186"/>
      <c r="L63" s="278"/>
      <c r="M63" s="279"/>
      <c r="N63" s="279"/>
      <c r="O63" s="279"/>
      <c r="P63" s="3"/>
      <c r="Q63" s="186"/>
      <c r="S63" s="329"/>
      <c r="T63" s="358"/>
      <c r="U63" s="359"/>
      <c r="V63" s="359">
        <v>100236155.83</v>
      </c>
      <c r="W63" s="359">
        <v>100236155.83</v>
      </c>
      <c r="Y63" s="361" t="e">
        <f>+U63-#REF!</f>
        <v>#REF!</v>
      </c>
      <c r="Z63" s="361" t="e">
        <f>+V63-#REF!</f>
        <v>#REF!</v>
      </c>
      <c r="AA63" s="361" t="e">
        <f>+W63-#REF!</f>
        <v>#REF!</v>
      </c>
    </row>
    <row r="64" spans="1:27" ht="23.25" x14ac:dyDescent="0.35">
      <c r="A64" s="186"/>
      <c r="B64" s="186"/>
      <c r="C64" s="186"/>
      <c r="D64" s="186"/>
      <c r="E64" s="186"/>
      <c r="F64" s="186"/>
      <c r="G64" s="186"/>
      <c r="H64" s="172"/>
      <c r="I64" s="170"/>
      <c r="J64" s="3"/>
      <c r="M64" s="9"/>
      <c r="N64" s="3"/>
      <c r="O64" s="3"/>
      <c r="P64" s="3"/>
      <c r="Q64" s="186"/>
      <c r="S64" s="360"/>
      <c r="T64" s="18"/>
      <c r="U64" s="350"/>
      <c r="V64" s="350">
        <v>56236991.900000006</v>
      </c>
      <c r="W64" s="350">
        <v>56236991.900000006</v>
      </c>
      <c r="Y64" s="361" t="e">
        <f>+U64-#REF!</f>
        <v>#REF!</v>
      </c>
      <c r="Z64" s="361" t="e">
        <f>+V64-#REF!</f>
        <v>#REF!</v>
      </c>
      <c r="AA64" s="361" t="e">
        <f>+W64-#REF!</f>
        <v>#REF!</v>
      </c>
    </row>
    <row r="65" spans="1:27" ht="23.25" x14ac:dyDescent="0.35">
      <c r="A65" s="186"/>
      <c r="B65" s="186"/>
      <c r="C65" s="186"/>
      <c r="D65" s="186"/>
      <c r="E65" s="186"/>
      <c r="F65" s="186"/>
      <c r="G65" s="186"/>
      <c r="H65" s="172"/>
      <c r="I65" s="170"/>
      <c r="J65" s="3"/>
      <c r="P65" s="12"/>
      <c r="Q65" s="186"/>
      <c r="S65" s="360"/>
      <c r="T65" s="18"/>
      <c r="U65" s="350"/>
      <c r="V65" s="350">
        <v>36026844.100000001</v>
      </c>
      <c r="W65" s="350">
        <v>36026844.100000001</v>
      </c>
      <c r="Y65" s="361" t="e">
        <f>+U65-#REF!</f>
        <v>#REF!</v>
      </c>
      <c r="Z65" s="361" t="e">
        <f>+V65-#REF!</f>
        <v>#REF!</v>
      </c>
      <c r="AA65" s="361" t="e">
        <f>+W65-#REF!</f>
        <v>#REF!</v>
      </c>
    </row>
    <row r="66" spans="1:27" ht="23.25" x14ac:dyDescent="0.35">
      <c r="A66" s="6"/>
      <c r="B66" s="6"/>
      <c r="J66" s="306"/>
      <c r="K66" s="307"/>
      <c r="L66" s="284"/>
      <c r="M66" s="285"/>
      <c r="N66" s="285"/>
      <c r="O66" s="285"/>
      <c r="P66" s="3"/>
      <c r="S66" s="360"/>
      <c r="T66" s="18"/>
      <c r="U66" s="350"/>
      <c r="V66" s="350">
        <v>4372887.9400000004</v>
      </c>
      <c r="W66" s="350">
        <v>4372887.9400000004</v>
      </c>
      <c r="Y66" s="361" t="e">
        <f>+U66-#REF!</f>
        <v>#REF!</v>
      </c>
      <c r="Z66" s="361" t="e">
        <f>+V66-#REF!</f>
        <v>#REF!</v>
      </c>
      <c r="AA66" s="361" t="e">
        <f>+W66-#REF!</f>
        <v>#REF!</v>
      </c>
    </row>
    <row r="67" spans="1:27" ht="23.25" x14ac:dyDescent="0.35">
      <c r="A67" s="6"/>
      <c r="B67" s="6"/>
      <c r="J67" s="306"/>
      <c r="K67" s="307"/>
      <c r="L67" s="284"/>
      <c r="M67" s="285"/>
      <c r="N67" s="285"/>
      <c r="O67" s="285"/>
      <c r="S67" s="360"/>
      <c r="T67" s="18"/>
      <c r="U67" s="350"/>
      <c r="V67" s="350">
        <v>1860932.0000000002</v>
      </c>
      <c r="W67" s="350">
        <v>1860932.0000000002</v>
      </c>
      <c r="Y67" s="361" t="e">
        <f>+U67-#REF!</f>
        <v>#REF!</v>
      </c>
      <c r="Z67" s="361" t="e">
        <f>+V67-#REF!</f>
        <v>#REF!</v>
      </c>
      <c r="AA67" s="361" t="e">
        <f>+W67-#REF!</f>
        <v>#REF!</v>
      </c>
    </row>
    <row r="68" spans="1:27" ht="23.25" x14ac:dyDescent="0.35">
      <c r="A68" s="6"/>
      <c r="B68" s="6"/>
      <c r="J68" s="280"/>
      <c r="K68" s="281"/>
      <c r="L68" s="278"/>
      <c r="M68" s="279"/>
      <c r="N68" s="279"/>
      <c r="O68" s="279"/>
      <c r="S68" s="360"/>
      <c r="T68" s="18"/>
      <c r="U68" s="350"/>
      <c r="V68" s="350">
        <v>1738499.89</v>
      </c>
      <c r="W68" s="350">
        <v>1738499.89</v>
      </c>
      <c r="Y68" s="361" t="e">
        <f>+U68-#REF!</f>
        <v>#REF!</v>
      </c>
      <c r="Z68" s="361" t="e">
        <f>+V68-#REF!</f>
        <v>#REF!</v>
      </c>
      <c r="AA68" s="361" t="e">
        <f>+W68-#REF!</f>
        <v>#REF!</v>
      </c>
    </row>
    <row r="69" spans="1:27" ht="23.25" x14ac:dyDescent="0.35">
      <c r="A69" s="6"/>
      <c r="B69" s="6"/>
      <c r="J69" s="280"/>
      <c r="K69" s="281"/>
      <c r="L69" s="278"/>
      <c r="M69" s="279"/>
      <c r="N69" s="279"/>
      <c r="O69" s="279"/>
      <c r="P69" s="6"/>
      <c r="S69" s="309"/>
      <c r="T69" s="358"/>
      <c r="U69" s="359"/>
      <c r="V69" s="359">
        <v>7877747.2199999997</v>
      </c>
      <c r="W69" s="359">
        <v>7877747.2199999997</v>
      </c>
      <c r="Y69" s="361" t="e">
        <f>+U69-#REF!</f>
        <v>#REF!</v>
      </c>
      <c r="Z69" s="361" t="e">
        <f>+V69-#REF!</f>
        <v>#REF!</v>
      </c>
      <c r="AA69" s="361" t="e">
        <f>+W69-#REF!</f>
        <v>#REF!</v>
      </c>
    </row>
    <row r="70" spans="1:27" ht="23.25" x14ac:dyDescent="0.35">
      <c r="A70" s="6"/>
      <c r="B70" s="6"/>
      <c r="J70" s="308"/>
      <c r="K70" s="309"/>
      <c r="L70" s="278"/>
      <c r="M70" s="279"/>
      <c r="N70" s="279"/>
      <c r="O70" s="279"/>
      <c r="P70" s="6"/>
      <c r="S70" s="329"/>
      <c r="T70" s="358"/>
      <c r="U70" s="359"/>
      <c r="V70" s="359">
        <v>7877747.2199999997</v>
      </c>
      <c r="W70" s="359">
        <v>7877747.2199999997</v>
      </c>
      <c r="Y70" s="361" t="e">
        <f>+U70-#REF!</f>
        <v>#REF!</v>
      </c>
      <c r="Z70" s="361" t="e">
        <f>+V70-#REF!</f>
        <v>#REF!</v>
      </c>
      <c r="AA70" s="361" t="e">
        <f>+W70-#REF!</f>
        <v>#REF!</v>
      </c>
    </row>
    <row r="71" spans="1:27" ht="25.5" x14ac:dyDescent="0.35">
      <c r="A71" s="6"/>
      <c r="B71" s="6"/>
      <c r="J71" s="328"/>
      <c r="K71" s="329"/>
      <c r="L71" s="3"/>
      <c r="M71" s="3"/>
      <c r="N71" s="3"/>
      <c r="O71" s="3"/>
      <c r="P71" s="11"/>
      <c r="S71" s="360"/>
      <c r="T71" s="18"/>
      <c r="U71" s="350"/>
      <c r="V71" s="350">
        <v>7877747.2199999997</v>
      </c>
      <c r="W71" s="350">
        <v>7877747.2199999997</v>
      </c>
      <c r="Y71" s="361">
        <f t="shared" ref="Y71:Z77" si="1">+U71-N66</f>
        <v>0</v>
      </c>
      <c r="Z71" s="361">
        <f t="shared" si="1"/>
        <v>7877747.2199999997</v>
      </c>
      <c r="AA71" s="361" t="e">
        <f>+W71-#REF!</f>
        <v>#REF!</v>
      </c>
    </row>
    <row r="72" spans="1:27" ht="25.5" x14ac:dyDescent="0.35">
      <c r="A72" s="6"/>
      <c r="B72" s="6"/>
      <c r="D72" s="469"/>
      <c r="J72" s="280"/>
      <c r="K72" s="281"/>
      <c r="L72" s="3"/>
      <c r="M72" s="3"/>
      <c r="N72" s="3"/>
      <c r="O72" s="3"/>
      <c r="P72" s="11"/>
      <c r="S72" s="309"/>
      <c r="T72" s="358"/>
      <c r="U72" s="359"/>
      <c r="V72" s="359">
        <v>7387888.910000002</v>
      </c>
      <c r="W72" s="359">
        <v>7387888.910000002</v>
      </c>
      <c r="Y72" s="361">
        <f t="shared" si="1"/>
        <v>0</v>
      </c>
      <c r="Z72" s="361">
        <f t="shared" si="1"/>
        <v>7387888.910000002</v>
      </c>
      <c r="AA72" s="361" t="e">
        <f>+W72-#REF!</f>
        <v>#REF!</v>
      </c>
    </row>
    <row r="73" spans="1:27" ht="25.5" x14ac:dyDescent="0.35">
      <c r="A73" s="6"/>
      <c r="B73" s="6"/>
      <c r="J73" s="280"/>
      <c r="K73" s="281"/>
      <c r="L73" s="3"/>
      <c r="M73" s="3"/>
      <c r="N73" s="3"/>
      <c r="O73" s="3"/>
      <c r="P73" s="11"/>
      <c r="S73" s="329"/>
      <c r="T73" s="358"/>
      <c r="U73" s="359"/>
      <c r="V73" s="359">
        <v>7387888.910000002</v>
      </c>
      <c r="W73" s="359">
        <v>7387888.910000002</v>
      </c>
      <c r="Y73" s="361">
        <f t="shared" si="1"/>
        <v>0</v>
      </c>
      <c r="Z73" s="361">
        <f t="shared" si="1"/>
        <v>7387888.910000002</v>
      </c>
      <c r="AA73" s="361" t="e">
        <f>+W73-#REF!</f>
        <v>#REF!</v>
      </c>
    </row>
    <row r="74" spans="1:27" ht="23.25" x14ac:dyDescent="0.35">
      <c r="A74" s="6"/>
      <c r="B74" s="6"/>
      <c r="D74" s="37"/>
      <c r="E74" s="18"/>
      <c r="F74" s="18"/>
      <c r="G74" s="18"/>
      <c r="H74" s="18"/>
      <c r="I74" s="18"/>
      <c r="J74" s="18"/>
      <c r="K74" s="18"/>
      <c r="L74" s="18"/>
      <c r="M74" s="18"/>
      <c r="N74" s="18"/>
      <c r="O74" s="18"/>
      <c r="P74" s="18"/>
      <c r="Q74" s="6"/>
      <c r="S74" s="360"/>
      <c r="T74" s="18"/>
      <c r="U74" s="350"/>
      <c r="V74" s="350">
        <v>7387888.910000002</v>
      </c>
      <c r="W74" s="350">
        <v>7387888.910000002</v>
      </c>
      <c r="Y74" s="361">
        <f t="shared" si="1"/>
        <v>0</v>
      </c>
      <c r="Z74" s="361">
        <f t="shared" si="1"/>
        <v>7387888.910000002</v>
      </c>
      <c r="AA74" s="361">
        <f t="shared" ref="AA74:AA79" si="2">+W74-P66</f>
        <v>7387888.910000002</v>
      </c>
    </row>
    <row r="75" spans="1:27" ht="27" x14ac:dyDescent="0.35">
      <c r="A75" s="6"/>
      <c r="B75" s="6"/>
      <c r="C75" s="70"/>
      <c r="D75" s="35"/>
      <c r="E75" s="35"/>
      <c r="F75" s="35"/>
      <c r="G75" s="35"/>
      <c r="H75" s="35"/>
      <c r="I75" s="35"/>
      <c r="J75" s="35"/>
      <c r="K75" s="35"/>
      <c r="L75" s="35"/>
      <c r="M75" s="35"/>
      <c r="N75" s="35"/>
      <c r="O75" s="35"/>
      <c r="P75" s="35"/>
      <c r="Q75" s="35"/>
      <c r="S75" s="99"/>
      <c r="T75" s="99"/>
      <c r="Y75" s="361">
        <f t="shared" si="1"/>
        <v>0</v>
      </c>
      <c r="Z75" s="361">
        <f t="shared" si="1"/>
        <v>0</v>
      </c>
      <c r="AA75" s="361">
        <f t="shared" si="2"/>
        <v>0</v>
      </c>
    </row>
    <row r="76" spans="1:27" ht="27" x14ac:dyDescent="0.35">
      <c r="A76" s="6"/>
      <c r="B76" s="6"/>
      <c r="C76" s="70"/>
      <c r="D76" s="35"/>
      <c r="E76" s="35"/>
      <c r="F76" s="35"/>
      <c r="G76" s="35"/>
      <c r="H76" s="35"/>
      <c r="I76" s="35"/>
      <c r="J76" s="35"/>
      <c r="K76" s="35"/>
      <c r="L76" s="35"/>
      <c r="M76" s="35"/>
      <c r="N76" s="35"/>
      <c r="O76" s="35"/>
      <c r="P76" s="35"/>
      <c r="Q76" s="35"/>
      <c r="Y76" s="361">
        <f t="shared" si="1"/>
        <v>0</v>
      </c>
      <c r="Z76" s="361">
        <f t="shared" si="1"/>
        <v>0</v>
      </c>
      <c r="AA76" s="361">
        <f t="shared" si="2"/>
        <v>0</v>
      </c>
    </row>
    <row r="77" spans="1:27" ht="27" x14ac:dyDescent="0.35">
      <c r="A77" s="6"/>
      <c r="B77" s="6"/>
      <c r="C77" s="70"/>
      <c r="D77" s="35"/>
      <c r="E77" s="35"/>
      <c r="F77" s="35"/>
      <c r="G77" s="35"/>
      <c r="H77" s="35"/>
      <c r="I77" s="35"/>
      <c r="J77" s="35"/>
      <c r="K77" s="35"/>
      <c r="L77" s="35"/>
      <c r="M77" s="35"/>
      <c r="N77" s="35"/>
      <c r="O77" s="35"/>
      <c r="P77" s="35"/>
      <c r="Q77" s="35"/>
      <c r="Y77" s="361">
        <f t="shared" si="1"/>
        <v>0</v>
      </c>
      <c r="Z77" s="361">
        <f t="shared" si="1"/>
        <v>0</v>
      </c>
      <c r="AA77" s="361">
        <f t="shared" si="2"/>
        <v>0</v>
      </c>
    </row>
    <row r="78" spans="1:27" ht="27" x14ac:dyDescent="0.35">
      <c r="A78" s="6"/>
      <c r="B78" s="6"/>
      <c r="C78" s="70"/>
      <c r="D78" s="35"/>
      <c r="E78" s="35"/>
      <c r="F78" s="35"/>
      <c r="G78" s="35"/>
      <c r="H78" s="35"/>
      <c r="I78" s="35"/>
      <c r="J78" s="35"/>
      <c r="K78" s="35"/>
      <c r="L78" s="35"/>
      <c r="M78" s="35"/>
      <c r="N78" s="35"/>
      <c r="O78" s="35"/>
      <c r="P78" s="35"/>
      <c r="Q78" s="35"/>
      <c r="Y78" s="361" t="e">
        <f>+U78-#REF!</f>
        <v>#REF!</v>
      </c>
      <c r="Z78" s="361" t="e">
        <f>+V78-#REF!</f>
        <v>#REF!</v>
      </c>
      <c r="AA78" s="361">
        <f t="shared" si="2"/>
        <v>0</v>
      </c>
    </row>
    <row r="79" spans="1:27" ht="27" x14ac:dyDescent="0.35">
      <c r="A79" s="6"/>
      <c r="B79" s="6"/>
      <c r="C79" s="70"/>
      <c r="D79" s="35"/>
      <c r="E79" s="35"/>
      <c r="F79" s="35"/>
      <c r="G79" s="35"/>
      <c r="H79" s="35"/>
      <c r="I79" s="35"/>
      <c r="J79" s="35"/>
      <c r="K79" s="35"/>
      <c r="L79" s="35"/>
      <c r="M79" s="35"/>
      <c r="N79" s="35"/>
      <c r="O79" s="35"/>
      <c r="P79" s="35"/>
      <c r="Q79" s="35"/>
      <c r="Y79" s="361" t="e">
        <f>+U79-#REF!</f>
        <v>#REF!</v>
      </c>
      <c r="Z79" s="361" t="e">
        <f>+V79-#REF!</f>
        <v>#REF!</v>
      </c>
      <c r="AA79" s="361">
        <f t="shared" si="2"/>
        <v>0</v>
      </c>
    </row>
    <row r="80" spans="1:27" ht="27" x14ac:dyDescent="0.35">
      <c r="A80" s="6"/>
      <c r="B80" s="6"/>
      <c r="C80" s="70"/>
      <c r="D80" s="35"/>
      <c r="E80" s="35"/>
      <c r="F80" s="35"/>
      <c r="G80" s="35"/>
      <c r="H80" s="35"/>
      <c r="I80" s="35"/>
      <c r="J80" s="35"/>
      <c r="K80" s="35"/>
      <c r="L80" s="35"/>
      <c r="M80" s="35"/>
      <c r="N80" s="35"/>
      <c r="O80" s="35"/>
      <c r="P80" s="35"/>
      <c r="Q80" s="35"/>
    </row>
    <row r="81" spans="1:17" ht="27" x14ac:dyDescent="0.35">
      <c r="A81" s="6"/>
      <c r="B81" s="6"/>
      <c r="C81" s="70"/>
      <c r="D81" s="35"/>
      <c r="E81" s="35"/>
      <c r="F81" s="35"/>
      <c r="G81" s="35"/>
      <c r="H81" s="35"/>
      <c r="I81" s="35"/>
      <c r="J81" s="35"/>
      <c r="K81" s="35"/>
      <c r="L81" s="35"/>
      <c r="M81" s="35"/>
      <c r="N81" s="35"/>
      <c r="O81" s="35"/>
      <c r="P81" s="35"/>
      <c r="Q81" s="35"/>
    </row>
    <row r="82" spans="1:17" ht="27" x14ac:dyDescent="0.35">
      <c r="A82" s="6"/>
      <c r="B82" s="6"/>
      <c r="C82" s="70"/>
      <c r="D82" s="35"/>
      <c r="E82" s="35"/>
      <c r="F82" s="35"/>
      <c r="G82" s="35"/>
      <c r="H82" s="35"/>
      <c r="I82" s="35"/>
      <c r="J82" s="35"/>
      <c r="K82" s="35"/>
      <c r="L82" s="35"/>
      <c r="M82" s="35"/>
      <c r="N82" s="35"/>
      <c r="O82" s="35"/>
      <c r="P82" s="35"/>
      <c r="Q82" s="35"/>
    </row>
    <row r="83" spans="1:17" ht="27.75" x14ac:dyDescent="0.3">
      <c r="A83" s="6"/>
      <c r="B83" s="6"/>
      <c r="C83" s="10"/>
      <c r="D83" s="35"/>
      <c r="E83" s="35"/>
      <c r="F83" s="35"/>
      <c r="G83" s="35"/>
      <c r="H83" s="35"/>
      <c r="I83" s="35"/>
      <c r="J83" s="35"/>
      <c r="K83" s="35"/>
      <c r="L83" s="35"/>
      <c r="M83" s="35"/>
      <c r="N83" s="35"/>
      <c r="O83" s="35"/>
      <c r="P83" s="35"/>
      <c r="Q83" s="35"/>
    </row>
    <row r="84" spans="1:17" ht="27.75" x14ac:dyDescent="0.3">
      <c r="A84" s="6"/>
      <c r="B84" s="6"/>
      <c r="C84" s="10"/>
      <c r="D84" s="35"/>
      <c r="E84" s="35"/>
      <c r="F84" s="35"/>
      <c r="G84" s="35"/>
      <c r="H84" s="35"/>
      <c r="I84" s="35"/>
      <c r="J84" s="35"/>
      <c r="K84" s="35"/>
      <c r="L84" s="35"/>
      <c r="M84" s="35"/>
      <c r="N84" s="35"/>
      <c r="O84" s="35"/>
      <c r="P84" s="35"/>
      <c r="Q84" s="35"/>
    </row>
    <row r="85" spans="1:17" ht="27.75" x14ac:dyDescent="0.3">
      <c r="A85" s="6"/>
      <c r="B85" s="6"/>
      <c r="C85" s="10"/>
      <c r="D85" s="35"/>
      <c r="E85" s="35"/>
      <c r="F85" s="35"/>
      <c r="G85" s="35"/>
      <c r="H85" s="35"/>
      <c r="I85" s="35"/>
      <c r="J85" s="35"/>
      <c r="K85" s="35"/>
      <c r="L85" s="35"/>
      <c r="M85" s="35"/>
      <c r="N85" s="35"/>
      <c r="O85" s="35"/>
      <c r="P85" s="35"/>
      <c r="Q85" s="35"/>
    </row>
    <row r="86" spans="1:17" ht="27.75" x14ac:dyDescent="0.3">
      <c r="A86" s="6"/>
      <c r="B86" s="6"/>
      <c r="C86" s="10"/>
      <c r="D86" s="35"/>
      <c r="E86" s="35"/>
      <c r="F86" s="35"/>
      <c r="G86" s="35"/>
      <c r="H86" s="35"/>
      <c r="I86" s="35"/>
      <c r="J86" s="35"/>
      <c r="K86" s="35"/>
      <c r="L86" s="35"/>
      <c r="M86" s="35"/>
      <c r="N86" s="35"/>
      <c r="O86" s="35"/>
      <c r="P86" s="35"/>
      <c r="Q86" s="35"/>
    </row>
    <row r="87" spans="1:17" ht="27.75" x14ac:dyDescent="0.3">
      <c r="A87" s="6"/>
      <c r="B87" s="6"/>
      <c r="C87" s="313"/>
      <c r="D87" s="35"/>
      <c r="E87" s="35"/>
      <c r="F87" s="35"/>
      <c r="G87" s="35"/>
      <c r="H87" s="35"/>
      <c r="I87" s="35"/>
      <c r="J87" s="35"/>
      <c r="K87" s="35"/>
      <c r="L87" s="35"/>
      <c r="M87" s="35"/>
      <c r="N87" s="35"/>
      <c r="O87" s="35"/>
      <c r="P87" s="35"/>
      <c r="Q87" s="35"/>
    </row>
    <row r="88" spans="1:17" ht="27.75" x14ac:dyDescent="0.3">
      <c r="A88" s="6"/>
      <c r="B88" s="6"/>
      <c r="C88" s="313"/>
      <c r="D88" s="35"/>
      <c r="E88" s="35"/>
      <c r="F88" s="35"/>
      <c r="G88" s="35"/>
      <c r="H88" s="35"/>
      <c r="I88" s="35"/>
      <c r="J88" s="35"/>
      <c r="K88" s="35"/>
      <c r="L88" s="35"/>
      <c r="M88" s="35"/>
      <c r="N88" s="35"/>
      <c r="O88" s="35"/>
      <c r="P88" s="35"/>
      <c r="Q88" s="35"/>
    </row>
    <row r="89" spans="1:17" ht="20.25" x14ac:dyDescent="0.3">
      <c r="A89" s="6"/>
      <c r="B89" s="6"/>
      <c r="C89" s="6"/>
      <c r="D89" s="35"/>
      <c r="E89" s="35"/>
      <c r="F89" s="35"/>
      <c r="G89" s="35"/>
      <c r="H89" s="35"/>
      <c r="I89" s="35"/>
      <c r="J89" s="35"/>
      <c r="K89" s="35"/>
      <c r="L89" s="35"/>
      <c r="M89" s="35"/>
      <c r="N89" s="35"/>
      <c r="O89" s="35"/>
      <c r="P89" s="35"/>
      <c r="Q89" s="35"/>
    </row>
    <row r="90" spans="1:17" ht="20.25" x14ac:dyDescent="0.3">
      <c r="A90" s="6"/>
      <c r="B90" s="6"/>
      <c r="C90" s="6"/>
      <c r="D90" s="35"/>
      <c r="E90" s="35"/>
      <c r="F90" s="35"/>
      <c r="G90" s="35"/>
      <c r="H90" s="35"/>
      <c r="I90" s="35"/>
      <c r="J90" s="35"/>
      <c r="K90" s="35"/>
      <c r="L90" s="35"/>
      <c r="M90" s="35"/>
      <c r="N90" s="35"/>
      <c r="O90" s="35"/>
      <c r="P90" s="35"/>
      <c r="Q90" s="35"/>
    </row>
    <row r="91" spans="1:17" ht="23.25" x14ac:dyDescent="0.35">
      <c r="A91" s="6"/>
      <c r="B91" s="6"/>
      <c r="C91" s="6"/>
      <c r="D91" s="6"/>
      <c r="E91" s="6"/>
      <c r="F91" s="6"/>
      <c r="G91" s="6"/>
      <c r="H91" s="6"/>
      <c r="I91" s="6"/>
      <c r="J91" s="6"/>
      <c r="K91" s="6"/>
      <c r="L91" s="6"/>
      <c r="M91" s="6"/>
      <c r="N91" s="6"/>
      <c r="O91" s="6"/>
      <c r="P91" s="6"/>
      <c r="Q91" s="18"/>
    </row>
    <row r="92" spans="1:17" ht="23.25" x14ac:dyDescent="0.35">
      <c r="A92" s="6"/>
      <c r="B92" s="6"/>
      <c r="C92" s="6"/>
      <c r="D92" s="6"/>
      <c r="E92" s="6"/>
      <c r="F92" s="6"/>
      <c r="G92" s="6"/>
      <c r="H92" s="6"/>
      <c r="I92" s="6"/>
      <c r="J92" s="6"/>
      <c r="K92" s="6"/>
      <c r="L92" s="6"/>
      <c r="M92" s="6"/>
      <c r="N92" s="6"/>
      <c r="O92" s="6"/>
      <c r="P92" s="6"/>
      <c r="Q92" s="18"/>
    </row>
    <row r="93" spans="1:17" ht="23.25" x14ac:dyDescent="0.35">
      <c r="A93" s="6"/>
      <c r="B93" s="6"/>
      <c r="C93" s="6"/>
      <c r="D93" s="6"/>
      <c r="E93" s="6"/>
      <c r="F93" s="6"/>
      <c r="G93" s="6"/>
      <c r="H93" s="6"/>
      <c r="I93" s="6"/>
      <c r="J93" s="6"/>
      <c r="K93" s="6"/>
      <c r="L93" s="6"/>
      <c r="M93" s="6"/>
      <c r="N93" s="6"/>
      <c r="O93" s="6"/>
      <c r="P93" s="6"/>
      <c r="Q93" s="18"/>
    </row>
    <row r="94" spans="1:17" ht="23.25" x14ac:dyDescent="0.35">
      <c r="A94" s="6"/>
      <c r="B94" s="6"/>
      <c r="C94" s="6"/>
      <c r="D94" s="6"/>
      <c r="E94" s="6"/>
      <c r="F94" s="6"/>
      <c r="G94" s="6"/>
      <c r="H94" s="6"/>
      <c r="I94" s="6"/>
      <c r="J94" s="6"/>
      <c r="K94" s="6"/>
      <c r="L94" s="6"/>
      <c r="M94" s="6"/>
      <c r="N94" s="6"/>
      <c r="O94" s="6"/>
      <c r="P94" s="6"/>
      <c r="Q94" s="18"/>
    </row>
    <row r="95" spans="1:17" ht="23.25" x14ac:dyDescent="0.35">
      <c r="A95" s="6"/>
      <c r="B95" s="6"/>
      <c r="C95" s="6"/>
      <c r="D95" s="6"/>
      <c r="E95" s="6"/>
      <c r="F95" s="6"/>
      <c r="G95" s="6"/>
      <c r="H95" s="6"/>
      <c r="I95" s="6"/>
      <c r="J95" s="6"/>
      <c r="K95" s="6"/>
      <c r="L95" s="6"/>
      <c r="M95" s="6"/>
      <c r="N95" s="6"/>
      <c r="O95" s="6"/>
      <c r="P95" s="6"/>
      <c r="Q95" s="18"/>
    </row>
    <row r="96" spans="1:17" ht="23.25" x14ac:dyDescent="0.35">
      <c r="A96" s="6"/>
      <c r="B96" s="6"/>
      <c r="C96" s="6"/>
      <c r="D96" s="6"/>
      <c r="E96" s="6"/>
      <c r="F96" s="6"/>
      <c r="G96" s="6"/>
      <c r="H96" s="6"/>
      <c r="I96" s="6"/>
      <c r="J96" s="6"/>
      <c r="K96" s="6"/>
      <c r="L96" s="6"/>
      <c r="M96" s="6"/>
      <c r="N96" s="6"/>
      <c r="O96" s="6"/>
      <c r="P96" s="6"/>
      <c r="Q96" s="18"/>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Q185" s="6"/>
    </row>
    <row r="186" spans="1:17" x14ac:dyDescent="0.2">
      <c r="A186" s="6"/>
      <c r="B186" s="6"/>
      <c r="C186" s="6"/>
      <c r="D186" s="6"/>
      <c r="E186" s="6"/>
      <c r="F186" s="6"/>
      <c r="G186" s="6"/>
      <c r="H186" s="6"/>
      <c r="I186" s="6"/>
      <c r="J186" s="6"/>
      <c r="K186" s="6"/>
      <c r="L186" s="6"/>
      <c r="M186" s="6"/>
      <c r="N186" s="6"/>
      <c r="O186" s="6"/>
      <c r="Q186" s="6"/>
    </row>
    <row r="187" spans="1:17" x14ac:dyDescent="0.2">
      <c r="A187" s="6"/>
      <c r="B187" s="6"/>
      <c r="C187" s="6"/>
      <c r="D187" s="6"/>
      <c r="E187" s="6"/>
      <c r="F187" s="6"/>
      <c r="G187" s="6"/>
      <c r="H187" s="6"/>
      <c r="I187" s="6"/>
      <c r="J187" s="6"/>
      <c r="K187" s="6"/>
      <c r="L187" s="6"/>
      <c r="M187" s="6"/>
      <c r="N187" s="6"/>
      <c r="O187" s="6"/>
      <c r="Q187" s="6"/>
    </row>
    <row r="188" spans="1:17" x14ac:dyDescent="0.2">
      <c r="A188" s="6"/>
      <c r="B188" s="6"/>
      <c r="C188" s="6"/>
      <c r="D188" s="6"/>
      <c r="E188" s="6"/>
      <c r="F188" s="6"/>
      <c r="G188" s="6"/>
      <c r="H188" s="6"/>
      <c r="I188" s="6"/>
      <c r="J188" s="6"/>
      <c r="K188" s="6"/>
      <c r="L188" s="6"/>
      <c r="M188" s="6"/>
      <c r="N188" s="6"/>
      <c r="O188" s="6"/>
      <c r="Q188" s="6"/>
    </row>
    <row r="189" spans="1:17" x14ac:dyDescent="0.2">
      <c r="A189" s="6"/>
      <c r="B189" s="6"/>
      <c r="C189" s="6"/>
      <c r="D189" s="6"/>
      <c r="E189" s="6"/>
      <c r="F189" s="6"/>
      <c r="G189" s="6"/>
      <c r="H189" s="6"/>
      <c r="I189" s="6"/>
      <c r="J189" s="6"/>
      <c r="K189" s="6"/>
      <c r="L189" s="6"/>
      <c r="M189" s="6"/>
      <c r="N189" s="6"/>
      <c r="O189" s="6"/>
      <c r="Q189" s="6"/>
    </row>
    <row r="190" spans="1:17" x14ac:dyDescent="0.2">
      <c r="A190" s="6"/>
      <c r="B190" s="6"/>
      <c r="C190" s="6"/>
      <c r="D190" s="6"/>
      <c r="E190" s="6"/>
      <c r="F190" s="6"/>
      <c r="G190" s="6"/>
      <c r="H190" s="6"/>
      <c r="I190" s="6"/>
      <c r="J190" s="6"/>
      <c r="K190" s="6"/>
      <c r="L190" s="6"/>
      <c r="M190" s="6"/>
      <c r="N190" s="6"/>
      <c r="O190" s="6"/>
      <c r="Q190" s="6"/>
    </row>
    <row r="191" spans="1:17" x14ac:dyDescent="0.2">
      <c r="A191" s="6"/>
      <c r="B191" s="6"/>
      <c r="C191" s="6"/>
      <c r="D191" s="6"/>
      <c r="E191" s="6"/>
      <c r="F191" s="6"/>
      <c r="G191" s="6"/>
      <c r="H191" s="6"/>
      <c r="I191" s="6"/>
      <c r="J191" s="6"/>
      <c r="K191" s="6"/>
      <c r="L191" s="6"/>
      <c r="M191" s="6"/>
      <c r="N191" s="6"/>
      <c r="O191" s="6"/>
      <c r="Q191" s="6"/>
    </row>
    <row r="192" spans="1:17" x14ac:dyDescent="0.2">
      <c r="A192" s="6"/>
      <c r="B192" s="6"/>
      <c r="C192" s="6"/>
      <c r="D192" s="6"/>
      <c r="E192" s="6"/>
      <c r="F192" s="6"/>
      <c r="G192" s="6"/>
      <c r="H192" s="6"/>
      <c r="I192" s="6"/>
      <c r="J192" s="6"/>
      <c r="K192" s="6"/>
      <c r="Q192" s="6"/>
    </row>
    <row r="193" spans="1:17" x14ac:dyDescent="0.2">
      <c r="A193" s="6"/>
      <c r="B193" s="6"/>
      <c r="C193" s="6"/>
      <c r="D193" s="6"/>
      <c r="E193" s="6"/>
      <c r="F193" s="6"/>
      <c r="G193" s="6"/>
      <c r="H193" s="6"/>
      <c r="I193" s="6"/>
      <c r="J193" s="6"/>
      <c r="K193" s="6"/>
      <c r="Q193" s="6"/>
    </row>
    <row r="194" spans="1:17" x14ac:dyDescent="0.2">
      <c r="A194" s="6"/>
      <c r="B194" s="6"/>
      <c r="C194" s="6"/>
      <c r="D194" s="6"/>
      <c r="E194" s="6"/>
      <c r="F194" s="6"/>
      <c r="G194" s="6"/>
      <c r="H194" s="6"/>
      <c r="I194" s="6"/>
      <c r="J194" s="6"/>
      <c r="K194" s="6"/>
      <c r="Q194" s="6"/>
    </row>
    <row r="195" spans="1:17" x14ac:dyDescent="0.2">
      <c r="A195" s="6"/>
      <c r="B195" s="6"/>
      <c r="C195" s="6"/>
      <c r="D195" s="6"/>
      <c r="E195" s="6"/>
      <c r="F195" s="6"/>
      <c r="G195" s="6"/>
      <c r="H195" s="6"/>
      <c r="I195" s="6"/>
      <c r="J195" s="6"/>
      <c r="K195" s="6"/>
      <c r="Q195" s="6"/>
    </row>
    <row r="196" spans="1:17" x14ac:dyDescent="0.2">
      <c r="A196" s="6"/>
      <c r="B196" s="6"/>
      <c r="C196" s="6"/>
      <c r="D196" s="6"/>
      <c r="E196" s="6"/>
      <c r="F196" s="6"/>
      <c r="G196" s="6"/>
      <c r="H196" s="6"/>
      <c r="I196" s="6"/>
      <c r="J196" s="6"/>
      <c r="K196" s="6"/>
    </row>
    <row r="197" spans="1:17" x14ac:dyDescent="0.2">
      <c r="C197" s="6"/>
    </row>
  </sheetData>
  <mergeCells count="64">
    <mergeCell ref="A58:Q58"/>
    <mergeCell ref="B32:F32"/>
    <mergeCell ref="B31:F31"/>
    <mergeCell ref="B29:F29"/>
    <mergeCell ref="B27:F27"/>
    <mergeCell ref="A56:Q56"/>
    <mergeCell ref="A57:Q57"/>
    <mergeCell ref="B42:F42"/>
    <mergeCell ref="B28:F28"/>
    <mergeCell ref="B30:F30"/>
    <mergeCell ref="B33:F33"/>
    <mergeCell ref="B34:F34"/>
    <mergeCell ref="B35:F35"/>
    <mergeCell ref="B36:F36"/>
    <mergeCell ref="B26:F26"/>
    <mergeCell ref="B49:F49"/>
    <mergeCell ref="B50:F50"/>
    <mergeCell ref="A51:F51"/>
    <mergeCell ref="A55:Q55"/>
    <mergeCell ref="B43:F43"/>
    <mergeCell ref="B44:F44"/>
    <mergeCell ref="B45:F45"/>
    <mergeCell ref="B46:F46"/>
    <mergeCell ref="B47:F47"/>
    <mergeCell ref="B48:F48"/>
    <mergeCell ref="B37:F37"/>
    <mergeCell ref="B38:F38"/>
    <mergeCell ref="B39:F39"/>
    <mergeCell ref="B40:F40"/>
    <mergeCell ref="B41:F41"/>
    <mergeCell ref="B25:F25"/>
    <mergeCell ref="A19:A21"/>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26" orientation="landscape" r:id="rId1"/>
  <headerFooter alignWithMargins="0">
    <oddFooter>&amp;C&amp;"Gotham Book,Negrita"&amp;18Principio Rector 2  &amp;"Gotham Book,Normal" &amp;P de &amp;N</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ABDF8B-5866-469E-A0D6-6FC286864BBF}">
  <sheetPr codeName="Hoja42">
    <tabColor rgb="FF00B0F0"/>
    <pageSetUpPr fitToPage="1"/>
  </sheetPr>
  <dimension ref="A1:AA173"/>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6.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8.42578125" style="2" customWidth="1"/>
    <col min="14" max="14" width="29.5703125" style="2" customWidth="1"/>
    <col min="15" max="15" width="27" style="2" customWidth="1"/>
    <col min="16" max="16" width="24.140625" style="2" customWidth="1"/>
    <col min="17" max="17" width="24.42578125" style="2" customWidth="1"/>
    <col min="18" max="18" width="11.5703125" style="2" bestFit="1" customWidth="1"/>
    <col min="19" max="19" width="11.42578125" style="2"/>
    <col min="20" max="20" width="23" style="2" bestFit="1" customWidth="1"/>
    <col min="21" max="22" width="28.42578125" style="2" bestFit="1" customWidth="1"/>
    <col min="23" max="23" width="29.28515625" style="2" bestFit="1" customWidth="1"/>
    <col min="24" max="24" width="11.42578125" style="2"/>
    <col min="25" max="25" width="11.85546875" style="2" bestFit="1" customWidth="1"/>
    <col min="26" max="26" width="17" style="2" bestFit="1" customWidth="1"/>
    <col min="27" max="27" width="11.85546875" style="2" bestFit="1" customWidth="1"/>
    <col min="28"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4</v>
      </c>
      <c r="B10" s="614"/>
      <c r="C10" s="614" t="s">
        <v>59</v>
      </c>
      <c r="D10" s="614"/>
      <c r="E10" s="614"/>
      <c r="F10" s="614"/>
      <c r="G10" s="614"/>
      <c r="H10" s="614"/>
      <c r="I10" s="614"/>
      <c r="J10" s="614"/>
      <c r="K10" s="614"/>
      <c r="L10" s="614"/>
      <c r="M10" s="614"/>
      <c r="N10" s="614"/>
      <c r="O10" s="134"/>
      <c r="P10" s="135"/>
      <c r="Q10" s="134"/>
    </row>
    <row r="11" spans="1:17" s="3" customFormat="1" ht="5.25" customHeight="1" x14ac:dyDescent="0.2">
      <c r="A11" s="142"/>
      <c r="B11" s="142"/>
      <c r="C11" s="142"/>
      <c r="D11" s="142"/>
      <c r="E11" s="142"/>
      <c r="F11" s="142"/>
      <c r="G11" s="142"/>
      <c r="H11" s="142"/>
      <c r="I11" s="142"/>
      <c r="J11" s="142"/>
      <c r="K11" s="142"/>
      <c r="L11" s="142"/>
      <c r="M11" s="142"/>
      <c r="N11" s="142"/>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50.25" customHeight="1" x14ac:dyDescent="0.2">
      <c r="A13" s="614">
        <v>3</v>
      </c>
      <c r="B13" s="614"/>
      <c r="C13" s="706" t="s">
        <v>140</v>
      </c>
      <c r="D13" s="706"/>
      <c r="E13" s="706"/>
      <c r="F13" s="706"/>
      <c r="G13" s="706"/>
      <c r="H13" s="706"/>
      <c r="I13" s="706"/>
      <c r="J13" s="706"/>
      <c r="K13" s="706"/>
      <c r="L13" s="706"/>
      <c r="M13" s="706"/>
      <c r="N13" s="706"/>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42" customHeight="1" x14ac:dyDescent="0.5">
      <c r="A22" s="141"/>
      <c r="B22" s="751"/>
      <c r="C22" s="655"/>
      <c r="D22" s="655"/>
      <c r="E22" s="655"/>
      <c r="F22" s="655"/>
      <c r="G22" s="105"/>
      <c r="H22" s="105"/>
      <c r="I22" s="105"/>
      <c r="J22" s="105"/>
      <c r="K22" s="143" t="s">
        <v>2</v>
      </c>
      <c r="L22" s="143"/>
      <c r="M22" s="111"/>
      <c r="N22" s="111"/>
      <c r="O22" s="111"/>
      <c r="P22" s="106"/>
      <c r="Q22" s="106"/>
    </row>
    <row r="23" spans="1:17" s="3" customFormat="1" ht="52.5" customHeight="1" x14ac:dyDescent="0.35">
      <c r="A23" s="176" t="s">
        <v>325</v>
      </c>
      <c r="B23" s="657" t="s">
        <v>326</v>
      </c>
      <c r="C23" s="677" t="s">
        <v>33</v>
      </c>
      <c r="D23" s="677" t="s">
        <v>33</v>
      </c>
      <c r="E23" s="677" t="s">
        <v>33</v>
      </c>
      <c r="F23" s="677" t="s">
        <v>33</v>
      </c>
      <c r="G23" s="177" t="str">
        <f>G24</f>
        <v>Varios</v>
      </c>
      <c r="H23" s="177">
        <v>20</v>
      </c>
      <c r="I23" s="177">
        <v>19</v>
      </c>
      <c r="J23" s="177">
        <v>7</v>
      </c>
      <c r="K23" s="178">
        <v>0.35</v>
      </c>
      <c r="L23" s="178">
        <v>0.36842105263157893</v>
      </c>
      <c r="M23" s="179">
        <v>23002062</v>
      </c>
      <c r="N23" s="179">
        <v>27260809.949999999</v>
      </c>
      <c r="O23" s="179">
        <v>3468208.2399999998</v>
      </c>
      <c r="P23" s="178">
        <v>0.150778145020216</v>
      </c>
      <c r="Q23" s="178">
        <v>0.12722322800977526</v>
      </c>
    </row>
    <row r="24" spans="1:17" s="3" customFormat="1" ht="66" customHeight="1" x14ac:dyDescent="0.35">
      <c r="A24" s="176" t="s">
        <v>313</v>
      </c>
      <c r="B24" s="657" t="s">
        <v>85</v>
      </c>
      <c r="C24" s="677" t="s">
        <v>25</v>
      </c>
      <c r="D24" s="677" t="s">
        <v>25</v>
      </c>
      <c r="E24" s="677" t="s">
        <v>25</v>
      </c>
      <c r="F24" s="677" t="s">
        <v>25</v>
      </c>
      <c r="G24" s="177" t="s">
        <v>28</v>
      </c>
      <c r="H24" s="177">
        <v>20</v>
      </c>
      <c r="I24" s="177">
        <v>19</v>
      </c>
      <c r="J24" s="177">
        <v>7</v>
      </c>
      <c r="K24" s="178">
        <v>0.35</v>
      </c>
      <c r="L24" s="178">
        <v>0.36842105263157893</v>
      </c>
      <c r="M24" s="179">
        <v>23002062</v>
      </c>
      <c r="N24" s="179">
        <v>27260809.949999999</v>
      </c>
      <c r="O24" s="179">
        <v>3468208.2399999998</v>
      </c>
      <c r="P24" s="178">
        <v>0.150778145020216</v>
      </c>
      <c r="Q24" s="178">
        <v>0.12722322800977526</v>
      </c>
    </row>
    <row r="25" spans="1:17" s="3" customFormat="1" ht="66.75" customHeight="1" x14ac:dyDescent="0.2">
      <c r="A25" s="160" t="s">
        <v>285</v>
      </c>
      <c r="B25" s="637" t="s">
        <v>226</v>
      </c>
      <c r="C25" s="637" t="s">
        <v>34</v>
      </c>
      <c r="D25" s="637" t="s">
        <v>34</v>
      </c>
      <c r="E25" s="637" t="s">
        <v>34</v>
      </c>
      <c r="F25" s="637" t="s">
        <v>34</v>
      </c>
      <c r="G25" s="161" t="s">
        <v>37</v>
      </c>
      <c r="H25" s="230">
        <v>12</v>
      </c>
      <c r="I25" s="230">
        <v>12</v>
      </c>
      <c r="J25" s="230">
        <v>5</v>
      </c>
      <c r="K25" s="180">
        <v>0.41666666666666669</v>
      </c>
      <c r="L25" s="180">
        <v>0.41666666666666669</v>
      </c>
      <c r="M25" s="163">
        <v>100000</v>
      </c>
      <c r="N25" s="163">
        <v>100000</v>
      </c>
      <c r="O25" s="163">
        <v>42887.98</v>
      </c>
      <c r="P25" s="180">
        <v>0.42887980000000003</v>
      </c>
      <c r="Q25" s="180">
        <v>0.42887980000000003</v>
      </c>
    </row>
    <row r="26" spans="1:17" s="3" customFormat="1" ht="48" customHeight="1" x14ac:dyDescent="0.2">
      <c r="A26" s="160" t="s">
        <v>286</v>
      </c>
      <c r="B26" s="637" t="s">
        <v>198</v>
      </c>
      <c r="C26" s="637"/>
      <c r="D26" s="637"/>
      <c r="E26" s="637"/>
      <c r="F26" s="637"/>
      <c r="G26" s="161" t="s">
        <v>38</v>
      </c>
      <c r="H26" s="161">
        <v>8</v>
      </c>
      <c r="I26" s="161">
        <v>7</v>
      </c>
      <c r="J26" s="161">
        <v>2</v>
      </c>
      <c r="K26" s="200">
        <v>0.25</v>
      </c>
      <c r="L26" s="180">
        <v>0.2857142857142857</v>
      </c>
      <c r="M26" s="163">
        <v>22902062</v>
      </c>
      <c r="N26" s="163">
        <v>27160809.949999999</v>
      </c>
      <c r="O26" s="163">
        <v>3425320.26</v>
      </c>
      <c r="P26" s="180">
        <v>0.14956383665366027</v>
      </c>
      <c r="Q26" s="180">
        <v>0.12611259628507507</v>
      </c>
    </row>
    <row r="27" spans="1:17" s="3" customFormat="1" ht="32.25" customHeight="1" x14ac:dyDescent="0.2">
      <c r="A27" s="160"/>
      <c r="B27" s="660"/>
      <c r="C27" s="660"/>
      <c r="D27" s="660"/>
      <c r="E27" s="660"/>
      <c r="F27" s="660"/>
      <c r="G27" s="161"/>
      <c r="H27" s="156"/>
      <c r="I27" s="230"/>
      <c r="J27" s="230"/>
      <c r="K27" s="200"/>
      <c r="L27" s="200"/>
      <c r="M27" s="163"/>
      <c r="N27" s="163"/>
      <c r="O27" s="163"/>
      <c r="P27" s="180"/>
      <c r="Q27" s="180"/>
    </row>
    <row r="28" spans="1:17" s="3" customFormat="1" ht="29.25" customHeight="1" x14ac:dyDescent="0.2">
      <c r="A28" s="160"/>
      <c r="B28" s="660"/>
      <c r="C28" s="660"/>
      <c r="D28" s="660"/>
      <c r="E28" s="660"/>
      <c r="F28" s="660"/>
      <c r="G28" s="161"/>
      <c r="H28" s="156"/>
      <c r="I28" s="156"/>
      <c r="J28" s="156"/>
      <c r="K28" s="200"/>
      <c r="L28" s="200"/>
      <c r="M28" s="163"/>
      <c r="N28" s="163"/>
      <c r="O28" s="163"/>
      <c r="P28" s="180"/>
      <c r="Q28" s="180"/>
    </row>
    <row r="29" spans="1:17" s="3" customFormat="1" ht="48" customHeight="1" x14ac:dyDescent="0.2">
      <c r="A29" s="160"/>
      <c r="B29" s="672"/>
      <c r="C29" s="672"/>
      <c r="D29" s="672"/>
      <c r="E29" s="672"/>
      <c r="F29" s="672"/>
      <c r="G29" s="161"/>
      <c r="H29" s="230"/>
      <c r="I29" s="230"/>
      <c r="J29" s="230"/>
      <c r="K29" s="200"/>
      <c r="L29" s="200"/>
      <c r="M29" s="163"/>
      <c r="N29" s="163"/>
      <c r="O29" s="163"/>
      <c r="P29" s="180"/>
      <c r="Q29" s="180"/>
    </row>
    <row r="30" spans="1:17" s="3" customFormat="1" ht="15.75" customHeight="1" x14ac:dyDescent="0.2">
      <c r="A30" s="160"/>
      <c r="B30" s="660"/>
      <c r="C30" s="660"/>
      <c r="D30" s="660"/>
      <c r="E30" s="660"/>
      <c r="F30" s="660"/>
      <c r="G30" s="161"/>
      <c r="H30" s="156"/>
      <c r="I30" s="156"/>
      <c r="J30" s="156"/>
      <c r="K30" s="200"/>
      <c r="L30" s="200"/>
      <c r="M30" s="163"/>
      <c r="N30" s="163"/>
      <c r="O30" s="163"/>
      <c r="P30" s="180"/>
      <c r="Q30" s="180"/>
    </row>
    <row r="31" spans="1:17" s="3" customFormat="1" ht="15.75" customHeight="1" x14ac:dyDescent="0.2">
      <c r="A31" s="160"/>
      <c r="B31" s="660"/>
      <c r="C31" s="660"/>
      <c r="D31" s="660"/>
      <c r="E31" s="660"/>
      <c r="F31" s="660"/>
      <c r="G31" s="161"/>
      <c r="H31" s="156"/>
      <c r="I31" s="156"/>
      <c r="J31" s="156"/>
      <c r="K31" s="200"/>
      <c r="L31" s="200"/>
      <c r="M31" s="163"/>
      <c r="N31" s="163"/>
      <c r="O31" s="163"/>
      <c r="P31" s="180"/>
      <c r="Q31" s="180"/>
    </row>
    <row r="32" spans="1:17" s="3" customFormat="1" ht="15.75" customHeight="1" x14ac:dyDescent="0.2">
      <c r="A32" s="160"/>
      <c r="B32" s="660"/>
      <c r="C32" s="660"/>
      <c r="D32" s="660"/>
      <c r="E32" s="660"/>
      <c r="F32" s="660"/>
      <c r="G32" s="161"/>
      <c r="H32" s="156"/>
      <c r="I32" s="156"/>
      <c r="J32" s="156"/>
      <c r="K32" s="200"/>
      <c r="L32" s="200"/>
      <c r="M32" s="163"/>
      <c r="N32" s="163"/>
      <c r="O32" s="163"/>
      <c r="P32" s="180"/>
      <c r="Q32" s="180"/>
    </row>
    <row r="33" spans="1:17" s="3" customFormat="1" ht="15.75" customHeight="1" x14ac:dyDescent="0.2">
      <c r="A33" s="160"/>
      <c r="B33" s="660"/>
      <c r="C33" s="660"/>
      <c r="D33" s="660"/>
      <c r="E33" s="660"/>
      <c r="F33" s="660"/>
      <c r="G33" s="161"/>
      <c r="H33" s="156"/>
      <c r="I33" s="156"/>
      <c r="J33" s="156"/>
      <c r="K33" s="200"/>
      <c r="L33" s="200"/>
      <c r="M33" s="163"/>
      <c r="N33" s="163"/>
      <c r="O33" s="163"/>
      <c r="P33" s="180"/>
      <c r="Q33" s="180"/>
    </row>
    <row r="34" spans="1:17" s="3" customFormat="1" ht="15.75" customHeight="1" x14ac:dyDescent="0.2">
      <c r="A34" s="160"/>
      <c r="B34" s="660"/>
      <c r="C34" s="660"/>
      <c r="D34" s="660"/>
      <c r="E34" s="660"/>
      <c r="F34" s="660"/>
      <c r="G34" s="161"/>
      <c r="H34" s="161"/>
      <c r="I34" s="161"/>
      <c r="J34" s="161"/>
      <c r="K34" s="180"/>
      <c r="L34" s="180"/>
      <c r="M34" s="163"/>
      <c r="N34" s="163"/>
      <c r="O34" s="163"/>
      <c r="P34" s="180"/>
      <c r="Q34" s="180"/>
    </row>
    <row r="35" spans="1:17" s="3" customFormat="1" ht="30.75" customHeight="1" x14ac:dyDescent="0.2">
      <c r="A35" s="160"/>
      <c r="B35" s="637"/>
      <c r="C35" s="637"/>
      <c r="D35" s="637"/>
      <c r="E35" s="637"/>
      <c r="F35" s="637"/>
      <c r="G35" s="161"/>
      <c r="H35" s="161"/>
      <c r="I35" s="161"/>
      <c r="J35" s="161"/>
      <c r="K35" s="180"/>
      <c r="L35" s="180"/>
      <c r="M35" s="163"/>
      <c r="N35" s="163"/>
      <c r="O35" s="163"/>
      <c r="P35" s="180"/>
      <c r="Q35" s="180"/>
    </row>
    <row r="36" spans="1:17" s="3" customFormat="1" ht="42" customHeight="1" x14ac:dyDescent="0.2">
      <c r="A36" s="176"/>
      <c r="B36" s="673"/>
      <c r="C36" s="674"/>
      <c r="D36" s="674"/>
      <c r="E36" s="674"/>
      <c r="F36" s="675"/>
      <c r="G36" s="177"/>
      <c r="H36" s="177"/>
      <c r="I36" s="177"/>
      <c r="J36" s="177"/>
      <c r="K36" s="178"/>
      <c r="L36" s="178"/>
      <c r="M36" s="183"/>
      <c r="N36" s="183"/>
      <c r="O36" s="183"/>
      <c r="P36" s="178"/>
      <c r="Q36" s="178"/>
    </row>
    <row r="37" spans="1:17" s="3" customFormat="1" ht="29.25" customHeight="1" x14ac:dyDescent="0.2">
      <c r="A37" s="176"/>
      <c r="B37" s="673"/>
      <c r="C37" s="674"/>
      <c r="D37" s="674"/>
      <c r="E37" s="674"/>
      <c r="F37" s="675"/>
      <c r="G37" s="177"/>
      <c r="H37" s="177"/>
      <c r="I37" s="177"/>
      <c r="J37" s="177"/>
      <c r="K37" s="178"/>
      <c r="L37" s="178"/>
      <c r="M37" s="183"/>
      <c r="N37" s="183"/>
      <c r="O37" s="183"/>
      <c r="P37" s="178"/>
      <c r="Q37" s="178"/>
    </row>
    <row r="38" spans="1:17" s="3" customFormat="1" ht="27" customHeight="1" x14ac:dyDescent="0.2">
      <c r="A38" s="160"/>
      <c r="B38" s="651"/>
      <c r="C38" s="652"/>
      <c r="D38" s="652"/>
      <c r="E38" s="652"/>
      <c r="F38" s="653"/>
      <c r="G38" s="161"/>
      <c r="H38" s="161"/>
      <c r="I38" s="161"/>
      <c r="J38" s="161"/>
      <c r="K38" s="180"/>
      <c r="L38" s="180"/>
      <c r="M38" s="163"/>
      <c r="N38" s="163"/>
      <c r="O38" s="163"/>
      <c r="P38" s="180"/>
      <c r="Q38" s="180"/>
    </row>
    <row r="39" spans="1:17" s="3" customFormat="1" ht="42" customHeight="1" x14ac:dyDescent="0.2">
      <c r="A39" s="160"/>
      <c r="B39" s="648"/>
      <c r="C39" s="649"/>
      <c r="D39" s="649"/>
      <c r="E39" s="649"/>
      <c r="F39" s="650"/>
      <c r="G39" s="161"/>
      <c r="H39" s="161"/>
      <c r="I39" s="161"/>
      <c r="J39" s="161"/>
      <c r="K39" s="180"/>
      <c r="L39" s="180"/>
      <c r="M39" s="163"/>
      <c r="N39" s="163"/>
      <c r="O39" s="163"/>
      <c r="P39" s="180"/>
      <c r="Q39" s="180"/>
    </row>
    <row r="40" spans="1:17" s="3" customFormat="1" ht="42.75" customHeight="1" x14ac:dyDescent="0.2">
      <c r="A40" s="176"/>
      <c r="B40" s="673"/>
      <c r="C40" s="674"/>
      <c r="D40" s="674"/>
      <c r="E40" s="674"/>
      <c r="F40" s="675"/>
      <c r="G40" s="177"/>
      <c r="H40" s="177"/>
      <c r="I40" s="177"/>
      <c r="J40" s="177"/>
      <c r="K40" s="178"/>
      <c r="L40" s="178"/>
      <c r="M40" s="183"/>
      <c r="N40" s="183"/>
      <c r="O40" s="183"/>
      <c r="P40" s="178"/>
      <c r="Q40" s="178"/>
    </row>
    <row r="41" spans="1:17" ht="51.75" customHeight="1" x14ac:dyDescent="0.2">
      <c r="A41" s="176"/>
      <c r="B41" s="673"/>
      <c r="C41" s="674"/>
      <c r="D41" s="674"/>
      <c r="E41" s="674"/>
      <c r="F41" s="675"/>
      <c r="G41" s="177"/>
      <c r="H41" s="177"/>
      <c r="I41" s="177"/>
      <c r="J41" s="177"/>
      <c r="K41" s="178"/>
      <c r="L41" s="178"/>
      <c r="M41" s="183"/>
      <c r="N41" s="183"/>
      <c r="O41" s="183"/>
      <c r="P41" s="178"/>
      <c r="Q41" s="178"/>
    </row>
    <row r="42" spans="1:17" ht="50.25" customHeight="1" x14ac:dyDescent="0.2">
      <c r="A42" s="160"/>
      <c r="B42" s="637"/>
      <c r="C42" s="637"/>
      <c r="D42" s="637"/>
      <c r="E42" s="637"/>
      <c r="F42" s="637"/>
      <c r="G42" s="161"/>
      <c r="H42" s="161"/>
      <c r="I42" s="161"/>
      <c r="J42" s="161"/>
      <c r="K42" s="180"/>
      <c r="L42" s="180"/>
      <c r="M42" s="163"/>
      <c r="N42" s="163"/>
      <c r="O42" s="163"/>
      <c r="P42" s="180"/>
      <c r="Q42" s="180"/>
    </row>
    <row r="43" spans="1:17" ht="23.25" x14ac:dyDescent="0.2">
      <c r="A43" s="160"/>
      <c r="B43" s="661"/>
      <c r="C43" s="661"/>
      <c r="D43" s="661"/>
      <c r="E43" s="661"/>
      <c r="F43" s="661"/>
      <c r="G43" s="161"/>
      <c r="H43" s="156"/>
      <c r="I43" s="156"/>
      <c r="J43" s="156"/>
      <c r="K43" s="180"/>
      <c r="L43" s="180"/>
      <c r="M43" s="163"/>
      <c r="N43" s="163"/>
      <c r="O43" s="163"/>
      <c r="P43" s="180"/>
      <c r="Q43" s="180"/>
    </row>
    <row r="44" spans="1:17" ht="22.5" customHeight="1" x14ac:dyDescent="0.2">
      <c r="A44" s="189"/>
      <c r="B44" s="761"/>
      <c r="C44" s="761"/>
      <c r="D44" s="761"/>
      <c r="E44" s="761"/>
      <c r="F44" s="761"/>
      <c r="G44" s="190"/>
      <c r="H44" s="191"/>
      <c r="I44" s="191"/>
      <c r="J44" s="191"/>
      <c r="K44" s="192"/>
      <c r="L44" s="192"/>
      <c r="M44" s="193"/>
      <c r="N44" s="193"/>
      <c r="O44" s="193"/>
      <c r="P44" s="192"/>
      <c r="Q44" s="192"/>
    </row>
    <row r="45" spans="1:17" ht="38.25" customHeight="1" x14ac:dyDescent="0.2">
      <c r="A45" s="748" t="s">
        <v>8</v>
      </c>
      <c r="B45" s="749"/>
      <c r="C45" s="749"/>
      <c r="D45" s="749"/>
      <c r="E45" s="749"/>
      <c r="F45" s="749"/>
      <c r="G45" s="194" t="s">
        <v>28</v>
      </c>
      <c r="H45" s="194">
        <v>20</v>
      </c>
      <c r="I45" s="194">
        <v>19</v>
      </c>
      <c r="J45" s="194">
        <v>7</v>
      </c>
      <c r="K45" s="195">
        <v>0.35</v>
      </c>
      <c r="L45" s="195">
        <v>0.36842105263157893</v>
      </c>
      <c r="M45" s="194">
        <v>23002062</v>
      </c>
      <c r="N45" s="194">
        <v>27260809.949999999</v>
      </c>
      <c r="O45" s="194">
        <v>3468208.2399999998</v>
      </c>
      <c r="P45" s="195">
        <v>0.150778145020216</v>
      </c>
      <c r="Q45" s="319">
        <v>0.12722322800977526</v>
      </c>
    </row>
    <row r="46" spans="1:17" ht="13.5" customHeight="1" x14ac:dyDescent="0.2">
      <c r="A46" s="170"/>
      <c r="B46" s="170"/>
      <c r="C46" s="170"/>
      <c r="D46" s="170"/>
      <c r="E46" s="170"/>
      <c r="F46" s="170"/>
      <c r="G46" s="170"/>
      <c r="H46" s="170"/>
      <c r="I46" s="170"/>
      <c r="J46" s="170"/>
      <c r="K46" s="170"/>
      <c r="L46" s="170"/>
      <c r="M46" s="170"/>
      <c r="N46" s="170"/>
      <c r="O46" s="170"/>
      <c r="P46" s="170"/>
      <c r="Q46" s="170"/>
    </row>
    <row r="47" spans="1:17" ht="21" customHeight="1" x14ac:dyDescent="0.2">
      <c r="A47" s="170" t="s">
        <v>200</v>
      </c>
      <c r="B47" s="170"/>
      <c r="C47" s="170"/>
      <c r="D47" s="170"/>
      <c r="E47" s="170"/>
      <c r="F47" s="170"/>
      <c r="G47" s="170"/>
      <c r="H47" s="170"/>
      <c r="I47" s="170"/>
      <c r="J47" s="170"/>
      <c r="K47" s="170"/>
      <c r="L47" s="170"/>
      <c r="M47" s="170"/>
      <c r="N47" s="170"/>
      <c r="O47" s="170"/>
      <c r="P47" s="170"/>
      <c r="Q47" s="170"/>
    </row>
    <row r="48" spans="1:17" ht="25.5" customHeight="1" x14ac:dyDescent="0.2">
      <c r="A48" s="173" t="s">
        <v>23</v>
      </c>
      <c r="B48" s="170"/>
      <c r="C48" s="170"/>
      <c r="D48" s="170"/>
      <c r="E48" s="170"/>
      <c r="F48" s="170"/>
      <c r="G48" s="170"/>
      <c r="H48" s="170"/>
      <c r="I48" s="170"/>
      <c r="J48" s="170"/>
      <c r="K48" s="170"/>
      <c r="L48" s="170"/>
      <c r="M48" s="170"/>
      <c r="N48" s="170"/>
      <c r="O48" s="170"/>
      <c r="P48" s="170"/>
      <c r="Q48" s="175" t="s">
        <v>52</v>
      </c>
    </row>
    <row r="49" spans="1:27" ht="15.75" customHeight="1" x14ac:dyDescent="0.2">
      <c r="A49" s="687"/>
      <c r="B49" s="687"/>
      <c r="C49" s="687"/>
      <c r="D49" s="687"/>
      <c r="E49" s="687"/>
      <c r="F49" s="687"/>
      <c r="G49" s="687"/>
      <c r="H49" s="687"/>
      <c r="I49" s="687"/>
      <c r="J49" s="687"/>
      <c r="K49" s="687"/>
      <c r="L49" s="687"/>
      <c r="M49" s="687"/>
      <c r="N49" s="687"/>
      <c r="O49" s="687"/>
      <c r="P49" s="687"/>
      <c r="Q49" s="687"/>
    </row>
    <row r="50" spans="1:27" ht="20.25" customHeight="1" x14ac:dyDescent="0.35">
      <c r="A50" s="18"/>
      <c r="B50" s="389"/>
      <c r="C50" s="389"/>
      <c r="D50" s="389"/>
      <c r="E50" s="389"/>
      <c r="F50" s="389"/>
      <c r="G50" s="389"/>
      <c r="H50" s="389"/>
      <c r="I50" s="389"/>
      <c r="J50" s="389"/>
      <c r="K50" s="389"/>
      <c r="L50" s="389"/>
      <c r="M50" s="389"/>
      <c r="N50" s="389"/>
      <c r="O50" s="389"/>
      <c r="P50" s="389"/>
      <c r="Q50" s="389"/>
    </row>
    <row r="51" spans="1:27" ht="24" customHeight="1" x14ac:dyDescent="0.2">
      <c r="A51" s="700"/>
      <c r="B51" s="700"/>
      <c r="C51" s="700"/>
      <c r="D51" s="700"/>
      <c r="E51" s="700"/>
      <c r="F51" s="700"/>
      <c r="G51" s="700"/>
      <c r="H51" s="700"/>
      <c r="I51" s="700"/>
      <c r="J51" s="700"/>
      <c r="K51" s="700"/>
      <c r="L51" s="700"/>
      <c r="M51" s="700"/>
      <c r="N51" s="700"/>
      <c r="O51" s="700"/>
      <c r="P51" s="700"/>
      <c r="Q51" s="700"/>
    </row>
    <row r="52" spans="1:27" ht="25.5" x14ac:dyDescent="0.35">
      <c r="A52" s="6"/>
      <c r="B52" s="6"/>
      <c r="C52" s="68"/>
      <c r="D52" s="346"/>
      <c r="E52" s="346"/>
      <c r="F52" s="346"/>
      <c r="G52" s="346"/>
      <c r="H52" s="346"/>
      <c r="I52" s="346"/>
      <c r="J52" s="346"/>
      <c r="K52" s="71"/>
      <c r="L52" s="312"/>
      <c r="M52" s="304"/>
      <c r="N52" s="304"/>
      <c r="O52" s="304"/>
      <c r="P52" s="11"/>
      <c r="Q52" s="6"/>
    </row>
    <row r="53" spans="1:27" ht="25.5" x14ac:dyDescent="0.35">
      <c r="A53" s="6"/>
      <c r="B53" s="6"/>
      <c r="C53" s="68"/>
      <c r="D53" s="11"/>
      <c r="E53" s="11"/>
      <c r="F53" s="11"/>
      <c r="G53" s="11"/>
      <c r="H53" s="11"/>
      <c r="I53" s="11"/>
      <c r="J53" s="11"/>
      <c r="K53" s="71"/>
      <c r="L53" s="312"/>
      <c r="M53" s="304"/>
      <c r="N53" s="304"/>
      <c r="O53" s="304"/>
      <c r="P53" s="11"/>
      <c r="Q53" s="6"/>
    </row>
    <row r="54" spans="1:27" ht="25.5" x14ac:dyDescent="0.35">
      <c r="A54" s="6"/>
      <c r="B54" s="6"/>
      <c r="C54" s="11"/>
      <c r="D54" s="11"/>
      <c r="E54" s="11"/>
      <c r="F54" s="11"/>
      <c r="G54" s="11"/>
      <c r="H54" s="11"/>
      <c r="I54" s="11"/>
      <c r="J54" s="11"/>
      <c r="K54" s="71"/>
      <c r="L54" s="312"/>
      <c r="M54" s="304"/>
      <c r="N54" s="304"/>
      <c r="O54" s="304"/>
      <c r="P54" s="11"/>
      <c r="Q54" s="6"/>
    </row>
    <row r="55" spans="1:27" ht="26.25" x14ac:dyDescent="0.4">
      <c r="A55" s="6"/>
      <c r="B55" s="6"/>
      <c r="C55" s="11"/>
      <c r="D55" s="11"/>
      <c r="E55" s="11"/>
      <c r="F55" s="11"/>
      <c r="G55" s="11"/>
      <c r="H55" s="11"/>
      <c r="I55" s="11"/>
      <c r="J55" s="11"/>
      <c r="K55" s="71"/>
      <c r="L55" s="81"/>
      <c r="M55" s="305"/>
      <c r="N55" s="305"/>
      <c r="O55" s="305"/>
      <c r="P55" s="11"/>
      <c r="Q55" s="6"/>
    </row>
    <row r="56" spans="1:27" ht="20.25" customHeight="1" x14ac:dyDescent="0.4">
      <c r="A56" s="6"/>
      <c r="B56" s="6"/>
      <c r="C56" s="11"/>
      <c r="D56" s="11"/>
      <c r="E56" s="11"/>
      <c r="F56" s="11"/>
      <c r="G56" s="11"/>
      <c r="H56" s="11"/>
      <c r="I56" s="11"/>
      <c r="J56" s="11"/>
      <c r="K56" s="71"/>
      <c r="L56" s="83"/>
      <c r="M56" s="305"/>
      <c r="N56" s="305"/>
      <c r="O56" s="305"/>
      <c r="P56" s="11"/>
      <c r="Q56" s="6"/>
    </row>
    <row r="57" spans="1:27" ht="25.5" x14ac:dyDescent="0.35">
      <c r="A57" s="6"/>
      <c r="B57" s="6"/>
      <c r="C57" s="11"/>
      <c r="D57" s="11"/>
      <c r="E57" s="11"/>
      <c r="F57" s="11"/>
      <c r="G57" s="11"/>
      <c r="H57" s="11"/>
      <c r="I57" s="11"/>
      <c r="J57" s="11"/>
      <c r="K57" s="71"/>
      <c r="L57" s="312"/>
      <c r="M57" s="304"/>
      <c r="N57" s="304"/>
      <c r="O57" s="304"/>
      <c r="P57" s="11"/>
      <c r="Q57" s="6"/>
    </row>
    <row r="58" spans="1:27" ht="25.5" x14ac:dyDescent="0.35">
      <c r="A58" s="6"/>
      <c r="B58" s="6"/>
      <c r="C58" s="11"/>
      <c r="D58" s="11"/>
      <c r="E58" s="11"/>
      <c r="F58" s="11"/>
      <c r="G58" s="11"/>
      <c r="H58" s="11"/>
      <c r="I58" s="11"/>
      <c r="J58" s="11"/>
      <c r="K58" s="71"/>
      <c r="L58" s="312"/>
      <c r="M58" s="304"/>
      <c r="N58" s="304"/>
      <c r="O58" s="304"/>
      <c r="P58" s="11"/>
      <c r="Q58" s="6"/>
      <c r="U58" s="359"/>
      <c r="V58" s="359"/>
      <c r="W58" s="359"/>
      <c r="Y58" s="361"/>
      <c r="Z58" s="361"/>
      <c r="AA58" s="361"/>
    </row>
    <row r="59" spans="1:27" ht="25.5" x14ac:dyDescent="0.35">
      <c r="A59" s="6"/>
      <c r="B59" s="6"/>
      <c r="C59" s="11"/>
      <c r="D59" s="11"/>
      <c r="E59" s="11"/>
      <c r="F59" s="11"/>
      <c r="G59" s="11"/>
      <c r="H59" s="11"/>
      <c r="I59" s="11"/>
      <c r="J59" s="11"/>
      <c r="K59" s="71"/>
      <c r="L59" s="312"/>
      <c r="M59" s="304"/>
      <c r="N59" s="304"/>
      <c r="O59" s="304"/>
      <c r="P59" s="11"/>
      <c r="Q59" s="6"/>
      <c r="U59" s="359"/>
      <c r="V59" s="359"/>
      <c r="W59" s="359"/>
      <c r="Y59" s="361"/>
      <c r="Z59" s="361"/>
      <c r="AA59" s="361"/>
    </row>
    <row r="60" spans="1:27" ht="27.75" x14ac:dyDescent="0.35">
      <c r="A60" s="6"/>
      <c r="B60" s="6"/>
      <c r="C60" s="10"/>
      <c r="D60" s="10"/>
      <c r="E60" s="10"/>
      <c r="F60" s="10"/>
      <c r="G60" s="10"/>
      <c r="H60" s="10"/>
      <c r="I60" s="10"/>
      <c r="J60" s="10"/>
      <c r="K60" s="10"/>
      <c r="Q60" s="6"/>
      <c r="U60" s="350"/>
      <c r="V60" s="350"/>
      <c r="W60" s="350"/>
      <c r="Y60" s="361"/>
      <c r="Z60" s="361"/>
      <c r="AA60" s="361"/>
    </row>
    <row r="61" spans="1:27" ht="27.75" x14ac:dyDescent="0.35">
      <c r="A61" s="6"/>
      <c r="B61" s="6"/>
      <c r="C61" s="10"/>
      <c r="D61" s="10"/>
      <c r="E61" s="10"/>
      <c r="F61" s="10"/>
      <c r="G61" s="10"/>
      <c r="H61" s="10"/>
      <c r="I61" s="10"/>
      <c r="J61" s="10"/>
      <c r="K61" s="10"/>
      <c r="Q61" s="6"/>
      <c r="U61" s="350"/>
      <c r="V61" s="350"/>
      <c r="W61" s="350"/>
      <c r="Y61" s="361"/>
      <c r="Z61" s="361"/>
      <c r="AA61" s="361"/>
    </row>
    <row r="62" spans="1:27" ht="27.75" x14ac:dyDescent="0.35">
      <c r="A62" s="6"/>
      <c r="B62" s="6"/>
      <c r="C62" s="10"/>
      <c r="D62" s="10"/>
      <c r="E62" s="10"/>
      <c r="F62" s="10"/>
      <c r="G62" s="10"/>
      <c r="H62" s="10"/>
      <c r="I62" s="10"/>
      <c r="J62" s="10"/>
      <c r="K62" s="10"/>
      <c r="Q62" s="6"/>
      <c r="U62" s="359"/>
      <c r="V62" s="359"/>
      <c r="W62" s="359"/>
      <c r="Y62" s="361"/>
      <c r="Z62" s="361"/>
      <c r="AA62" s="361"/>
    </row>
    <row r="63" spans="1:27" ht="27.75" x14ac:dyDescent="0.35">
      <c r="A63" s="6"/>
      <c r="B63" s="6"/>
      <c r="C63" s="313"/>
      <c r="D63" s="313"/>
      <c r="E63" s="313"/>
      <c r="F63" s="313"/>
      <c r="G63" s="313"/>
      <c r="H63" s="313"/>
      <c r="I63" s="313"/>
      <c r="J63" s="313"/>
      <c r="K63" s="313"/>
      <c r="L63" s="6"/>
      <c r="M63" s="6"/>
      <c r="N63" s="6"/>
      <c r="O63" s="6"/>
      <c r="P63" s="6"/>
      <c r="Q63" s="6"/>
      <c r="U63" s="359"/>
      <c r="V63" s="359"/>
      <c r="W63" s="359"/>
      <c r="Y63" s="361"/>
      <c r="Z63" s="361"/>
      <c r="AA63" s="361"/>
    </row>
    <row r="64" spans="1:27" ht="27.75" x14ac:dyDescent="0.35">
      <c r="A64" s="6"/>
      <c r="B64" s="6"/>
      <c r="C64" s="313"/>
      <c r="D64" s="313"/>
      <c r="E64" s="313"/>
      <c r="F64" s="313"/>
      <c r="G64" s="313"/>
      <c r="H64" s="313"/>
      <c r="I64" s="313"/>
      <c r="J64" s="313"/>
      <c r="K64" s="313"/>
      <c r="L64" s="6"/>
      <c r="M64" s="6"/>
      <c r="N64" s="6"/>
      <c r="O64" s="6"/>
      <c r="P64" s="6"/>
      <c r="Q64" s="6"/>
      <c r="U64" s="350"/>
      <c r="V64" s="350"/>
      <c r="W64" s="350"/>
      <c r="Y64" s="361"/>
      <c r="Z64" s="361"/>
      <c r="AA64" s="361"/>
    </row>
    <row r="65" spans="1:27" ht="23.25" x14ac:dyDescent="0.35">
      <c r="A65" s="6"/>
      <c r="B65" s="6"/>
      <c r="C65" s="6"/>
      <c r="D65" s="6"/>
      <c r="E65" s="6"/>
      <c r="F65" s="6"/>
      <c r="G65" s="6"/>
      <c r="H65" s="6"/>
      <c r="I65" s="6"/>
      <c r="J65" s="6"/>
      <c r="K65" s="6"/>
      <c r="L65" s="6"/>
      <c r="M65" s="6"/>
      <c r="N65" s="6"/>
      <c r="O65" s="6"/>
      <c r="P65" s="6"/>
      <c r="Q65" s="6"/>
      <c r="U65" s="350"/>
      <c r="V65" s="350"/>
      <c r="W65" s="350"/>
      <c r="Y65" s="361"/>
      <c r="Z65" s="361"/>
      <c r="AA65" s="361"/>
    </row>
    <row r="66" spans="1:27" ht="23.25" x14ac:dyDescent="0.35">
      <c r="A66" s="6"/>
      <c r="B66" s="6"/>
      <c r="C66" s="6"/>
      <c r="D66" s="6"/>
      <c r="E66" s="6"/>
      <c r="F66" s="6"/>
      <c r="G66" s="6"/>
      <c r="H66" s="6"/>
      <c r="I66" s="6"/>
      <c r="J66" s="6"/>
      <c r="K66" s="6"/>
      <c r="L66" s="6"/>
      <c r="M66" s="6"/>
      <c r="N66" s="6"/>
      <c r="O66" s="6"/>
      <c r="P66" s="6"/>
      <c r="Q66" s="6"/>
      <c r="U66" s="350"/>
      <c r="V66" s="350"/>
      <c r="W66" s="350"/>
      <c r="Y66" s="361"/>
      <c r="Z66" s="361"/>
      <c r="AA66" s="361"/>
    </row>
    <row r="67" spans="1:27" ht="23.25" x14ac:dyDescent="0.35">
      <c r="A67" s="6"/>
      <c r="B67" s="6"/>
      <c r="C67" s="6"/>
      <c r="D67" s="6"/>
      <c r="E67" s="6"/>
      <c r="F67" s="6"/>
      <c r="G67" s="6"/>
      <c r="H67" s="6"/>
      <c r="I67" s="6"/>
      <c r="J67" s="6"/>
      <c r="K67" s="6"/>
      <c r="L67" s="6"/>
      <c r="M67" s="6"/>
      <c r="N67" s="6"/>
      <c r="O67" s="6"/>
      <c r="P67" s="6"/>
      <c r="Q67" s="6"/>
      <c r="U67" s="350"/>
      <c r="V67" s="350"/>
      <c r="W67" s="350"/>
      <c r="Y67" s="361"/>
      <c r="Z67" s="361"/>
      <c r="AA67" s="361"/>
    </row>
    <row r="68" spans="1:27" ht="23.25" x14ac:dyDescent="0.35">
      <c r="A68" s="6"/>
      <c r="B68" s="6"/>
      <c r="C68" s="6"/>
      <c r="D68" s="6"/>
      <c r="E68" s="6"/>
      <c r="F68" s="6"/>
      <c r="G68" s="6"/>
      <c r="H68" s="6"/>
      <c r="I68" s="6"/>
      <c r="J68" s="6"/>
      <c r="K68" s="6"/>
      <c r="L68" s="6"/>
      <c r="M68" s="6"/>
      <c r="N68" s="6"/>
      <c r="O68" s="6"/>
      <c r="P68" s="6"/>
      <c r="Q68" s="6"/>
      <c r="U68" s="350"/>
      <c r="V68" s="350"/>
      <c r="W68" s="350"/>
      <c r="Y68" s="361"/>
      <c r="Z68" s="361"/>
      <c r="AA68" s="361"/>
    </row>
    <row r="69" spans="1:27" ht="23.25" x14ac:dyDescent="0.35">
      <c r="A69" s="6"/>
      <c r="B69" s="6"/>
      <c r="C69" s="6"/>
      <c r="D69" s="6"/>
      <c r="E69" s="6"/>
      <c r="F69" s="6"/>
      <c r="G69" s="6"/>
      <c r="H69" s="6"/>
      <c r="I69" s="6"/>
      <c r="J69" s="6"/>
      <c r="K69" s="6"/>
      <c r="L69" s="6"/>
      <c r="M69" s="6"/>
      <c r="N69" s="6"/>
      <c r="O69" s="6"/>
      <c r="P69" s="6"/>
      <c r="Q69" s="6"/>
      <c r="U69" s="359"/>
      <c r="V69" s="359"/>
      <c r="W69" s="359"/>
      <c r="Y69" s="361"/>
      <c r="Z69" s="361"/>
      <c r="AA69" s="361"/>
    </row>
    <row r="70" spans="1:27" ht="23.25" x14ac:dyDescent="0.35">
      <c r="A70" s="6"/>
      <c r="B70" s="6"/>
      <c r="C70" s="6"/>
      <c r="D70" s="6"/>
      <c r="E70" s="6"/>
      <c r="F70" s="6"/>
      <c r="G70" s="6"/>
      <c r="H70" s="6"/>
      <c r="I70" s="6"/>
      <c r="J70" s="6"/>
      <c r="K70" s="6"/>
      <c r="L70" s="6"/>
      <c r="M70" s="6"/>
      <c r="N70" s="6"/>
      <c r="O70" s="6"/>
      <c r="P70" s="6"/>
      <c r="Q70" s="6"/>
      <c r="U70" s="359"/>
      <c r="V70" s="359"/>
      <c r="W70" s="359"/>
      <c r="Y70" s="361"/>
      <c r="Z70" s="361"/>
      <c r="AA70" s="361"/>
    </row>
    <row r="71" spans="1:27" ht="23.25" x14ac:dyDescent="0.35">
      <c r="A71" s="6"/>
      <c r="B71" s="6"/>
      <c r="C71" s="6"/>
      <c r="D71" s="6"/>
      <c r="E71" s="6"/>
      <c r="F71" s="6"/>
      <c r="G71" s="6"/>
      <c r="H71" s="6"/>
      <c r="I71" s="6"/>
      <c r="J71" s="6"/>
      <c r="K71" s="6"/>
      <c r="L71" s="6"/>
      <c r="M71" s="6"/>
      <c r="N71" s="6"/>
      <c r="O71" s="6"/>
      <c r="P71" s="6"/>
      <c r="Q71" s="6"/>
      <c r="U71" s="350"/>
      <c r="V71" s="350"/>
      <c r="W71" s="350"/>
      <c r="Y71" s="361"/>
      <c r="Z71" s="361"/>
      <c r="AA71" s="361"/>
    </row>
    <row r="72" spans="1:27" ht="23.25" x14ac:dyDescent="0.35">
      <c r="A72" s="6"/>
      <c r="B72" s="6"/>
      <c r="C72" s="6"/>
      <c r="D72" s="6"/>
      <c r="E72" s="6"/>
      <c r="F72" s="6"/>
      <c r="G72" s="6"/>
      <c r="H72" s="6"/>
      <c r="I72" s="6"/>
      <c r="J72" s="6"/>
      <c r="K72" s="6"/>
      <c r="L72" s="6"/>
      <c r="M72" s="6"/>
      <c r="N72" s="6"/>
      <c r="O72" s="6"/>
      <c r="P72" s="6"/>
      <c r="Q72" s="6"/>
      <c r="U72" s="359"/>
      <c r="V72" s="359"/>
      <c r="W72" s="359"/>
      <c r="Y72" s="361"/>
      <c r="Z72" s="361"/>
      <c r="AA72" s="361"/>
    </row>
    <row r="73" spans="1:27" ht="23.25" x14ac:dyDescent="0.35">
      <c r="A73" s="6"/>
      <c r="B73" s="6"/>
      <c r="C73" s="6"/>
      <c r="D73" s="6"/>
      <c r="E73" s="6"/>
      <c r="F73" s="6"/>
      <c r="G73" s="6"/>
      <c r="H73" s="6"/>
      <c r="I73" s="6"/>
      <c r="J73" s="6"/>
      <c r="K73" s="6"/>
      <c r="L73" s="6"/>
      <c r="M73" s="6"/>
      <c r="N73" s="6"/>
      <c r="O73" s="6"/>
      <c r="P73" s="6"/>
      <c r="Q73" s="6"/>
      <c r="U73" s="359"/>
      <c r="V73" s="359"/>
      <c r="W73" s="359"/>
      <c r="Y73" s="361"/>
      <c r="Z73" s="361"/>
      <c r="AA73" s="361"/>
    </row>
    <row r="74" spans="1:27" ht="23.25" x14ac:dyDescent="0.35">
      <c r="A74" s="6"/>
      <c r="B74" s="6"/>
      <c r="C74" s="6"/>
      <c r="D74" s="6"/>
      <c r="E74" s="6"/>
      <c r="F74" s="6"/>
      <c r="G74" s="6"/>
      <c r="H74" s="6"/>
      <c r="I74" s="6"/>
      <c r="J74" s="6"/>
      <c r="K74" s="6"/>
      <c r="L74" s="6"/>
      <c r="M74" s="6"/>
      <c r="N74" s="6"/>
      <c r="O74" s="6"/>
      <c r="P74" s="6"/>
      <c r="Q74" s="6"/>
      <c r="U74" s="350"/>
      <c r="V74" s="350"/>
      <c r="W74" s="350"/>
      <c r="Y74" s="361"/>
      <c r="Z74" s="361"/>
      <c r="AA74" s="361"/>
    </row>
    <row r="75" spans="1:27" ht="18.75" x14ac:dyDescent="0.2">
      <c r="A75" s="6"/>
      <c r="B75" s="6"/>
      <c r="C75" s="6"/>
      <c r="D75" s="6"/>
      <c r="E75" s="6"/>
      <c r="F75" s="6"/>
      <c r="G75" s="6"/>
      <c r="H75" s="6"/>
      <c r="I75" s="6"/>
      <c r="J75" s="6"/>
      <c r="K75" s="6"/>
      <c r="L75" s="6"/>
      <c r="M75" s="6"/>
      <c r="N75" s="6"/>
      <c r="O75" s="6"/>
      <c r="P75" s="6"/>
      <c r="Q75" s="6"/>
      <c r="Y75" s="361"/>
      <c r="Z75" s="361"/>
      <c r="AA75" s="361"/>
    </row>
    <row r="76" spans="1:27" ht="18.75" x14ac:dyDescent="0.2">
      <c r="A76" s="6"/>
      <c r="B76" s="6"/>
      <c r="C76" s="6"/>
      <c r="D76" s="6"/>
      <c r="E76" s="6"/>
      <c r="F76" s="6"/>
      <c r="G76" s="6"/>
      <c r="H76" s="6"/>
      <c r="I76" s="6"/>
      <c r="J76" s="6"/>
      <c r="K76" s="6"/>
      <c r="L76" s="6"/>
      <c r="M76" s="6"/>
      <c r="N76" s="6"/>
      <c r="O76" s="6"/>
      <c r="P76" s="6"/>
      <c r="Q76" s="6"/>
      <c r="Y76" s="361"/>
      <c r="Z76" s="361"/>
      <c r="AA76" s="361"/>
    </row>
    <row r="77" spans="1:27" ht="18.75" x14ac:dyDescent="0.2">
      <c r="A77" s="6"/>
      <c r="B77" s="6"/>
      <c r="C77" s="6"/>
      <c r="D77" s="6"/>
      <c r="E77" s="6"/>
      <c r="F77" s="6"/>
      <c r="G77" s="6"/>
      <c r="H77" s="6"/>
      <c r="I77" s="6"/>
      <c r="J77" s="6"/>
      <c r="K77" s="6"/>
      <c r="L77" s="6"/>
      <c r="M77" s="6"/>
      <c r="N77" s="6"/>
      <c r="O77" s="6"/>
      <c r="P77" s="6"/>
      <c r="Q77" s="6"/>
      <c r="Y77" s="361"/>
      <c r="Z77" s="361"/>
      <c r="AA77" s="361"/>
    </row>
    <row r="78" spans="1:27" ht="18.75" x14ac:dyDescent="0.2">
      <c r="A78" s="6"/>
      <c r="B78" s="6"/>
      <c r="C78" s="6"/>
      <c r="D78" s="6"/>
      <c r="E78" s="6"/>
      <c r="F78" s="6"/>
      <c r="G78" s="6"/>
      <c r="H78" s="6"/>
      <c r="I78" s="6"/>
      <c r="J78" s="6"/>
      <c r="K78" s="6"/>
      <c r="L78" s="6"/>
      <c r="M78" s="6"/>
      <c r="N78" s="6"/>
      <c r="O78" s="6"/>
      <c r="P78" s="6"/>
      <c r="Q78" s="6"/>
      <c r="Y78" s="361"/>
      <c r="Z78" s="361"/>
      <c r="AA78" s="361"/>
    </row>
    <row r="79" spans="1:27" ht="18.75" x14ac:dyDescent="0.2">
      <c r="A79" s="6"/>
      <c r="B79" s="6"/>
      <c r="C79" s="6"/>
      <c r="D79" s="6"/>
      <c r="E79" s="6"/>
      <c r="F79" s="6"/>
      <c r="G79" s="6"/>
      <c r="H79" s="6"/>
      <c r="I79" s="6"/>
      <c r="J79" s="6"/>
      <c r="K79" s="6"/>
      <c r="L79" s="6"/>
      <c r="M79" s="6"/>
      <c r="N79" s="6"/>
      <c r="O79" s="6"/>
      <c r="P79" s="6"/>
      <c r="Q79" s="6"/>
      <c r="Y79" s="361"/>
      <c r="Z79" s="361"/>
      <c r="AA79" s="361"/>
    </row>
    <row r="80" spans="1:2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C173" s="6"/>
    </row>
  </sheetData>
  <mergeCells count="56">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 ref="B25:F25"/>
    <mergeCell ref="A19:A21"/>
    <mergeCell ref="B19:F19"/>
    <mergeCell ref="G19:L19"/>
    <mergeCell ref="B22:F22"/>
    <mergeCell ref="B23:F23"/>
    <mergeCell ref="B24:F24"/>
    <mergeCell ref="M19:Q19"/>
    <mergeCell ref="B20:F20"/>
    <mergeCell ref="G20:G21"/>
    <mergeCell ref="H20:I20"/>
    <mergeCell ref="J20:J21"/>
    <mergeCell ref="K20:L20"/>
    <mergeCell ref="M20:O20"/>
    <mergeCell ref="P20:Q20"/>
    <mergeCell ref="B21:F21"/>
    <mergeCell ref="B37:F37"/>
    <mergeCell ref="B26:F26"/>
    <mergeCell ref="B27:F27"/>
    <mergeCell ref="B28:F28"/>
    <mergeCell ref="B29:F29"/>
    <mergeCell ref="B30:F30"/>
    <mergeCell ref="B31:F31"/>
    <mergeCell ref="B32:F32"/>
    <mergeCell ref="B33:F33"/>
    <mergeCell ref="B34:F34"/>
    <mergeCell ref="B35:F35"/>
    <mergeCell ref="B36:F36"/>
    <mergeCell ref="B44:F44"/>
    <mergeCell ref="A45:F45"/>
    <mergeCell ref="A51:Q51"/>
    <mergeCell ref="B38:F38"/>
    <mergeCell ref="B39:F39"/>
    <mergeCell ref="B40:F40"/>
    <mergeCell ref="B41:F41"/>
    <mergeCell ref="B42:F42"/>
    <mergeCell ref="B43:F43"/>
    <mergeCell ref="A49:Q49"/>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960728-1CE1-4B62-AB0B-D2CABA21CFFC}">
  <sheetPr codeName="Hoja44">
    <tabColor rgb="FF00B0F0"/>
    <pageSetUpPr fitToPage="1"/>
  </sheetPr>
  <dimension ref="A1:AA221"/>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6.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8.42578125" style="2" customWidth="1"/>
    <col min="14" max="14" width="29.5703125" style="2" customWidth="1"/>
    <col min="15" max="15" width="27" style="2" customWidth="1"/>
    <col min="16" max="16" width="24.140625" style="2" customWidth="1"/>
    <col min="17" max="17" width="24.42578125" style="2" customWidth="1"/>
    <col min="18" max="18" width="11.5703125" style="2" bestFit="1" customWidth="1"/>
    <col min="19" max="19" width="11.42578125" style="2"/>
    <col min="20" max="20" width="23" style="2" bestFit="1" customWidth="1"/>
    <col min="21" max="22" width="28.42578125" style="2" bestFit="1" customWidth="1"/>
    <col min="23" max="23" width="29.28515625" style="2" bestFit="1" customWidth="1"/>
    <col min="24" max="24" width="11.42578125" style="2"/>
    <col min="25" max="25" width="11.85546875" style="2" bestFit="1" customWidth="1"/>
    <col min="26" max="26" width="17" style="2" bestFit="1" customWidth="1"/>
    <col min="27" max="27" width="11.85546875" style="2" bestFit="1" customWidth="1"/>
    <col min="28"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4</v>
      </c>
      <c r="B10" s="614"/>
      <c r="C10" s="614" t="s">
        <v>59</v>
      </c>
      <c r="D10" s="614"/>
      <c r="E10" s="614"/>
      <c r="F10" s="614"/>
      <c r="G10" s="614"/>
      <c r="H10" s="614"/>
      <c r="I10" s="614"/>
      <c r="J10" s="614"/>
      <c r="K10" s="614"/>
      <c r="L10" s="614"/>
      <c r="M10" s="614"/>
      <c r="N10" s="614"/>
      <c r="O10" s="134"/>
      <c r="P10" s="135"/>
      <c r="Q10" s="134"/>
    </row>
    <row r="11" spans="1:17" s="3" customFormat="1" ht="5.25" customHeight="1" x14ac:dyDescent="0.2">
      <c r="A11" s="142"/>
      <c r="B11" s="142"/>
      <c r="C11" s="142"/>
      <c r="D11" s="142"/>
      <c r="E11" s="142"/>
      <c r="F11" s="142"/>
      <c r="G11" s="142"/>
      <c r="H11" s="142"/>
      <c r="I11" s="142"/>
      <c r="J11" s="142"/>
      <c r="K11" s="142"/>
      <c r="L11" s="142"/>
      <c r="M11" s="142"/>
      <c r="N11" s="142"/>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5</v>
      </c>
      <c r="B13" s="614"/>
      <c r="C13" s="649" t="s">
        <v>141</v>
      </c>
      <c r="D13" s="649"/>
      <c r="E13" s="649"/>
      <c r="F13" s="649"/>
      <c r="G13" s="649"/>
      <c r="H13" s="649"/>
      <c r="I13" s="649"/>
      <c r="J13" s="649"/>
      <c r="K13" s="649"/>
      <c r="L13" s="649"/>
      <c r="M13" s="649"/>
      <c r="N13" s="649"/>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42" customHeight="1" x14ac:dyDescent="0.5">
      <c r="A22" s="141"/>
      <c r="B22" s="751"/>
      <c r="C22" s="655"/>
      <c r="D22" s="655"/>
      <c r="E22" s="655"/>
      <c r="F22" s="655"/>
      <c r="G22" s="105"/>
      <c r="H22" s="105"/>
      <c r="I22" s="105"/>
      <c r="J22" s="105"/>
      <c r="K22" s="143" t="s">
        <v>2</v>
      </c>
      <c r="L22" s="143"/>
      <c r="M22" s="111"/>
      <c r="N22" s="111"/>
      <c r="O22" s="111"/>
      <c r="P22" s="106"/>
      <c r="Q22" s="106"/>
    </row>
    <row r="23" spans="1:17" s="3" customFormat="1" ht="52.5" customHeight="1" x14ac:dyDescent="0.35">
      <c r="A23" s="176" t="s">
        <v>328</v>
      </c>
      <c r="B23" s="657" t="s">
        <v>149</v>
      </c>
      <c r="C23" s="677" t="s">
        <v>33</v>
      </c>
      <c r="D23" s="677" t="s">
        <v>33</v>
      </c>
      <c r="E23" s="677" t="s">
        <v>33</v>
      </c>
      <c r="F23" s="677" t="s">
        <v>33</v>
      </c>
      <c r="G23" s="177" t="str">
        <f>G24</f>
        <v>Varios</v>
      </c>
      <c r="H23" s="177">
        <v>1830</v>
      </c>
      <c r="I23" s="177">
        <v>1830</v>
      </c>
      <c r="J23" s="177">
        <v>1760</v>
      </c>
      <c r="K23" s="178">
        <v>0.96174863387978138</v>
      </c>
      <c r="L23" s="178">
        <v>0.96174863387978138</v>
      </c>
      <c r="M23" s="179">
        <v>12799728</v>
      </c>
      <c r="N23" s="179">
        <v>13396351.880000001</v>
      </c>
      <c r="O23" s="179">
        <v>9508563.0499999989</v>
      </c>
      <c r="P23" s="178">
        <v>0.74287227431707914</v>
      </c>
      <c r="Q23" s="178">
        <v>0.70978749551926512</v>
      </c>
    </row>
    <row r="24" spans="1:17" s="3" customFormat="1" ht="51" customHeight="1" x14ac:dyDescent="0.35">
      <c r="A24" s="176" t="s">
        <v>306</v>
      </c>
      <c r="B24" s="657" t="s">
        <v>10</v>
      </c>
      <c r="C24" s="677" t="s">
        <v>25</v>
      </c>
      <c r="D24" s="677" t="s">
        <v>25</v>
      </c>
      <c r="E24" s="677" t="s">
        <v>25</v>
      </c>
      <c r="F24" s="677" t="s">
        <v>25</v>
      </c>
      <c r="G24" s="177" t="s">
        <v>28</v>
      </c>
      <c r="H24" s="177">
        <v>1830</v>
      </c>
      <c r="I24" s="177">
        <v>1830</v>
      </c>
      <c r="J24" s="177">
        <v>1760</v>
      </c>
      <c r="K24" s="178">
        <v>0.96174863387978138</v>
      </c>
      <c r="L24" s="178">
        <v>0.96174863387978138</v>
      </c>
      <c r="M24" s="179">
        <v>12799728</v>
      </c>
      <c r="N24" s="179">
        <v>13396351.880000001</v>
      </c>
      <c r="O24" s="179">
        <v>9508563.0499999989</v>
      </c>
      <c r="P24" s="178">
        <v>0.74287227431707914</v>
      </c>
      <c r="Q24" s="178">
        <v>0.70978749551926512</v>
      </c>
    </row>
    <row r="25" spans="1:17" s="3" customFormat="1" ht="48" customHeight="1" x14ac:dyDescent="0.2">
      <c r="A25" s="160" t="s">
        <v>285</v>
      </c>
      <c r="B25" s="637" t="s">
        <v>332</v>
      </c>
      <c r="C25" s="637" t="s">
        <v>34</v>
      </c>
      <c r="D25" s="637" t="s">
        <v>34</v>
      </c>
      <c r="E25" s="637" t="s">
        <v>34</v>
      </c>
      <c r="F25" s="637" t="s">
        <v>34</v>
      </c>
      <c r="G25" s="161" t="s">
        <v>39</v>
      </c>
      <c r="H25" s="230">
        <v>300</v>
      </c>
      <c r="I25" s="230">
        <v>300</v>
      </c>
      <c r="J25" s="230">
        <v>250</v>
      </c>
      <c r="K25" s="180">
        <v>0.83333333333333337</v>
      </c>
      <c r="L25" s="180">
        <v>0.83333333333333337</v>
      </c>
      <c r="M25" s="163">
        <v>7919855</v>
      </c>
      <c r="N25" s="163">
        <v>7890429.3199999984</v>
      </c>
      <c r="O25" s="163">
        <v>5472890.4899999993</v>
      </c>
      <c r="P25" s="180">
        <v>0.69103417802472389</v>
      </c>
      <c r="Q25" s="180">
        <v>0.69361124319658696</v>
      </c>
    </row>
    <row r="26" spans="1:17" s="3" customFormat="1" ht="48" customHeight="1" x14ac:dyDescent="0.2">
      <c r="A26" s="160" t="s">
        <v>286</v>
      </c>
      <c r="B26" s="637" t="s">
        <v>150</v>
      </c>
      <c r="C26" s="637"/>
      <c r="D26" s="637"/>
      <c r="E26" s="637"/>
      <c r="F26" s="637"/>
      <c r="G26" s="161" t="s">
        <v>44</v>
      </c>
      <c r="H26" s="161">
        <v>1530</v>
      </c>
      <c r="I26" s="161">
        <v>1530</v>
      </c>
      <c r="J26" s="161">
        <v>1510</v>
      </c>
      <c r="K26" s="200">
        <v>0.98692810457516345</v>
      </c>
      <c r="L26" s="180">
        <v>0.98692810457516345</v>
      </c>
      <c r="M26" s="163">
        <v>4879873</v>
      </c>
      <c r="N26" s="163">
        <v>5505922.5600000024</v>
      </c>
      <c r="O26" s="163">
        <v>4035672.56</v>
      </c>
      <c r="P26" s="180">
        <v>0.82700360439708165</v>
      </c>
      <c r="Q26" s="180">
        <v>0.73296936453824701</v>
      </c>
    </row>
    <row r="27" spans="1:17" s="3" customFormat="1" ht="17.25" customHeight="1" x14ac:dyDescent="0.2">
      <c r="A27" s="160"/>
      <c r="B27" s="651"/>
      <c r="C27" s="652"/>
      <c r="D27" s="652"/>
      <c r="E27" s="652"/>
      <c r="F27" s="653"/>
      <c r="G27" s="161"/>
      <c r="H27" s="161"/>
      <c r="I27" s="161"/>
      <c r="J27" s="161"/>
      <c r="K27" s="200"/>
      <c r="L27" s="180"/>
      <c r="M27" s="163"/>
      <c r="N27" s="163"/>
      <c r="O27" s="163"/>
      <c r="P27" s="180"/>
      <c r="Q27" s="234"/>
    </row>
    <row r="28" spans="1:17" s="3" customFormat="1" ht="9.75" customHeight="1" x14ac:dyDescent="0.2">
      <c r="A28" s="160"/>
      <c r="B28" s="661"/>
      <c r="C28" s="661"/>
      <c r="D28" s="661"/>
      <c r="E28" s="661"/>
      <c r="F28" s="661"/>
      <c r="G28" s="161"/>
      <c r="H28" s="156"/>
      <c r="I28" s="156"/>
      <c r="J28" s="156"/>
      <c r="K28" s="232"/>
      <c r="L28" s="232"/>
      <c r="M28" s="163"/>
      <c r="N28" s="163"/>
      <c r="O28" s="163"/>
      <c r="P28" s="178"/>
      <c r="Q28" s="178"/>
    </row>
    <row r="29" spans="1:17" s="3" customFormat="1" ht="17.25" customHeight="1" x14ac:dyDescent="0.2">
      <c r="A29" s="176"/>
      <c r="B29" s="657"/>
      <c r="C29" s="657"/>
      <c r="D29" s="657"/>
      <c r="E29" s="657"/>
      <c r="F29" s="657"/>
      <c r="G29" s="177"/>
      <c r="H29" s="182"/>
      <c r="I29" s="182"/>
      <c r="J29" s="182"/>
      <c r="K29" s="232"/>
      <c r="L29" s="232"/>
      <c r="M29" s="183"/>
      <c r="N29" s="183"/>
      <c r="O29" s="183"/>
      <c r="P29" s="178"/>
      <c r="Q29" s="178"/>
    </row>
    <row r="30" spans="1:17" s="3" customFormat="1" ht="11.25" customHeight="1" x14ac:dyDescent="0.2">
      <c r="A30" s="176"/>
      <c r="B30" s="676"/>
      <c r="C30" s="676"/>
      <c r="D30" s="676"/>
      <c r="E30" s="676"/>
      <c r="F30" s="676"/>
      <c r="G30" s="177"/>
      <c r="H30" s="182"/>
      <c r="I30" s="182"/>
      <c r="J30" s="182"/>
      <c r="K30" s="232"/>
      <c r="L30" s="232"/>
      <c r="M30" s="183"/>
      <c r="N30" s="183"/>
      <c r="O30" s="183"/>
      <c r="P30" s="178"/>
      <c r="Q30" s="178"/>
    </row>
    <row r="31" spans="1:17" s="3" customFormat="1" ht="17.25" customHeight="1" x14ac:dyDescent="0.2">
      <c r="A31" s="160"/>
      <c r="B31" s="660"/>
      <c r="C31" s="660"/>
      <c r="D31" s="660"/>
      <c r="E31" s="660"/>
      <c r="F31" s="660"/>
      <c r="G31" s="161"/>
      <c r="H31" s="156"/>
      <c r="I31" s="156"/>
      <c r="J31" s="156"/>
      <c r="K31" s="200"/>
      <c r="L31" s="200"/>
      <c r="M31" s="163"/>
      <c r="N31" s="163"/>
      <c r="O31" s="163"/>
      <c r="P31" s="180"/>
      <c r="Q31" s="180"/>
    </row>
    <row r="32" spans="1:17" s="3" customFormat="1" ht="9.75" customHeight="1" x14ac:dyDescent="0.2">
      <c r="A32" s="176"/>
      <c r="B32" s="657"/>
      <c r="C32" s="657"/>
      <c r="D32" s="657"/>
      <c r="E32" s="657"/>
      <c r="F32" s="657"/>
      <c r="G32" s="177"/>
      <c r="H32" s="182"/>
      <c r="I32" s="182"/>
      <c r="J32" s="182"/>
      <c r="K32" s="232"/>
      <c r="L32" s="232"/>
      <c r="M32" s="183"/>
      <c r="N32" s="183"/>
      <c r="O32" s="183"/>
      <c r="P32" s="178"/>
      <c r="Q32" s="178"/>
    </row>
    <row r="33" spans="1:17" s="3" customFormat="1" ht="47.25" customHeight="1" x14ac:dyDescent="0.2">
      <c r="A33" s="176" t="s">
        <v>327</v>
      </c>
      <c r="B33" s="657" t="s">
        <v>329</v>
      </c>
      <c r="C33" s="657"/>
      <c r="D33" s="657"/>
      <c r="E33" s="657"/>
      <c r="F33" s="657"/>
      <c r="G33" s="177" t="str">
        <f>G34</f>
        <v>Varios</v>
      </c>
      <c r="H33" s="182">
        <v>20</v>
      </c>
      <c r="I33" s="182">
        <v>24</v>
      </c>
      <c r="J33" s="182">
        <v>15</v>
      </c>
      <c r="K33" s="232">
        <v>0.75</v>
      </c>
      <c r="L33" s="232">
        <v>0.625</v>
      </c>
      <c r="M33" s="183">
        <v>64516487</v>
      </c>
      <c r="N33" s="183">
        <v>88076732.889999986</v>
      </c>
      <c r="O33" s="183">
        <v>86724020.889999986</v>
      </c>
      <c r="P33" s="178">
        <v>1.3442148654188191</v>
      </c>
      <c r="Q33" s="178">
        <v>0.9846416646529178</v>
      </c>
    </row>
    <row r="34" spans="1:17" s="3" customFormat="1" ht="55.5" customHeight="1" x14ac:dyDescent="0.2">
      <c r="A34" s="176" t="s">
        <v>313</v>
      </c>
      <c r="B34" s="657" t="s">
        <v>85</v>
      </c>
      <c r="C34" s="657" t="s">
        <v>25</v>
      </c>
      <c r="D34" s="657" t="s">
        <v>25</v>
      </c>
      <c r="E34" s="657" t="s">
        <v>25</v>
      </c>
      <c r="F34" s="657" t="s">
        <v>25</v>
      </c>
      <c r="G34" s="177" t="s">
        <v>28</v>
      </c>
      <c r="H34" s="182">
        <v>20</v>
      </c>
      <c r="I34" s="182">
        <v>24</v>
      </c>
      <c r="J34" s="182">
        <v>15</v>
      </c>
      <c r="K34" s="232">
        <v>0.75</v>
      </c>
      <c r="L34" s="232">
        <v>0.625</v>
      </c>
      <c r="M34" s="183">
        <v>64516487</v>
      </c>
      <c r="N34" s="183">
        <v>88076732.889999986</v>
      </c>
      <c r="O34" s="183">
        <v>86724020.889999986</v>
      </c>
      <c r="P34" s="178">
        <v>1.3442148654188191</v>
      </c>
      <c r="Q34" s="178">
        <v>0.9846416646529178</v>
      </c>
    </row>
    <row r="35" spans="1:17" s="3" customFormat="1" ht="55.5" customHeight="1" x14ac:dyDescent="0.2">
      <c r="A35" s="160" t="s">
        <v>285</v>
      </c>
      <c r="B35" s="660" t="s">
        <v>331</v>
      </c>
      <c r="C35" s="660"/>
      <c r="D35" s="660"/>
      <c r="E35" s="660"/>
      <c r="F35" s="660"/>
      <c r="G35" s="161" t="s">
        <v>38</v>
      </c>
      <c r="H35" s="161">
        <v>1</v>
      </c>
      <c r="I35" s="161">
        <v>2</v>
      </c>
      <c r="J35" s="161" t="s">
        <v>199</v>
      </c>
      <c r="K35" s="180">
        <v>0</v>
      </c>
      <c r="L35" s="180">
        <v>0</v>
      </c>
      <c r="M35" s="163">
        <v>54516487</v>
      </c>
      <c r="N35" s="163">
        <v>88076732.889999986</v>
      </c>
      <c r="O35" s="163">
        <v>86724020.889999986</v>
      </c>
      <c r="P35" s="180">
        <v>1.5907852039328945</v>
      </c>
      <c r="Q35" s="180">
        <v>0.9846416646529178</v>
      </c>
    </row>
    <row r="36" spans="1:17" s="3" customFormat="1" ht="42" customHeight="1" x14ac:dyDescent="0.2">
      <c r="A36" s="160">
        <v>2</v>
      </c>
      <c r="B36" s="637" t="s">
        <v>711</v>
      </c>
      <c r="C36" s="637"/>
      <c r="D36" s="637"/>
      <c r="E36" s="637"/>
      <c r="F36" s="637"/>
      <c r="G36" s="161" t="s">
        <v>700</v>
      </c>
      <c r="H36" s="161">
        <v>18</v>
      </c>
      <c r="I36" s="161">
        <v>18</v>
      </c>
      <c r="J36" s="161">
        <v>12</v>
      </c>
      <c r="K36" s="180">
        <v>0.66666666666666663</v>
      </c>
      <c r="L36" s="180">
        <v>0.66666666666666663</v>
      </c>
      <c r="M36" s="163" t="s">
        <v>394</v>
      </c>
      <c r="N36" s="163" t="s">
        <v>394</v>
      </c>
      <c r="O36" s="163" t="s">
        <v>394</v>
      </c>
      <c r="P36" s="180" t="s">
        <v>394</v>
      </c>
      <c r="Q36" s="180" t="s">
        <v>394</v>
      </c>
    </row>
    <row r="37" spans="1:17" s="3" customFormat="1" ht="44.25" customHeight="1" x14ac:dyDescent="0.2">
      <c r="A37" s="160" t="s">
        <v>287</v>
      </c>
      <c r="B37" s="637" t="s">
        <v>330</v>
      </c>
      <c r="C37" s="637"/>
      <c r="D37" s="637"/>
      <c r="E37" s="637"/>
      <c r="F37" s="637"/>
      <c r="G37" s="161" t="s">
        <v>38</v>
      </c>
      <c r="H37" s="161">
        <v>1</v>
      </c>
      <c r="I37" s="161">
        <v>4</v>
      </c>
      <c r="J37" s="161">
        <v>3</v>
      </c>
      <c r="K37" s="180">
        <v>3</v>
      </c>
      <c r="L37" s="180">
        <v>0.75</v>
      </c>
      <c r="M37" s="163">
        <v>10000000</v>
      </c>
      <c r="N37" s="163">
        <v>0</v>
      </c>
      <c r="O37" s="163">
        <v>0</v>
      </c>
      <c r="P37" s="180">
        <v>0</v>
      </c>
      <c r="Q37" s="180">
        <v>0</v>
      </c>
    </row>
    <row r="38" spans="1:17" s="3" customFormat="1" ht="33" customHeight="1" x14ac:dyDescent="0.2">
      <c r="A38" s="176"/>
      <c r="B38" s="673"/>
      <c r="C38" s="674"/>
      <c r="D38" s="674"/>
      <c r="E38" s="674"/>
      <c r="F38" s="675"/>
      <c r="G38" s="177"/>
      <c r="H38" s="177"/>
      <c r="I38" s="177"/>
      <c r="J38" s="177"/>
      <c r="K38" s="178"/>
      <c r="L38" s="178"/>
      <c r="M38" s="183"/>
      <c r="N38" s="183"/>
      <c r="O38" s="183"/>
      <c r="P38" s="178"/>
      <c r="Q38" s="178"/>
    </row>
    <row r="39" spans="1:17" s="3" customFormat="1" ht="17.25" customHeight="1" x14ac:dyDescent="0.2">
      <c r="A39" s="176"/>
      <c r="B39" s="673"/>
      <c r="C39" s="674"/>
      <c r="D39" s="674"/>
      <c r="E39" s="674"/>
      <c r="F39" s="675"/>
      <c r="G39" s="177"/>
      <c r="H39" s="177"/>
      <c r="I39" s="177"/>
      <c r="J39" s="177"/>
      <c r="K39" s="178"/>
      <c r="L39" s="178"/>
      <c r="M39" s="183"/>
      <c r="N39" s="183"/>
      <c r="O39" s="183"/>
      <c r="P39" s="178"/>
      <c r="Q39" s="178"/>
    </row>
    <row r="40" spans="1:17" s="3" customFormat="1" ht="5.25" customHeight="1" x14ac:dyDescent="0.2">
      <c r="A40" s="160"/>
      <c r="B40" s="651"/>
      <c r="C40" s="652"/>
      <c r="D40" s="652"/>
      <c r="E40" s="652"/>
      <c r="F40" s="653"/>
      <c r="G40" s="161"/>
      <c r="H40" s="161"/>
      <c r="I40" s="161"/>
      <c r="J40" s="161"/>
      <c r="K40" s="180"/>
      <c r="L40" s="180"/>
      <c r="M40" s="163"/>
      <c r="N40" s="163"/>
      <c r="O40" s="163"/>
      <c r="P40" s="180"/>
      <c r="Q40" s="180"/>
    </row>
    <row r="41" spans="1:17" ht="49.5" customHeight="1" x14ac:dyDescent="0.2">
      <c r="A41" s="176">
        <v>199</v>
      </c>
      <c r="B41" s="673" t="s">
        <v>710</v>
      </c>
      <c r="C41" s="674"/>
      <c r="D41" s="674"/>
      <c r="E41" s="674"/>
      <c r="F41" s="675"/>
      <c r="G41" s="177" t="str">
        <f>G42</f>
        <v xml:space="preserve">Varios </v>
      </c>
      <c r="H41" s="177">
        <v>153</v>
      </c>
      <c r="I41" s="177">
        <v>153</v>
      </c>
      <c r="J41" s="177">
        <v>60</v>
      </c>
      <c r="K41" s="178">
        <v>0.39215686274509803</v>
      </c>
      <c r="L41" s="178">
        <v>0.39215686274509803</v>
      </c>
      <c r="M41" s="183">
        <v>0</v>
      </c>
      <c r="N41" s="183">
        <v>11400000</v>
      </c>
      <c r="O41" s="183">
        <v>11350000</v>
      </c>
      <c r="P41" s="178">
        <v>0</v>
      </c>
      <c r="Q41" s="178">
        <v>0.99561403508771928</v>
      </c>
    </row>
    <row r="42" spans="1:17" ht="33.75" customHeight="1" x14ac:dyDescent="0.2">
      <c r="A42" s="176" t="s">
        <v>306</v>
      </c>
      <c r="B42" s="673" t="s">
        <v>10</v>
      </c>
      <c r="C42" s="674" t="s">
        <v>25</v>
      </c>
      <c r="D42" s="674" t="s">
        <v>25</v>
      </c>
      <c r="E42" s="674" t="s">
        <v>25</v>
      </c>
      <c r="F42" s="675" t="s">
        <v>25</v>
      </c>
      <c r="G42" s="177" t="s">
        <v>53</v>
      </c>
      <c r="H42" s="177">
        <v>153</v>
      </c>
      <c r="I42" s="177">
        <v>153</v>
      </c>
      <c r="J42" s="177">
        <v>60</v>
      </c>
      <c r="K42" s="178">
        <v>0.39215686274509803</v>
      </c>
      <c r="L42" s="178">
        <v>0.39215686274509803</v>
      </c>
      <c r="M42" s="183">
        <v>0</v>
      </c>
      <c r="N42" s="183">
        <v>11400000</v>
      </c>
      <c r="O42" s="183">
        <v>11350000</v>
      </c>
      <c r="P42" s="178">
        <v>0</v>
      </c>
      <c r="Q42" s="178">
        <v>0.99561403508771928</v>
      </c>
    </row>
    <row r="43" spans="1:17" ht="51.75" customHeight="1" x14ac:dyDescent="0.2">
      <c r="A43" s="160">
        <v>1</v>
      </c>
      <c r="B43" s="651" t="s">
        <v>714</v>
      </c>
      <c r="C43" s="652"/>
      <c r="D43" s="652"/>
      <c r="E43" s="652"/>
      <c r="F43" s="653"/>
      <c r="G43" s="161" t="s">
        <v>39</v>
      </c>
      <c r="H43" s="161">
        <v>50</v>
      </c>
      <c r="I43" s="161">
        <v>50</v>
      </c>
      <c r="J43" s="161">
        <v>11</v>
      </c>
      <c r="K43" s="180">
        <v>0.22</v>
      </c>
      <c r="L43" s="180">
        <v>0.22</v>
      </c>
      <c r="M43" s="163">
        <v>0</v>
      </c>
      <c r="N43" s="163">
        <v>1100000</v>
      </c>
      <c r="O43" s="163">
        <v>1100000</v>
      </c>
      <c r="P43" s="180">
        <v>0</v>
      </c>
      <c r="Q43" s="180">
        <v>1</v>
      </c>
    </row>
    <row r="44" spans="1:17" ht="48.75" customHeight="1" x14ac:dyDescent="0.2">
      <c r="A44" s="160">
        <v>2</v>
      </c>
      <c r="B44" s="637" t="s">
        <v>713</v>
      </c>
      <c r="C44" s="637"/>
      <c r="D44" s="637"/>
      <c r="E44" s="637"/>
      <c r="F44" s="637"/>
      <c r="G44" s="161" t="s">
        <v>39</v>
      </c>
      <c r="H44" s="161">
        <v>50</v>
      </c>
      <c r="I44" s="161">
        <v>50</v>
      </c>
      <c r="J44" s="161">
        <v>49</v>
      </c>
      <c r="K44" s="180">
        <v>0.98</v>
      </c>
      <c r="L44" s="180">
        <v>0.98</v>
      </c>
      <c r="M44" s="163">
        <v>0</v>
      </c>
      <c r="N44" s="163">
        <v>4900000</v>
      </c>
      <c r="O44" s="163">
        <v>4900000</v>
      </c>
      <c r="P44" s="180">
        <v>0</v>
      </c>
      <c r="Q44" s="180">
        <v>1</v>
      </c>
    </row>
    <row r="45" spans="1:17" ht="68.25" customHeight="1" x14ac:dyDescent="0.2">
      <c r="A45" s="160">
        <v>3</v>
      </c>
      <c r="B45" s="660" t="s">
        <v>712</v>
      </c>
      <c r="C45" s="660"/>
      <c r="D45" s="660"/>
      <c r="E45" s="660"/>
      <c r="F45" s="660"/>
      <c r="G45" s="161" t="s">
        <v>39</v>
      </c>
      <c r="H45" s="156">
        <v>53</v>
      </c>
      <c r="I45" s="156">
        <v>53</v>
      </c>
      <c r="J45" s="156" t="s">
        <v>199</v>
      </c>
      <c r="K45" s="180">
        <v>0</v>
      </c>
      <c r="L45" s="180">
        <v>0</v>
      </c>
      <c r="M45" s="163">
        <v>0</v>
      </c>
      <c r="N45" s="163">
        <v>5400000</v>
      </c>
      <c r="O45" s="163">
        <v>5350000</v>
      </c>
      <c r="P45" s="180">
        <v>0</v>
      </c>
      <c r="Q45" s="180">
        <v>0.9907407407407407</v>
      </c>
    </row>
    <row r="46" spans="1:17" ht="28.5" customHeight="1" x14ac:dyDescent="0.2">
      <c r="A46" s="189"/>
      <c r="B46" s="761"/>
      <c r="C46" s="761"/>
      <c r="D46" s="761"/>
      <c r="E46" s="761"/>
      <c r="F46" s="761"/>
      <c r="G46" s="190"/>
      <c r="H46" s="191"/>
      <c r="I46" s="191"/>
      <c r="J46" s="191"/>
      <c r="K46" s="192"/>
      <c r="L46" s="192"/>
      <c r="M46" s="193"/>
      <c r="N46" s="193"/>
      <c r="O46" s="193"/>
      <c r="P46" s="192"/>
      <c r="Q46" s="192"/>
    </row>
    <row r="47" spans="1:17" ht="45.75" customHeight="1" x14ac:dyDescent="0.2">
      <c r="A47" s="748" t="s">
        <v>8</v>
      </c>
      <c r="B47" s="749"/>
      <c r="C47" s="749"/>
      <c r="D47" s="749"/>
      <c r="E47" s="749"/>
      <c r="F47" s="749"/>
      <c r="G47" s="194" t="s">
        <v>28</v>
      </c>
      <c r="H47" s="194">
        <v>2003</v>
      </c>
      <c r="I47" s="194">
        <v>2007</v>
      </c>
      <c r="J47" s="194">
        <v>1835</v>
      </c>
      <c r="K47" s="195">
        <v>0.91612581128307535</v>
      </c>
      <c r="L47" s="195">
        <v>0.91429995017438959</v>
      </c>
      <c r="M47" s="194">
        <v>77316215</v>
      </c>
      <c r="N47" s="194">
        <v>112873084.76999998</v>
      </c>
      <c r="O47" s="194">
        <v>107582583.93999998</v>
      </c>
      <c r="P47" s="195">
        <v>1.3914621136070873</v>
      </c>
      <c r="Q47" s="319">
        <v>0.95312876545564085</v>
      </c>
    </row>
    <row r="48" spans="1:17" ht="15.75" customHeight="1" x14ac:dyDescent="0.2">
      <c r="A48" s="170"/>
      <c r="B48" s="170"/>
      <c r="C48" s="170"/>
      <c r="D48" s="170"/>
      <c r="E48" s="170"/>
      <c r="F48" s="170"/>
      <c r="G48" s="170"/>
      <c r="H48" s="170"/>
      <c r="I48" s="170"/>
      <c r="J48" s="170"/>
      <c r="K48" s="170"/>
      <c r="L48" s="170"/>
      <c r="M48" s="170"/>
      <c r="N48" s="170"/>
      <c r="O48" s="170"/>
      <c r="P48" s="170"/>
      <c r="Q48" s="170"/>
    </row>
    <row r="49" spans="1:27" ht="27" customHeight="1" x14ac:dyDescent="0.2">
      <c r="A49" s="170" t="s">
        <v>200</v>
      </c>
      <c r="B49" s="170"/>
      <c r="C49" s="170"/>
      <c r="D49" s="170"/>
      <c r="E49" s="170"/>
      <c r="F49" s="170"/>
      <c r="G49" s="170"/>
      <c r="H49" s="170"/>
      <c r="I49" s="170"/>
      <c r="J49" s="170"/>
      <c r="K49" s="170"/>
      <c r="L49" s="170"/>
      <c r="M49" s="170"/>
      <c r="N49" s="170"/>
      <c r="O49" s="170"/>
      <c r="P49" s="170"/>
      <c r="Q49" s="170"/>
    </row>
    <row r="50" spans="1:27" ht="20.25" customHeight="1" x14ac:dyDescent="0.2">
      <c r="A50" s="173" t="s">
        <v>23</v>
      </c>
      <c r="B50" s="170"/>
      <c r="C50" s="170"/>
      <c r="D50" s="170"/>
      <c r="E50" s="170"/>
      <c r="F50" s="170"/>
      <c r="G50" s="170"/>
      <c r="H50" s="170"/>
      <c r="I50" s="170"/>
      <c r="J50" s="170"/>
      <c r="K50" s="170"/>
      <c r="L50" s="170"/>
      <c r="M50" s="170"/>
      <c r="N50" s="170"/>
      <c r="O50" s="170"/>
      <c r="P50" s="170"/>
      <c r="Q50" s="175" t="s">
        <v>52</v>
      </c>
    </row>
    <row r="51" spans="1:27" ht="29.25" customHeight="1" x14ac:dyDescent="0.2">
      <c r="A51" s="687" t="s">
        <v>699</v>
      </c>
      <c r="B51" s="687"/>
      <c r="C51" s="687"/>
      <c r="D51" s="687"/>
      <c r="E51" s="687"/>
      <c r="F51" s="687"/>
      <c r="G51" s="687"/>
      <c r="H51" s="687"/>
      <c r="I51" s="687"/>
      <c r="J51" s="687"/>
      <c r="K51" s="687"/>
      <c r="L51" s="687"/>
      <c r="M51" s="687"/>
      <c r="N51" s="687"/>
      <c r="O51" s="687"/>
      <c r="P51" s="687"/>
      <c r="Q51" s="687"/>
    </row>
    <row r="52" spans="1:27" ht="23.25" x14ac:dyDescent="0.2">
      <c r="A52" s="700" t="s">
        <v>274</v>
      </c>
      <c r="B52" s="700"/>
      <c r="C52" s="700"/>
      <c r="D52" s="700"/>
      <c r="E52" s="700"/>
      <c r="F52" s="700"/>
      <c r="G52" s="700"/>
      <c r="H52" s="700"/>
      <c r="I52" s="700"/>
      <c r="J52" s="700"/>
      <c r="K52" s="700"/>
      <c r="L52" s="700"/>
      <c r="M52" s="700"/>
      <c r="N52" s="700"/>
      <c r="O52" s="700"/>
      <c r="P52" s="700"/>
      <c r="Q52" s="700"/>
    </row>
    <row r="53" spans="1:27" ht="23.25" x14ac:dyDescent="0.2">
      <c r="A53" s="687" t="s">
        <v>818</v>
      </c>
      <c r="B53" s="687"/>
      <c r="C53" s="687"/>
      <c r="D53" s="687"/>
      <c r="E53" s="687"/>
      <c r="F53" s="687"/>
      <c r="G53" s="687"/>
      <c r="H53" s="687"/>
      <c r="I53" s="687"/>
      <c r="J53" s="687"/>
      <c r="K53" s="687"/>
      <c r="L53" s="687"/>
      <c r="M53" s="687"/>
      <c r="N53" s="687"/>
      <c r="O53" s="687"/>
      <c r="P53" s="687"/>
      <c r="Q53" s="687"/>
    </row>
    <row r="54" spans="1:27" ht="12" customHeight="1" x14ac:dyDescent="0.2">
      <c r="A54" s="687"/>
      <c r="B54" s="687"/>
      <c r="C54" s="687"/>
      <c r="D54" s="687"/>
      <c r="E54" s="687"/>
      <c r="F54" s="687"/>
      <c r="G54" s="687"/>
      <c r="H54" s="687"/>
      <c r="I54" s="687"/>
      <c r="J54" s="687"/>
      <c r="K54" s="687"/>
      <c r="L54" s="687"/>
      <c r="M54" s="687"/>
      <c r="N54" s="687"/>
      <c r="O54" s="687"/>
      <c r="P54" s="687"/>
      <c r="Q54" s="687"/>
    </row>
    <row r="55" spans="1:27" ht="24" customHeight="1" x14ac:dyDescent="0.35">
      <c r="A55" s="186"/>
      <c r="B55" s="186"/>
      <c r="C55" s="186"/>
      <c r="D55" s="186"/>
      <c r="E55" s="186"/>
      <c r="F55" s="186"/>
      <c r="G55" s="186"/>
      <c r="H55" s="172"/>
      <c r="I55" s="172"/>
      <c r="J55" s="172"/>
      <c r="K55" s="63"/>
      <c r="L55" s="226"/>
      <c r="M55" s="228"/>
      <c r="N55" s="228"/>
      <c r="O55" s="229"/>
      <c r="P55" s="186"/>
      <c r="Q55" s="186"/>
    </row>
    <row r="56" spans="1:27" ht="23.25" x14ac:dyDescent="0.2">
      <c r="A56" s="186"/>
      <c r="B56" s="186"/>
      <c r="C56" s="186"/>
      <c r="D56" s="186"/>
      <c r="E56" s="186"/>
      <c r="F56" s="186"/>
      <c r="G56" s="186"/>
      <c r="H56" s="172"/>
      <c r="I56" s="170"/>
      <c r="J56" s="170"/>
      <c r="K56" s="186"/>
      <c r="L56" s="186"/>
      <c r="M56" s="186"/>
      <c r="N56" s="186"/>
      <c r="O56" s="186"/>
      <c r="P56" s="186"/>
      <c r="Q56" s="186"/>
    </row>
    <row r="57" spans="1:27" ht="47.25" customHeight="1" x14ac:dyDescent="0.2">
      <c r="A57" s="186"/>
      <c r="B57" s="186"/>
      <c r="C57" s="186"/>
      <c r="D57" s="186"/>
      <c r="E57" s="186"/>
      <c r="F57" s="186"/>
      <c r="G57" s="186"/>
      <c r="H57" s="186"/>
      <c r="I57" s="186"/>
      <c r="J57" s="186"/>
      <c r="K57" s="186"/>
      <c r="L57" s="186"/>
      <c r="M57" s="186"/>
      <c r="N57" s="186"/>
      <c r="O57" s="186"/>
      <c r="P57" s="186"/>
      <c r="Q57" s="186"/>
      <c r="R57" s="412"/>
      <c r="S57" s="412"/>
    </row>
    <row r="58" spans="1:27" ht="23.25" x14ac:dyDescent="0.35">
      <c r="A58" s="186"/>
      <c r="B58" s="186"/>
      <c r="C58" s="186"/>
      <c r="D58" s="186"/>
      <c r="E58" s="186"/>
      <c r="F58" s="186"/>
      <c r="G58" s="186"/>
      <c r="H58" s="186"/>
      <c r="I58" s="186"/>
      <c r="J58" s="186"/>
      <c r="K58" s="186"/>
      <c r="L58" s="186"/>
      <c r="M58" s="219"/>
      <c r="N58" s="219"/>
      <c r="O58" s="170"/>
      <c r="P58" s="427"/>
      <c r="Q58" s="427"/>
      <c r="R58" s="412"/>
      <c r="S58" s="428"/>
      <c r="T58" s="358"/>
      <c r="U58" s="359"/>
      <c r="V58" s="359"/>
      <c r="W58" s="359"/>
      <c r="Y58" s="361"/>
      <c r="Z58" s="361"/>
      <c r="AA58" s="361"/>
    </row>
    <row r="59" spans="1:27" ht="25.5" x14ac:dyDescent="0.35">
      <c r="A59" s="186"/>
      <c r="B59" s="186"/>
      <c r="C59" s="186"/>
      <c r="D59" s="186"/>
      <c r="E59" s="186"/>
      <c r="F59" s="186"/>
      <c r="G59" s="186"/>
      <c r="H59" s="186"/>
      <c r="I59" s="186"/>
      <c r="J59" s="406"/>
      <c r="K59" s="407"/>
      <c r="L59" s="408"/>
      <c r="M59" s="387"/>
      <c r="N59" s="387"/>
      <c r="O59" s="387"/>
      <c r="P59" s="427"/>
      <c r="Q59" s="427"/>
      <c r="R59" s="412"/>
      <c r="S59" s="428"/>
      <c r="T59" s="358"/>
      <c r="U59" s="359"/>
      <c r="V59" s="359"/>
      <c r="W59" s="359"/>
      <c r="Y59" s="361"/>
      <c r="Z59" s="361"/>
      <c r="AA59" s="361"/>
    </row>
    <row r="60" spans="1:27" ht="30" x14ac:dyDescent="0.35">
      <c r="A60" s="186"/>
      <c r="B60" s="186"/>
      <c r="C60" s="186"/>
      <c r="D60" s="186"/>
      <c r="E60" s="186"/>
      <c r="F60" s="186"/>
      <c r="G60" s="186"/>
      <c r="H60" s="186"/>
      <c r="I60" s="186"/>
      <c r="P60" s="429"/>
      <c r="Q60" s="433"/>
      <c r="R60" s="412"/>
      <c r="S60" s="428"/>
      <c r="T60" s="18"/>
      <c r="U60" s="350"/>
      <c r="V60" s="350"/>
      <c r="W60" s="350"/>
      <c r="Y60" s="361"/>
      <c r="Z60" s="361"/>
      <c r="AA60" s="361"/>
    </row>
    <row r="61" spans="1:27" ht="23.25" x14ac:dyDescent="0.35">
      <c r="A61" s="6"/>
      <c r="B61" s="6"/>
      <c r="C61" s="186"/>
      <c r="D61" s="6"/>
      <c r="E61" s="6"/>
      <c r="F61" s="6"/>
      <c r="G61" s="6"/>
      <c r="H61" s="6"/>
      <c r="I61" s="6"/>
      <c r="J61" s="88"/>
      <c r="K61" s="93"/>
      <c r="L61" s="88"/>
      <c r="M61" s="336"/>
      <c r="N61" s="336"/>
      <c r="O61" s="336"/>
      <c r="P61" s="430"/>
      <c r="Q61" s="431"/>
      <c r="R61" s="412"/>
      <c r="S61" s="428"/>
      <c r="T61" s="18"/>
      <c r="U61" s="350"/>
      <c r="V61" s="350"/>
      <c r="W61" s="350"/>
      <c r="Y61" s="361"/>
      <c r="Z61" s="361"/>
      <c r="AA61" s="361"/>
    </row>
    <row r="62" spans="1:27" ht="23.25" x14ac:dyDescent="0.35">
      <c r="A62" s="6"/>
      <c r="B62" s="6"/>
      <c r="C62" s="6"/>
      <c r="D62" s="6"/>
      <c r="E62" s="6"/>
      <c r="F62" s="6"/>
      <c r="G62" s="6"/>
      <c r="H62" s="6"/>
      <c r="I62" s="6"/>
      <c r="J62" s="282"/>
      <c r="K62" s="283"/>
      <c r="L62" s="284"/>
      <c r="M62" s="285"/>
      <c r="N62" s="285"/>
      <c r="O62" s="285"/>
      <c r="P62" s="432"/>
      <c r="Q62" s="431"/>
      <c r="R62" s="412"/>
      <c r="S62" s="428"/>
      <c r="T62" s="358"/>
      <c r="U62" s="359"/>
      <c r="V62" s="359"/>
      <c r="W62" s="359"/>
      <c r="Y62" s="361"/>
      <c r="Z62" s="361"/>
      <c r="AA62" s="361"/>
    </row>
    <row r="63" spans="1:27" ht="27.75" x14ac:dyDescent="0.35">
      <c r="A63" s="6"/>
      <c r="B63" s="6"/>
      <c r="C63" s="6"/>
      <c r="D63" s="484"/>
      <c r="E63" s="6"/>
      <c r="F63" s="6"/>
      <c r="G63" s="6"/>
      <c r="H63" s="6"/>
      <c r="I63" s="6"/>
      <c r="J63" s="328"/>
      <c r="K63" s="329"/>
      <c r="L63" s="278"/>
      <c r="M63" s="279"/>
      <c r="N63" s="279"/>
      <c r="O63" s="279"/>
      <c r="P63" s="432"/>
      <c r="Q63" s="431"/>
      <c r="R63" s="412"/>
      <c r="S63" s="428"/>
      <c r="T63" s="358"/>
      <c r="U63" s="359"/>
      <c r="V63" s="359"/>
      <c r="W63" s="359"/>
      <c r="Y63" s="361"/>
      <c r="Z63" s="361"/>
      <c r="AA63" s="361"/>
    </row>
    <row r="64" spans="1:27" ht="23.25" x14ac:dyDescent="0.35">
      <c r="A64" s="6"/>
      <c r="B64" s="6"/>
      <c r="C64" s="6"/>
      <c r="D64" s="6"/>
      <c r="E64" s="6"/>
      <c r="F64" s="6"/>
      <c r="G64" s="6"/>
      <c r="H64" s="6"/>
      <c r="I64" s="6"/>
      <c r="J64" s="280"/>
      <c r="K64" s="281"/>
      <c r="L64" s="278"/>
      <c r="M64" s="279"/>
      <c r="N64" s="279"/>
      <c r="O64" s="279"/>
      <c r="P64" s="430"/>
      <c r="Q64" s="431"/>
      <c r="S64" s="360"/>
      <c r="T64" s="18"/>
      <c r="U64" s="350"/>
      <c r="V64" s="350"/>
      <c r="W64" s="350"/>
      <c r="Y64" s="361"/>
      <c r="Z64" s="361"/>
      <c r="AA64" s="361"/>
    </row>
    <row r="65" spans="1:27" ht="23.25" x14ac:dyDescent="0.35">
      <c r="A65" s="6"/>
      <c r="B65" s="6"/>
      <c r="C65" s="6"/>
      <c r="D65" s="6"/>
      <c r="E65" s="6"/>
      <c r="F65" s="6"/>
      <c r="G65" s="6"/>
      <c r="H65" s="6"/>
      <c r="I65" s="6"/>
      <c r="J65" s="306"/>
      <c r="K65" s="307"/>
      <c r="L65" s="284"/>
      <c r="M65" s="285"/>
      <c r="N65" s="285"/>
      <c r="O65" s="285"/>
      <c r="P65" s="12"/>
      <c r="Q65" s="6"/>
      <c r="S65" s="360"/>
      <c r="T65" s="18"/>
      <c r="U65" s="350"/>
      <c r="V65" s="350"/>
      <c r="W65" s="350"/>
      <c r="Y65" s="361"/>
      <c r="Z65" s="361"/>
      <c r="AA65" s="361"/>
    </row>
    <row r="66" spans="1:27" ht="23.25" x14ac:dyDescent="0.35">
      <c r="A66" s="6"/>
      <c r="B66" s="6"/>
      <c r="C66" s="6"/>
      <c r="D66" s="6"/>
      <c r="E66" s="6"/>
      <c r="F66" s="6"/>
      <c r="G66" s="6"/>
      <c r="H66" s="6"/>
      <c r="I66" s="6"/>
      <c r="J66" s="282"/>
      <c r="K66" s="283"/>
      <c r="L66" s="284"/>
      <c r="M66" s="285"/>
      <c r="N66" s="285"/>
      <c r="O66" s="285"/>
      <c r="P66" s="3"/>
      <c r="Q66" s="6"/>
      <c r="S66" s="360"/>
      <c r="T66" s="18"/>
      <c r="U66" s="350"/>
      <c r="V66" s="350"/>
      <c r="W66" s="350"/>
      <c r="Y66" s="361"/>
      <c r="Z66" s="361"/>
      <c r="AA66" s="361"/>
    </row>
    <row r="67" spans="1:27" ht="23.25" x14ac:dyDescent="0.35">
      <c r="A67" s="6"/>
      <c r="B67" s="6"/>
      <c r="C67" s="6"/>
      <c r="J67" s="328"/>
      <c r="K67" s="329"/>
      <c r="L67" s="278"/>
      <c r="M67" s="279"/>
      <c r="N67" s="279"/>
      <c r="O67" s="279"/>
      <c r="P67" s="3"/>
      <c r="S67" s="360"/>
      <c r="T67" s="18"/>
      <c r="U67" s="350"/>
      <c r="V67" s="350"/>
      <c r="W67" s="350"/>
      <c r="Y67" s="361"/>
      <c r="Z67" s="361"/>
      <c r="AA67" s="361"/>
    </row>
    <row r="68" spans="1:27" ht="23.25" x14ac:dyDescent="0.35">
      <c r="A68" s="6"/>
      <c r="B68" s="6"/>
      <c r="C68" s="6"/>
      <c r="J68" s="280"/>
      <c r="K68" s="281"/>
      <c r="L68" s="278"/>
      <c r="M68" s="279"/>
      <c r="N68" s="279"/>
      <c r="O68" s="279"/>
      <c r="P68" s="3"/>
      <c r="S68" s="360"/>
      <c r="T68" s="18"/>
      <c r="U68" s="350"/>
      <c r="V68" s="350"/>
      <c r="W68" s="350"/>
      <c r="Y68" s="361"/>
      <c r="Z68" s="361"/>
      <c r="AA68" s="361"/>
    </row>
    <row r="69" spans="1:27" ht="23.25" x14ac:dyDescent="0.35">
      <c r="A69" s="6"/>
      <c r="B69" s="6"/>
      <c r="C69" s="6"/>
      <c r="J69" s="306"/>
      <c r="K69" s="307"/>
      <c r="L69" s="284"/>
      <c r="M69" s="285"/>
      <c r="N69" s="285"/>
      <c r="O69" s="285"/>
      <c r="P69" s="3"/>
      <c r="S69" s="360"/>
      <c r="T69" s="18"/>
      <c r="U69" s="359"/>
      <c r="V69" s="359"/>
      <c r="W69" s="359"/>
      <c r="Y69" s="361"/>
      <c r="Z69" s="361"/>
      <c r="AA69" s="361"/>
    </row>
    <row r="70" spans="1:27" ht="23.25" x14ac:dyDescent="0.35">
      <c r="A70" s="6"/>
      <c r="B70" s="6"/>
      <c r="C70" s="6"/>
      <c r="J70" s="306"/>
      <c r="K70" s="307"/>
      <c r="L70" s="284"/>
      <c r="M70" s="285"/>
      <c r="N70" s="285"/>
      <c r="O70" s="285"/>
      <c r="P70" s="3"/>
      <c r="S70" s="360"/>
      <c r="T70" s="18"/>
      <c r="U70" s="359"/>
      <c r="V70" s="359"/>
      <c r="W70" s="359"/>
      <c r="Y70" s="361"/>
      <c r="Z70" s="361"/>
      <c r="AA70" s="361"/>
    </row>
    <row r="71" spans="1:27" ht="23.25" x14ac:dyDescent="0.35">
      <c r="A71" s="6"/>
      <c r="B71" s="6"/>
      <c r="C71" s="6"/>
      <c r="J71" s="280"/>
      <c r="K71" s="281"/>
      <c r="L71" s="278"/>
      <c r="M71" s="279"/>
      <c r="N71" s="279"/>
      <c r="O71" s="279"/>
      <c r="P71" s="3"/>
      <c r="S71" s="360"/>
      <c r="T71" s="18"/>
      <c r="U71" s="350"/>
      <c r="V71" s="350"/>
      <c r="W71" s="350"/>
      <c r="Y71" s="361"/>
      <c r="Z71" s="361"/>
      <c r="AA71" s="361"/>
    </row>
    <row r="72" spans="1:27" ht="23.25" x14ac:dyDescent="0.35">
      <c r="A72" s="6"/>
      <c r="B72" s="6"/>
      <c r="C72" s="6"/>
      <c r="J72" s="280"/>
      <c r="K72" s="281"/>
      <c r="L72" s="278"/>
      <c r="M72" s="279"/>
      <c r="N72" s="279"/>
      <c r="O72" s="279"/>
      <c r="P72" s="3"/>
      <c r="S72" s="360"/>
      <c r="T72" s="18"/>
      <c r="U72" s="359"/>
      <c r="V72" s="359"/>
      <c r="W72" s="359"/>
      <c r="Y72" s="361"/>
      <c r="Z72" s="361"/>
      <c r="AA72" s="361"/>
    </row>
    <row r="73" spans="1:27" ht="23.25" x14ac:dyDescent="0.35">
      <c r="A73" s="6"/>
      <c r="B73" s="6"/>
      <c r="C73" s="6"/>
      <c r="J73" s="280"/>
      <c r="K73" s="281"/>
      <c r="L73" s="278"/>
      <c r="M73" s="279"/>
      <c r="N73" s="279"/>
      <c r="O73" s="279"/>
      <c r="P73" s="3"/>
      <c r="S73" s="360"/>
      <c r="T73" s="18"/>
      <c r="U73" s="359"/>
      <c r="V73" s="359"/>
      <c r="W73" s="359"/>
      <c r="Y73" s="361"/>
      <c r="Z73" s="361"/>
      <c r="AA73" s="361"/>
    </row>
    <row r="74" spans="1:27" ht="23.25" x14ac:dyDescent="0.35">
      <c r="A74" s="6"/>
      <c r="B74" s="6"/>
      <c r="C74" s="6"/>
      <c r="J74" s="280"/>
      <c r="K74" s="281"/>
      <c r="L74" s="278"/>
      <c r="M74" s="279"/>
      <c r="N74" s="279"/>
      <c r="O74" s="279"/>
      <c r="P74" s="3"/>
      <c r="S74" s="360"/>
      <c r="T74" s="18"/>
      <c r="U74" s="350"/>
      <c r="V74" s="350"/>
      <c r="W74" s="350"/>
      <c r="Y74" s="361"/>
      <c r="Z74" s="361"/>
      <c r="AA74" s="361"/>
    </row>
    <row r="75" spans="1:27" ht="23.25" x14ac:dyDescent="0.35">
      <c r="A75" s="6"/>
      <c r="B75" s="6"/>
      <c r="C75" s="6"/>
      <c r="J75" s="280"/>
      <c r="K75" s="281"/>
      <c r="L75" s="278"/>
      <c r="M75" s="279"/>
      <c r="N75" s="279"/>
      <c r="O75" s="279"/>
      <c r="P75" s="3"/>
      <c r="S75" s="309"/>
      <c r="T75" s="358"/>
      <c r="Y75" s="361"/>
      <c r="Z75" s="361"/>
      <c r="AA75" s="361"/>
    </row>
    <row r="76" spans="1:27" ht="23.25" x14ac:dyDescent="0.35">
      <c r="A76" s="6"/>
      <c r="B76" s="6"/>
      <c r="C76" s="6"/>
      <c r="J76" s="280"/>
      <c r="K76" s="281"/>
      <c r="L76" s="278"/>
      <c r="M76" s="279"/>
      <c r="N76" s="279"/>
      <c r="O76" s="279"/>
      <c r="P76" s="3"/>
      <c r="S76" s="329"/>
      <c r="T76" s="358"/>
      <c r="Y76" s="361"/>
      <c r="Z76" s="361"/>
      <c r="AA76" s="361"/>
    </row>
    <row r="77" spans="1:27" ht="23.25" x14ac:dyDescent="0.35">
      <c r="A77" s="6"/>
      <c r="B77" s="6"/>
      <c r="J77" s="280"/>
      <c r="K77" s="307"/>
      <c r="L77" s="284"/>
      <c r="M77" s="285"/>
      <c r="N77" s="285"/>
      <c r="O77" s="285"/>
      <c r="P77" s="12"/>
      <c r="S77" s="360"/>
      <c r="T77" s="18"/>
      <c r="Y77" s="361"/>
      <c r="Z77" s="361"/>
      <c r="AA77" s="361"/>
    </row>
    <row r="78" spans="1:27" ht="23.25" x14ac:dyDescent="0.35">
      <c r="A78" s="6"/>
      <c r="B78" s="6"/>
      <c r="C78" s="3"/>
      <c r="D78" s="3"/>
      <c r="E78" s="3"/>
      <c r="F78" s="3"/>
      <c r="G78" s="3"/>
      <c r="H78" s="3"/>
      <c r="I78" s="3"/>
      <c r="J78" s="308"/>
      <c r="K78" s="309"/>
      <c r="L78" s="278"/>
      <c r="M78" s="279"/>
      <c r="N78" s="279"/>
      <c r="O78" s="279"/>
      <c r="P78" s="3"/>
      <c r="S78" s="309"/>
      <c r="T78" s="358"/>
      <c r="Y78" s="361"/>
      <c r="Z78" s="361"/>
      <c r="AA78" s="361"/>
    </row>
    <row r="79" spans="1:27" ht="23.25" x14ac:dyDescent="0.35">
      <c r="A79" s="6"/>
      <c r="B79" s="6"/>
      <c r="C79" s="3"/>
      <c r="D79" s="3"/>
      <c r="E79" s="3"/>
      <c r="F79" s="3"/>
      <c r="G79" s="3"/>
      <c r="H79" s="3"/>
      <c r="I79" s="3"/>
      <c r="J79" s="328"/>
      <c r="K79" s="329"/>
      <c r="L79" s="278"/>
      <c r="M79" s="279"/>
      <c r="N79" s="279"/>
      <c r="O79" s="279"/>
      <c r="P79" s="3"/>
      <c r="S79" s="329"/>
      <c r="T79" s="358"/>
      <c r="Y79" s="361"/>
      <c r="Z79" s="361"/>
      <c r="AA79" s="361"/>
    </row>
    <row r="80" spans="1:27" ht="23.25" x14ac:dyDescent="0.35">
      <c r="A80" s="6"/>
      <c r="B80" s="6"/>
      <c r="C80" s="3"/>
      <c r="D80" s="3"/>
      <c r="E80" s="3"/>
      <c r="F80" s="3"/>
      <c r="G80" s="3"/>
      <c r="H80" s="3"/>
      <c r="I80" s="3"/>
      <c r="J80" s="280"/>
      <c r="K80" s="307"/>
      <c r="L80" s="284"/>
      <c r="M80" s="285"/>
      <c r="N80" s="285"/>
      <c r="O80" s="285"/>
      <c r="P80" s="12"/>
      <c r="S80" s="360"/>
      <c r="T80" s="18"/>
    </row>
    <row r="81" spans="1:20" ht="23.25" x14ac:dyDescent="0.35">
      <c r="A81" s="6"/>
      <c r="B81" s="6"/>
      <c r="C81" s="3"/>
      <c r="D81" s="3"/>
      <c r="E81" s="3"/>
      <c r="F81" s="3"/>
      <c r="G81" s="3"/>
      <c r="H81" s="3"/>
      <c r="I81" s="3"/>
      <c r="J81" s="282"/>
      <c r="K81" s="283"/>
      <c r="L81" s="284"/>
      <c r="M81" s="285"/>
      <c r="N81" s="285"/>
      <c r="O81" s="285"/>
      <c r="P81" s="12"/>
      <c r="S81" s="99"/>
      <c r="T81" s="99"/>
    </row>
    <row r="82" spans="1:20" ht="23.25" x14ac:dyDescent="0.35">
      <c r="A82" s="6"/>
      <c r="B82" s="6"/>
      <c r="C82" s="3"/>
      <c r="D82" s="3"/>
      <c r="E82" s="3"/>
      <c r="F82" s="3"/>
      <c r="G82" s="3"/>
      <c r="H82" s="3"/>
      <c r="I82" s="3"/>
      <c r="J82" s="286"/>
      <c r="K82" s="329"/>
      <c r="L82" s="278"/>
      <c r="M82" s="279"/>
      <c r="N82" s="279"/>
      <c r="O82" s="279"/>
      <c r="P82" s="3"/>
    </row>
    <row r="83" spans="1:20" ht="23.25" x14ac:dyDescent="0.35">
      <c r="A83" s="6"/>
      <c r="B83" s="6"/>
      <c r="C83" s="3"/>
      <c r="D83" s="3"/>
      <c r="E83" s="3"/>
      <c r="F83" s="3"/>
      <c r="G83" s="3"/>
      <c r="H83" s="3"/>
      <c r="I83" s="3"/>
      <c r="J83" s="280"/>
      <c r="K83" s="281"/>
      <c r="L83" s="278"/>
      <c r="M83" s="279"/>
      <c r="N83" s="279"/>
      <c r="O83" s="279"/>
      <c r="P83" s="3"/>
    </row>
    <row r="84" spans="1:20" ht="23.25" x14ac:dyDescent="0.2">
      <c r="A84" s="6"/>
      <c r="B84" s="6"/>
      <c r="C84" s="3"/>
      <c r="D84" s="3"/>
      <c r="E84" s="3"/>
      <c r="F84" s="3"/>
      <c r="G84" s="3"/>
      <c r="H84" s="3"/>
      <c r="I84" s="3"/>
      <c r="J84" s="469"/>
    </row>
    <row r="85" spans="1:20" ht="23.25" x14ac:dyDescent="0.2">
      <c r="A85" s="6"/>
      <c r="B85" s="6"/>
      <c r="C85" s="3"/>
      <c r="D85" s="3"/>
      <c r="E85" s="3"/>
      <c r="F85" s="3"/>
      <c r="G85" s="3"/>
      <c r="H85" s="3"/>
      <c r="I85" s="3"/>
      <c r="J85" s="3"/>
      <c r="K85" s="6"/>
      <c r="L85" s="6"/>
      <c r="M85" s="6"/>
      <c r="N85" s="6"/>
      <c r="O85" s="6"/>
      <c r="P85" s="3"/>
      <c r="Q85" s="6"/>
    </row>
    <row r="86" spans="1:20" ht="25.5" x14ac:dyDescent="0.2">
      <c r="A86" s="6"/>
      <c r="B86" s="6"/>
      <c r="C86" s="3"/>
      <c r="D86" s="3"/>
      <c r="E86" s="3"/>
      <c r="F86" s="3"/>
      <c r="G86" s="3"/>
      <c r="H86" s="3"/>
      <c r="I86" s="3"/>
      <c r="K86" s="6"/>
      <c r="L86" s="6"/>
      <c r="M86" s="6"/>
      <c r="N86" s="6"/>
      <c r="O86" s="6"/>
      <c r="P86" s="11"/>
      <c r="Q86" s="6"/>
    </row>
    <row r="87" spans="1:20" ht="25.5" x14ac:dyDescent="0.2">
      <c r="A87" s="6"/>
      <c r="B87" s="6"/>
      <c r="C87" s="474"/>
      <c r="D87" s="469"/>
      <c r="E87" s="469"/>
      <c r="F87" s="469"/>
      <c r="G87" s="469"/>
      <c r="H87" s="469"/>
      <c r="I87" s="469"/>
      <c r="J87" s="473"/>
      <c r="K87" s="473"/>
      <c r="L87" s="11"/>
      <c r="M87" s="11"/>
      <c r="N87" s="11"/>
      <c r="O87" s="11"/>
      <c r="P87" s="11"/>
      <c r="Q87" s="6"/>
    </row>
    <row r="88" spans="1:20" ht="26.25" x14ac:dyDescent="0.4">
      <c r="A88" s="6"/>
      <c r="B88" s="6"/>
      <c r="D88" s="3"/>
      <c r="E88" s="3"/>
      <c r="F88" s="3"/>
      <c r="G88" s="3"/>
      <c r="H88" s="3"/>
      <c r="I88" s="3"/>
      <c r="J88" s="473"/>
      <c r="K88" s="589"/>
      <c r="L88" s="310"/>
      <c r="M88" s="305"/>
      <c r="N88" s="305"/>
      <c r="O88" s="305"/>
      <c r="P88" s="11"/>
      <c r="Q88" s="6"/>
    </row>
    <row r="89" spans="1:20" ht="26.25" x14ac:dyDescent="0.4">
      <c r="A89" s="6"/>
      <c r="B89" s="6"/>
      <c r="C89" s="6"/>
      <c r="J89" s="473"/>
      <c r="K89" s="589"/>
      <c r="L89" s="311"/>
      <c r="M89" s="305"/>
      <c r="N89" s="305"/>
      <c r="O89" s="305"/>
      <c r="P89" s="11"/>
      <c r="Q89" s="6"/>
    </row>
    <row r="90" spans="1:20" ht="26.25" x14ac:dyDescent="0.4">
      <c r="A90" s="6"/>
      <c r="B90" s="6"/>
      <c r="C90" s="473"/>
      <c r="D90" s="485"/>
      <c r="E90" s="485"/>
      <c r="F90" s="485"/>
      <c r="G90" s="485"/>
      <c r="H90" s="485"/>
      <c r="I90" s="485"/>
      <c r="J90" s="473"/>
      <c r="K90" s="589"/>
      <c r="L90" s="81"/>
      <c r="M90" s="305"/>
      <c r="N90" s="305"/>
      <c r="O90" s="305"/>
      <c r="P90" s="11"/>
      <c r="Q90" s="6"/>
    </row>
    <row r="91" spans="1:20" ht="26.25" x14ac:dyDescent="0.4">
      <c r="A91" s="6"/>
      <c r="B91" s="6"/>
      <c r="C91" s="485"/>
      <c r="D91" s="485"/>
      <c r="E91" s="485"/>
      <c r="F91" s="485"/>
      <c r="G91" s="485"/>
      <c r="H91" s="485"/>
      <c r="I91" s="485"/>
      <c r="J91" s="473"/>
      <c r="K91" s="589"/>
      <c r="L91" s="83"/>
      <c r="M91" s="305"/>
      <c r="N91" s="305"/>
      <c r="O91" s="305"/>
      <c r="P91" s="11"/>
      <c r="Q91" s="6"/>
    </row>
    <row r="92" spans="1:20" ht="25.5" x14ac:dyDescent="0.35">
      <c r="A92" s="6"/>
      <c r="B92" s="6"/>
      <c r="C92" s="485"/>
      <c r="D92" s="485"/>
      <c r="E92" s="485"/>
      <c r="F92" s="485"/>
      <c r="G92" s="485"/>
      <c r="H92" s="485"/>
      <c r="I92" s="485"/>
      <c r="J92" s="11"/>
      <c r="K92" s="71"/>
      <c r="L92" s="312"/>
      <c r="M92" s="304"/>
      <c r="N92" s="304"/>
      <c r="O92" s="304"/>
      <c r="P92" s="11"/>
      <c r="Q92" s="6"/>
    </row>
    <row r="93" spans="1:20" ht="25.5" x14ac:dyDescent="0.35">
      <c r="A93" s="6"/>
      <c r="B93" s="6"/>
      <c r="C93" s="485"/>
      <c r="D93" s="485"/>
      <c r="E93" s="485"/>
      <c r="F93" s="485"/>
      <c r="G93" s="485"/>
      <c r="H93" s="485"/>
      <c r="I93" s="485"/>
      <c r="J93" s="344"/>
      <c r="K93" s="71"/>
      <c r="L93" s="312"/>
      <c r="M93" s="304"/>
      <c r="N93" s="304"/>
      <c r="O93" s="304"/>
      <c r="P93" s="11"/>
      <c r="Q93" s="6"/>
    </row>
    <row r="94" spans="1:20" ht="25.5" x14ac:dyDescent="0.35">
      <c r="A94" s="6"/>
      <c r="B94" s="6"/>
      <c r="C94" s="485"/>
      <c r="D94" s="485"/>
      <c r="E94" s="485"/>
      <c r="F94" s="485"/>
      <c r="G94" s="485"/>
      <c r="H94" s="485"/>
      <c r="I94" s="485"/>
      <c r="J94" s="344"/>
      <c r="K94" s="71"/>
      <c r="L94" s="312"/>
      <c r="M94" s="304"/>
      <c r="N94" s="304"/>
      <c r="O94" s="304"/>
      <c r="P94" s="11"/>
      <c r="Q94" s="6"/>
    </row>
    <row r="95" spans="1:20" ht="25.5" x14ac:dyDescent="0.35">
      <c r="A95" s="6"/>
      <c r="B95" s="6"/>
      <c r="C95" s="68"/>
      <c r="D95" s="68"/>
      <c r="E95" s="68"/>
      <c r="F95" s="68"/>
      <c r="G95" s="68"/>
      <c r="H95" s="68"/>
      <c r="I95" s="68"/>
      <c r="J95" s="344"/>
      <c r="K95" s="71"/>
      <c r="L95" s="312"/>
      <c r="M95" s="304"/>
      <c r="N95" s="304"/>
      <c r="O95" s="304"/>
      <c r="P95" s="11"/>
      <c r="Q95" s="6"/>
    </row>
    <row r="96" spans="1:20" ht="26.25" x14ac:dyDescent="0.4">
      <c r="A96" s="6"/>
      <c r="B96" s="6"/>
      <c r="C96" s="68"/>
      <c r="D96" s="346"/>
      <c r="E96" s="346"/>
      <c r="F96" s="346"/>
      <c r="G96" s="346"/>
      <c r="H96" s="346"/>
      <c r="I96" s="346"/>
      <c r="J96" s="344"/>
      <c r="K96" s="71"/>
      <c r="L96" s="83"/>
      <c r="M96" s="305"/>
      <c r="N96" s="305"/>
      <c r="O96" s="305"/>
      <c r="P96" s="11"/>
      <c r="Q96" s="6"/>
    </row>
    <row r="97" spans="1:17" ht="25.5" x14ac:dyDescent="0.35">
      <c r="A97" s="6"/>
      <c r="B97" s="6"/>
      <c r="C97" s="68"/>
      <c r="D97" s="346"/>
      <c r="E97" s="346"/>
      <c r="F97" s="346"/>
      <c r="G97" s="346"/>
      <c r="H97" s="346"/>
      <c r="I97" s="346"/>
      <c r="J97" s="346"/>
      <c r="K97" s="71"/>
      <c r="L97" s="312"/>
      <c r="M97" s="304"/>
      <c r="N97" s="304"/>
      <c r="O97" s="304"/>
      <c r="P97" s="11"/>
      <c r="Q97" s="6"/>
    </row>
    <row r="98" spans="1:17" ht="25.5" x14ac:dyDescent="0.35">
      <c r="A98" s="6"/>
      <c r="B98" s="6"/>
      <c r="C98" s="68"/>
      <c r="D98" s="346"/>
      <c r="E98" s="346"/>
      <c r="F98" s="346"/>
      <c r="G98" s="346"/>
      <c r="H98" s="346"/>
      <c r="I98" s="346"/>
      <c r="J98" s="11"/>
      <c r="K98" s="71"/>
      <c r="L98" s="312"/>
      <c r="M98" s="304"/>
      <c r="N98" s="304"/>
      <c r="O98" s="304"/>
      <c r="P98" s="11"/>
      <c r="Q98" s="6"/>
    </row>
    <row r="99" spans="1:17" ht="25.5" x14ac:dyDescent="0.35">
      <c r="A99" s="6"/>
      <c r="B99" s="6"/>
      <c r="C99" s="68"/>
      <c r="D99" s="346"/>
      <c r="E99" s="346"/>
      <c r="F99" s="346"/>
      <c r="G99" s="346"/>
      <c r="H99" s="346"/>
      <c r="I99" s="346"/>
      <c r="J99" s="11"/>
      <c r="K99" s="71"/>
      <c r="L99" s="312"/>
      <c r="M99" s="304"/>
      <c r="N99" s="304"/>
      <c r="O99" s="304"/>
      <c r="P99" s="11"/>
      <c r="Q99" s="6"/>
    </row>
    <row r="100" spans="1:17" ht="26.25" x14ac:dyDescent="0.4">
      <c r="A100" s="6"/>
      <c r="B100" s="6"/>
      <c r="C100" s="68"/>
      <c r="D100" s="346"/>
      <c r="E100" s="346"/>
      <c r="F100" s="346"/>
      <c r="G100" s="346"/>
      <c r="H100" s="346"/>
      <c r="I100" s="346"/>
      <c r="J100" s="11"/>
      <c r="K100" s="71"/>
      <c r="L100" s="81"/>
      <c r="M100" s="305"/>
      <c r="N100" s="305"/>
      <c r="O100" s="305"/>
      <c r="P100" s="11"/>
      <c r="Q100" s="6"/>
    </row>
    <row r="101" spans="1:17" ht="26.25" x14ac:dyDescent="0.4">
      <c r="A101" s="6"/>
      <c r="B101" s="6"/>
      <c r="C101" s="68"/>
      <c r="D101" s="11"/>
      <c r="E101" s="11"/>
      <c r="F101" s="11"/>
      <c r="G101" s="11"/>
      <c r="H101" s="11"/>
      <c r="I101" s="11"/>
      <c r="J101" s="11"/>
      <c r="K101" s="71"/>
      <c r="L101" s="83"/>
      <c r="M101" s="305"/>
      <c r="N101" s="305"/>
      <c r="O101" s="305"/>
      <c r="P101" s="11"/>
      <c r="Q101" s="6"/>
    </row>
    <row r="102" spans="1:17" ht="25.5" x14ac:dyDescent="0.35">
      <c r="A102" s="6"/>
      <c r="B102" s="6"/>
      <c r="C102" s="11"/>
      <c r="D102" s="11"/>
      <c r="E102" s="11"/>
      <c r="F102" s="11"/>
      <c r="G102" s="11"/>
      <c r="H102" s="11"/>
      <c r="I102" s="11"/>
      <c r="J102" s="11"/>
      <c r="K102" s="71"/>
      <c r="L102" s="312"/>
      <c r="M102" s="304"/>
      <c r="N102" s="304"/>
      <c r="O102" s="304"/>
      <c r="P102" s="11"/>
      <c r="Q102" s="6"/>
    </row>
    <row r="103" spans="1:17" ht="25.5" x14ac:dyDescent="0.35">
      <c r="A103" s="6"/>
      <c r="B103" s="6"/>
      <c r="C103" s="11"/>
      <c r="D103" s="11"/>
      <c r="E103" s="11"/>
      <c r="F103" s="11"/>
      <c r="G103" s="11"/>
      <c r="H103" s="11"/>
      <c r="I103" s="11"/>
      <c r="J103" s="11"/>
      <c r="K103" s="71"/>
      <c r="L103" s="312"/>
      <c r="M103" s="304"/>
      <c r="N103" s="304"/>
      <c r="O103" s="304"/>
      <c r="P103" s="11"/>
      <c r="Q103" s="6"/>
    </row>
    <row r="104" spans="1:17" ht="25.5" x14ac:dyDescent="0.35">
      <c r="A104" s="6"/>
      <c r="B104" s="6"/>
      <c r="C104" s="11"/>
      <c r="D104" s="11"/>
      <c r="E104" s="11"/>
      <c r="F104" s="11"/>
      <c r="G104" s="11"/>
      <c r="H104" s="11"/>
      <c r="I104" s="11"/>
      <c r="J104" s="11"/>
      <c r="K104" s="71"/>
      <c r="L104" s="312"/>
      <c r="M104" s="304"/>
      <c r="N104" s="304"/>
      <c r="O104" s="304"/>
      <c r="P104" s="11"/>
      <c r="Q104" s="6"/>
    </row>
    <row r="105" spans="1:17" ht="27.75" x14ac:dyDescent="0.2">
      <c r="A105" s="6"/>
      <c r="B105" s="6"/>
      <c r="C105" s="11"/>
      <c r="D105" s="11"/>
      <c r="E105" s="11"/>
      <c r="F105" s="11"/>
      <c r="G105" s="11"/>
      <c r="H105" s="11"/>
      <c r="I105" s="11"/>
      <c r="J105" s="10"/>
      <c r="K105" s="10"/>
      <c r="Q105" s="6"/>
    </row>
    <row r="106" spans="1:17" ht="27.75" x14ac:dyDescent="0.2">
      <c r="A106" s="6"/>
      <c r="B106" s="6"/>
      <c r="C106" s="11"/>
      <c r="D106" s="11"/>
      <c r="E106" s="11"/>
      <c r="F106" s="11"/>
      <c r="G106" s="11"/>
      <c r="H106" s="11"/>
      <c r="I106" s="11"/>
      <c r="J106" s="10"/>
      <c r="K106" s="10"/>
      <c r="Q106" s="6"/>
    </row>
    <row r="107" spans="1:17" ht="27.75" x14ac:dyDescent="0.2">
      <c r="A107" s="6"/>
      <c r="B107" s="6"/>
      <c r="C107" s="11"/>
      <c r="D107" s="11"/>
      <c r="E107" s="11"/>
      <c r="F107" s="11"/>
      <c r="G107" s="11"/>
      <c r="H107" s="11"/>
      <c r="I107" s="11"/>
      <c r="J107" s="10"/>
      <c r="K107" s="10"/>
      <c r="Q107" s="6"/>
    </row>
    <row r="108" spans="1:17" ht="27.75" x14ac:dyDescent="0.2">
      <c r="A108" s="6"/>
      <c r="B108" s="6"/>
      <c r="C108" s="10"/>
      <c r="D108" s="10"/>
      <c r="E108" s="10"/>
      <c r="F108" s="10"/>
      <c r="G108" s="10"/>
      <c r="H108" s="10"/>
      <c r="I108" s="10"/>
      <c r="J108" s="313"/>
      <c r="K108" s="313"/>
      <c r="L108" s="6"/>
      <c r="M108" s="6"/>
      <c r="N108" s="6"/>
      <c r="O108" s="6"/>
      <c r="P108" s="6"/>
      <c r="Q108" s="6"/>
    </row>
    <row r="109" spans="1:17" ht="27.75" x14ac:dyDescent="0.2">
      <c r="A109" s="6"/>
      <c r="B109" s="6"/>
      <c r="C109" s="10"/>
      <c r="D109" s="10"/>
      <c r="E109" s="10"/>
      <c r="F109" s="10"/>
      <c r="G109" s="10"/>
      <c r="H109" s="10"/>
      <c r="I109" s="10"/>
      <c r="J109" s="313"/>
      <c r="K109" s="313"/>
      <c r="L109" s="6"/>
      <c r="M109" s="6"/>
      <c r="N109" s="6"/>
      <c r="O109" s="6"/>
      <c r="P109" s="6"/>
      <c r="Q109" s="6"/>
    </row>
    <row r="110" spans="1:17" ht="27.75" x14ac:dyDescent="0.2">
      <c r="A110" s="6"/>
      <c r="B110" s="6"/>
      <c r="C110" s="10"/>
      <c r="D110" s="10"/>
      <c r="E110" s="10"/>
      <c r="F110" s="10"/>
      <c r="G110" s="10"/>
      <c r="H110" s="10"/>
      <c r="I110" s="10"/>
      <c r="J110" s="6"/>
      <c r="K110" s="6"/>
      <c r="L110" s="6"/>
      <c r="M110" s="6"/>
      <c r="N110" s="6"/>
      <c r="O110" s="6"/>
      <c r="P110" s="6"/>
      <c r="Q110" s="6"/>
    </row>
    <row r="111" spans="1:17" ht="27.75" x14ac:dyDescent="0.2">
      <c r="A111" s="6"/>
      <c r="B111" s="6"/>
      <c r="C111" s="313"/>
      <c r="D111" s="313"/>
      <c r="E111" s="313"/>
      <c r="F111" s="313"/>
      <c r="G111" s="313"/>
      <c r="H111" s="313"/>
      <c r="I111" s="313"/>
      <c r="J111" s="6"/>
      <c r="K111" s="6"/>
      <c r="L111" s="6"/>
      <c r="M111" s="6"/>
      <c r="N111" s="6"/>
      <c r="O111" s="6"/>
      <c r="P111" s="6"/>
      <c r="Q111" s="6"/>
    </row>
    <row r="112" spans="1:17" ht="27.75" x14ac:dyDescent="0.2">
      <c r="A112" s="6"/>
      <c r="B112" s="6"/>
      <c r="C112" s="313"/>
      <c r="D112" s="313"/>
      <c r="E112" s="313"/>
      <c r="F112" s="313"/>
      <c r="G112" s="313"/>
      <c r="H112" s="313"/>
      <c r="I112" s="313"/>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row r="202" spans="1:17" x14ac:dyDescent="0.2">
      <c r="A202" s="6"/>
      <c r="B202" s="6"/>
      <c r="C202" s="6"/>
      <c r="D202" s="6"/>
      <c r="E202" s="6"/>
      <c r="F202" s="6"/>
      <c r="G202" s="6"/>
      <c r="H202" s="6"/>
      <c r="I202" s="6"/>
      <c r="J202" s="6"/>
      <c r="K202" s="6"/>
      <c r="L202" s="6"/>
      <c r="M202" s="6"/>
      <c r="N202" s="6"/>
      <c r="O202" s="6"/>
      <c r="P202" s="6"/>
      <c r="Q202" s="6"/>
    </row>
    <row r="203" spans="1:17" x14ac:dyDescent="0.2">
      <c r="A203" s="6"/>
      <c r="B203" s="6"/>
      <c r="C203" s="6"/>
      <c r="D203" s="6"/>
      <c r="E203" s="6"/>
      <c r="F203" s="6"/>
      <c r="G203" s="6"/>
      <c r="H203" s="6"/>
      <c r="I203" s="6"/>
      <c r="J203" s="6"/>
      <c r="K203" s="6"/>
      <c r="L203" s="6"/>
      <c r="M203" s="6"/>
      <c r="N203" s="6"/>
      <c r="O203" s="6"/>
      <c r="P203" s="6"/>
      <c r="Q203" s="6"/>
    </row>
    <row r="204" spans="1:17" x14ac:dyDescent="0.2">
      <c r="A204" s="6"/>
      <c r="B204" s="6"/>
      <c r="C204" s="6"/>
      <c r="D204" s="6"/>
      <c r="E204" s="6"/>
      <c r="F204" s="6"/>
      <c r="G204" s="6"/>
      <c r="H204" s="6"/>
      <c r="I204" s="6"/>
      <c r="J204" s="6"/>
      <c r="K204" s="6"/>
      <c r="L204" s="6"/>
      <c r="M204" s="6"/>
      <c r="N204" s="6"/>
      <c r="O204" s="6"/>
      <c r="P204" s="6"/>
      <c r="Q204" s="6"/>
    </row>
    <row r="205" spans="1:17" x14ac:dyDescent="0.2">
      <c r="A205" s="6"/>
      <c r="B205" s="6"/>
      <c r="C205" s="6"/>
      <c r="D205" s="6"/>
      <c r="E205" s="6"/>
      <c r="F205" s="6"/>
      <c r="G205" s="6"/>
      <c r="H205" s="6"/>
      <c r="I205" s="6"/>
      <c r="J205" s="6"/>
      <c r="K205" s="6"/>
      <c r="L205" s="6"/>
      <c r="M205" s="6"/>
      <c r="N205" s="6"/>
      <c r="O205" s="6"/>
      <c r="P205" s="6"/>
      <c r="Q205" s="6"/>
    </row>
    <row r="206" spans="1:17" x14ac:dyDescent="0.2">
      <c r="A206" s="6"/>
      <c r="B206" s="6"/>
      <c r="C206" s="6"/>
      <c r="D206" s="6"/>
      <c r="E206" s="6"/>
      <c r="F206" s="6"/>
      <c r="G206" s="6"/>
      <c r="H206" s="6"/>
      <c r="I206" s="6"/>
      <c r="J206" s="6"/>
      <c r="K206" s="6"/>
      <c r="L206" s="6"/>
      <c r="M206" s="6"/>
      <c r="N206" s="6"/>
      <c r="O206" s="6"/>
      <c r="P206" s="6"/>
      <c r="Q206" s="6"/>
    </row>
    <row r="207" spans="1:17" x14ac:dyDescent="0.2">
      <c r="A207" s="6"/>
      <c r="B207" s="6"/>
      <c r="C207" s="6"/>
      <c r="D207" s="6"/>
      <c r="E207" s="6"/>
      <c r="F207" s="6"/>
      <c r="G207" s="6"/>
      <c r="H207" s="6"/>
      <c r="I207" s="6"/>
      <c r="J207" s="6"/>
      <c r="K207" s="6"/>
      <c r="L207" s="6"/>
      <c r="M207" s="6"/>
      <c r="N207" s="6"/>
      <c r="O207" s="6"/>
      <c r="P207" s="6"/>
      <c r="Q207" s="6"/>
    </row>
    <row r="208" spans="1:17" x14ac:dyDescent="0.2">
      <c r="A208" s="6"/>
      <c r="B208" s="6"/>
      <c r="C208" s="6"/>
      <c r="D208" s="6"/>
      <c r="E208" s="6"/>
      <c r="F208" s="6"/>
      <c r="G208" s="6"/>
      <c r="H208" s="6"/>
      <c r="I208" s="6"/>
      <c r="J208" s="6"/>
      <c r="K208" s="6"/>
      <c r="L208" s="6"/>
      <c r="M208" s="6"/>
      <c r="N208" s="6"/>
      <c r="O208" s="6"/>
      <c r="P208" s="6"/>
      <c r="Q208" s="6"/>
    </row>
    <row r="209" spans="1:17" x14ac:dyDescent="0.2">
      <c r="A209" s="6"/>
      <c r="B209" s="6"/>
      <c r="C209" s="6"/>
      <c r="D209" s="6"/>
      <c r="E209" s="6"/>
      <c r="F209" s="6"/>
      <c r="G209" s="6"/>
      <c r="H209" s="6"/>
      <c r="I209" s="6"/>
      <c r="J209" s="6"/>
      <c r="K209" s="6"/>
      <c r="L209" s="6"/>
      <c r="M209" s="6"/>
      <c r="N209" s="6"/>
      <c r="O209" s="6"/>
      <c r="P209" s="6"/>
      <c r="Q209" s="6"/>
    </row>
    <row r="210" spans="1:17" x14ac:dyDescent="0.2">
      <c r="A210" s="6"/>
      <c r="B210" s="6"/>
      <c r="C210" s="6"/>
      <c r="D210" s="6"/>
      <c r="E210" s="6"/>
      <c r="F210" s="6"/>
      <c r="G210" s="6"/>
      <c r="H210" s="6"/>
      <c r="I210" s="6"/>
      <c r="J210" s="6"/>
      <c r="K210" s="6"/>
      <c r="L210" s="6"/>
      <c r="M210" s="6"/>
      <c r="N210" s="6"/>
      <c r="O210" s="6"/>
      <c r="P210" s="6"/>
      <c r="Q210" s="6"/>
    </row>
    <row r="211" spans="1:17" x14ac:dyDescent="0.2">
      <c r="A211" s="6"/>
      <c r="B211" s="6"/>
      <c r="C211" s="6"/>
      <c r="D211" s="6"/>
      <c r="E211" s="6"/>
      <c r="F211" s="6"/>
      <c r="G211" s="6"/>
      <c r="H211" s="6"/>
      <c r="I211" s="6"/>
      <c r="J211" s="6"/>
      <c r="K211" s="6"/>
      <c r="L211" s="6"/>
      <c r="M211" s="6"/>
      <c r="N211" s="6"/>
      <c r="O211" s="6"/>
      <c r="P211" s="6"/>
      <c r="Q211" s="6"/>
    </row>
    <row r="212" spans="1:17" x14ac:dyDescent="0.2">
      <c r="A212" s="6"/>
      <c r="B212" s="6"/>
      <c r="C212" s="6"/>
      <c r="D212" s="6"/>
      <c r="E212" s="6"/>
      <c r="F212" s="6"/>
      <c r="G212" s="6"/>
      <c r="H212" s="6"/>
      <c r="I212" s="6"/>
      <c r="J212" s="6"/>
      <c r="K212" s="6"/>
      <c r="L212" s="6"/>
      <c r="M212" s="6"/>
      <c r="N212" s="6"/>
      <c r="O212" s="6"/>
      <c r="P212" s="6"/>
      <c r="Q212" s="6"/>
    </row>
    <row r="213" spans="1:17" x14ac:dyDescent="0.2">
      <c r="A213" s="6"/>
      <c r="B213" s="6"/>
      <c r="C213" s="6"/>
      <c r="D213" s="6"/>
      <c r="E213" s="6"/>
      <c r="F213" s="6"/>
      <c r="G213" s="6"/>
      <c r="H213" s="6"/>
      <c r="I213" s="6"/>
      <c r="J213" s="6"/>
      <c r="K213" s="6"/>
      <c r="L213" s="6"/>
      <c r="M213" s="6"/>
      <c r="N213" s="6"/>
      <c r="O213" s="6"/>
      <c r="P213" s="6"/>
      <c r="Q213" s="6"/>
    </row>
    <row r="214" spans="1:17" x14ac:dyDescent="0.2">
      <c r="A214" s="6"/>
      <c r="B214" s="6"/>
      <c r="C214" s="6"/>
      <c r="D214" s="6"/>
      <c r="E214" s="6"/>
      <c r="F214" s="6"/>
      <c r="G214" s="6"/>
      <c r="H214" s="6"/>
      <c r="I214" s="6"/>
      <c r="J214" s="6"/>
      <c r="K214" s="6"/>
      <c r="L214" s="6"/>
      <c r="M214" s="6"/>
      <c r="N214" s="6"/>
      <c r="O214" s="6"/>
      <c r="P214" s="6"/>
      <c r="Q214" s="6"/>
    </row>
    <row r="215" spans="1:17" x14ac:dyDescent="0.2">
      <c r="A215" s="6"/>
      <c r="B215" s="6"/>
      <c r="C215" s="6"/>
      <c r="D215" s="6"/>
      <c r="E215" s="6"/>
      <c r="F215" s="6"/>
      <c r="G215" s="6"/>
      <c r="H215" s="6"/>
      <c r="I215" s="6"/>
      <c r="J215" s="6"/>
      <c r="K215" s="6"/>
      <c r="L215" s="6"/>
      <c r="M215" s="6"/>
      <c r="N215" s="6"/>
      <c r="O215" s="6"/>
      <c r="P215" s="6"/>
      <c r="Q215" s="6"/>
    </row>
    <row r="216" spans="1:17" x14ac:dyDescent="0.2">
      <c r="A216" s="6"/>
      <c r="B216" s="6"/>
      <c r="C216" s="6"/>
      <c r="D216" s="6"/>
      <c r="E216" s="6"/>
      <c r="F216" s="6"/>
      <c r="G216" s="6"/>
      <c r="H216" s="6"/>
      <c r="I216" s="6"/>
      <c r="J216" s="6"/>
      <c r="K216" s="6"/>
      <c r="L216" s="6"/>
      <c r="M216" s="6"/>
      <c r="N216" s="6"/>
      <c r="O216" s="6"/>
      <c r="P216" s="6"/>
      <c r="Q216" s="6"/>
    </row>
    <row r="217" spans="1:17" x14ac:dyDescent="0.2">
      <c r="A217" s="6"/>
      <c r="B217" s="6"/>
      <c r="C217" s="6"/>
      <c r="D217" s="6"/>
      <c r="E217" s="6"/>
      <c r="F217" s="6"/>
      <c r="G217" s="6"/>
      <c r="H217" s="6"/>
      <c r="I217" s="6"/>
      <c r="J217" s="6"/>
      <c r="K217" s="6"/>
      <c r="L217" s="6"/>
      <c r="M217" s="6"/>
      <c r="N217" s="6"/>
      <c r="O217" s="6"/>
      <c r="P217" s="6"/>
      <c r="Q217" s="6"/>
    </row>
    <row r="218" spans="1:17" x14ac:dyDescent="0.2">
      <c r="A218" s="6"/>
      <c r="B218" s="6"/>
      <c r="C218" s="6"/>
      <c r="D218" s="6"/>
      <c r="E218" s="6"/>
      <c r="F218" s="6"/>
      <c r="G218" s="6"/>
      <c r="H218" s="6"/>
      <c r="I218" s="6"/>
    </row>
    <row r="219" spans="1:17" x14ac:dyDescent="0.2">
      <c r="A219" s="6"/>
      <c r="B219" s="6"/>
      <c r="C219" s="6"/>
      <c r="D219" s="6"/>
      <c r="E219" s="6"/>
      <c r="F219" s="6"/>
      <c r="G219" s="6"/>
      <c r="H219" s="6"/>
      <c r="I219" s="6"/>
    </row>
    <row r="220" spans="1:17" x14ac:dyDescent="0.2">
      <c r="A220" s="6"/>
      <c r="B220" s="6"/>
      <c r="C220" s="6"/>
      <c r="D220" s="6"/>
      <c r="E220" s="6"/>
      <c r="F220" s="6"/>
      <c r="G220" s="6"/>
      <c r="H220" s="6"/>
      <c r="I220" s="6"/>
    </row>
    <row r="221" spans="1:17" x14ac:dyDescent="0.2">
      <c r="C221" s="6"/>
    </row>
  </sheetData>
  <mergeCells count="60">
    <mergeCell ref="B37:F37"/>
    <mergeCell ref="A51:Q51"/>
    <mergeCell ref="A53:Q53"/>
    <mergeCell ref="A54:Q54"/>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2:F32"/>
    <mergeCell ref="P20:Q20"/>
    <mergeCell ref="B21:F21"/>
    <mergeCell ref="B22:F22"/>
    <mergeCell ref="B23:F23"/>
    <mergeCell ref="B24:F24"/>
    <mergeCell ref="B25:F25"/>
    <mergeCell ref="B26:F26"/>
    <mergeCell ref="B28:F28"/>
    <mergeCell ref="B29:F29"/>
    <mergeCell ref="B30:F30"/>
    <mergeCell ref="B31:F31"/>
    <mergeCell ref="B46:F46"/>
    <mergeCell ref="A47:F47"/>
    <mergeCell ref="A52:Q52"/>
    <mergeCell ref="B27:F27"/>
    <mergeCell ref="B40:F40"/>
    <mergeCell ref="B41:F41"/>
    <mergeCell ref="B42:F42"/>
    <mergeCell ref="B43:F43"/>
    <mergeCell ref="B44:F44"/>
    <mergeCell ref="B45:F45"/>
    <mergeCell ref="B33:F33"/>
    <mergeCell ref="B34:F34"/>
    <mergeCell ref="B35:F35"/>
    <mergeCell ref="B36:F36"/>
    <mergeCell ref="B38:F38"/>
    <mergeCell ref="B39:F39"/>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8B44EC-9853-48FA-915B-589A8ED87230}">
  <sheetPr codeName="Hoja45">
    <tabColor rgb="FF00B0F0"/>
    <pageSetUpPr fitToPage="1"/>
  </sheetPr>
  <dimension ref="A1:AA209"/>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6.140625" style="2" customWidth="1"/>
    <col min="2" max="2" width="10.7109375" style="2" customWidth="1"/>
    <col min="3" max="3" width="20.7109375" style="2" customWidth="1"/>
    <col min="4" max="4" width="45.42578125" style="2" customWidth="1"/>
    <col min="5" max="6" width="20.7109375" style="2" customWidth="1"/>
    <col min="7" max="7" width="32.85546875" style="2" customWidth="1"/>
    <col min="8" max="8" width="25.7109375" style="2" customWidth="1"/>
    <col min="9" max="10" width="25.5703125" style="2" customWidth="1"/>
    <col min="11" max="11" width="24.5703125" style="2" customWidth="1"/>
    <col min="12" max="12" width="24.42578125" style="2" customWidth="1"/>
    <col min="13" max="13" width="28.42578125" style="2" customWidth="1"/>
    <col min="14" max="14" width="29.5703125" style="2" customWidth="1"/>
    <col min="15" max="15" width="27" style="2" customWidth="1"/>
    <col min="16" max="16" width="24.140625" style="2" customWidth="1"/>
    <col min="17" max="17" width="24.42578125" style="2" customWidth="1"/>
    <col min="18" max="18" width="11.5703125" style="2" bestFit="1" customWidth="1"/>
    <col min="19" max="19" width="11.42578125" style="2"/>
    <col min="20" max="20" width="23" style="2" bestFit="1" customWidth="1"/>
    <col min="21" max="22" width="28.42578125" style="2" bestFit="1" customWidth="1"/>
    <col min="23" max="23" width="29.28515625" style="2" bestFit="1" customWidth="1"/>
    <col min="24" max="24" width="11.42578125" style="2"/>
    <col min="25" max="25" width="11.85546875" style="2" bestFit="1" customWidth="1"/>
    <col min="26" max="26" width="17" style="2" bestFit="1" customWidth="1"/>
    <col min="27" max="27" width="11.85546875" style="2" bestFit="1" customWidth="1"/>
    <col min="28"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4</v>
      </c>
      <c r="B10" s="614"/>
      <c r="C10" s="614" t="s">
        <v>59</v>
      </c>
      <c r="D10" s="614"/>
      <c r="E10" s="614"/>
      <c r="F10" s="614"/>
      <c r="G10" s="614"/>
      <c r="H10" s="614"/>
      <c r="I10" s="614"/>
      <c r="J10" s="614"/>
      <c r="K10" s="614"/>
      <c r="L10" s="614"/>
      <c r="M10" s="614"/>
      <c r="N10" s="614"/>
      <c r="O10" s="134"/>
      <c r="P10" s="135"/>
      <c r="Q10" s="134"/>
    </row>
    <row r="11" spans="1:17" s="3" customFormat="1" ht="5.25" customHeight="1" x14ac:dyDescent="0.2">
      <c r="A11" s="142"/>
      <c r="B11" s="142"/>
      <c r="C11" s="142"/>
      <c r="D11" s="142"/>
      <c r="E11" s="142"/>
      <c r="F11" s="142"/>
      <c r="G11" s="142"/>
      <c r="H11" s="142"/>
      <c r="I11" s="142"/>
      <c r="J11" s="142"/>
      <c r="K11" s="142"/>
      <c r="L11" s="142"/>
      <c r="M11" s="142"/>
      <c r="N11" s="142"/>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6</v>
      </c>
      <c r="B13" s="614"/>
      <c r="C13" s="649" t="s">
        <v>142</v>
      </c>
      <c r="D13" s="649"/>
      <c r="E13" s="649"/>
      <c r="F13" s="649"/>
      <c r="G13" s="649"/>
      <c r="H13" s="649"/>
      <c r="I13" s="649"/>
      <c r="J13" s="649"/>
      <c r="K13" s="649"/>
      <c r="L13" s="649"/>
      <c r="M13" s="649"/>
      <c r="N13" s="649"/>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85.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42" customHeight="1" x14ac:dyDescent="0.5">
      <c r="A22" s="141"/>
      <c r="B22" s="751"/>
      <c r="C22" s="655"/>
      <c r="D22" s="655"/>
      <c r="E22" s="655"/>
      <c r="F22" s="655"/>
      <c r="G22" s="105"/>
      <c r="H22" s="105"/>
      <c r="I22" s="105"/>
      <c r="J22" s="105"/>
      <c r="K22" s="143" t="s">
        <v>2</v>
      </c>
      <c r="L22" s="143"/>
      <c r="M22" s="111"/>
      <c r="N22" s="111"/>
      <c r="O22" s="111"/>
      <c r="P22" s="106"/>
      <c r="Q22" s="106"/>
    </row>
    <row r="23" spans="1:17" s="3" customFormat="1" ht="52.5" customHeight="1" x14ac:dyDescent="0.35">
      <c r="A23" s="176">
        <v>71</v>
      </c>
      <c r="B23" s="657" t="s">
        <v>154</v>
      </c>
      <c r="C23" s="677" t="s">
        <v>33</v>
      </c>
      <c r="D23" s="677" t="s">
        <v>33</v>
      </c>
      <c r="E23" s="677" t="s">
        <v>33</v>
      </c>
      <c r="F23" s="677" t="s">
        <v>33</v>
      </c>
      <c r="G23" s="177" t="str">
        <f>G24</f>
        <v>Varios</v>
      </c>
      <c r="H23" s="177">
        <v>3</v>
      </c>
      <c r="I23" s="177">
        <v>3</v>
      </c>
      <c r="J23" s="177">
        <v>3</v>
      </c>
      <c r="K23" s="178">
        <v>1</v>
      </c>
      <c r="L23" s="178">
        <v>1</v>
      </c>
      <c r="M23" s="179">
        <v>8819713</v>
      </c>
      <c r="N23" s="179">
        <v>8662392</v>
      </c>
      <c r="O23" s="179">
        <v>5709344.2200000007</v>
      </c>
      <c r="P23" s="178">
        <v>0.64733900298116287</v>
      </c>
      <c r="Q23" s="178">
        <v>0.6590955731396132</v>
      </c>
    </row>
    <row r="24" spans="1:17" s="3" customFormat="1" ht="58.5" customHeight="1" x14ac:dyDescent="0.35">
      <c r="A24" s="176">
        <v>512</v>
      </c>
      <c r="B24" s="657" t="s">
        <v>87</v>
      </c>
      <c r="C24" s="677" t="s">
        <v>25</v>
      </c>
      <c r="D24" s="677" t="s">
        <v>25</v>
      </c>
      <c r="E24" s="677" t="s">
        <v>25</v>
      </c>
      <c r="F24" s="677" t="s">
        <v>25</v>
      </c>
      <c r="G24" s="177" t="s">
        <v>28</v>
      </c>
      <c r="H24" s="177">
        <v>3</v>
      </c>
      <c r="I24" s="177">
        <v>3</v>
      </c>
      <c r="J24" s="177">
        <v>3</v>
      </c>
      <c r="K24" s="178">
        <v>1</v>
      </c>
      <c r="L24" s="178">
        <v>1</v>
      </c>
      <c r="M24" s="179">
        <v>8819713</v>
      </c>
      <c r="N24" s="179">
        <v>8662392</v>
      </c>
      <c r="O24" s="179">
        <v>5709344.2200000007</v>
      </c>
      <c r="P24" s="178">
        <v>0.64733900298116287</v>
      </c>
      <c r="Q24" s="178">
        <v>0.6590955731396132</v>
      </c>
    </row>
    <row r="25" spans="1:17" s="3" customFormat="1" ht="48" customHeight="1" x14ac:dyDescent="0.2">
      <c r="A25" s="160">
        <v>1</v>
      </c>
      <c r="B25" s="637" t="s">
        <v>526</v>
      </c>
      <c r="C25" s="637" t="s">
        <v>34</v>
      </c>
      <c r="D25" s="637" t="s">
        <v>34</v>
      </c>
      <c r="E25" s="637" t="s">
        <v>34</v>
      </c>
      <c r="F25" s="637" t="s">
        <v>34</v>
      </c>
      <c r="G25" s="161" t="s">
        <v>49</v>
      </c>
      <c r="H25" s="230">
        <v>1</v>
      </c>
      <c r="I25" s="230">
        <v>1</v>
      </c>
      <c r="J25" s="230">
        <v>1</v>
      </c>
      <c r="K25" s="180">
        <v>1</v>
      </c>
      <c r="L25" s="180">
        <v>1</v>
      </c>
      <c r="M25" s="163">
        <v>3020972</v>
      </c>
      <c r="N25" s="163">
        <v>2863651</v>
      </c>
      <c r="O25" s="163">
        <v>1877229.49</v>
      </c>
      <c r="P25" s="180">
        <v>0.62139916887677216</v>
      </c>
      <c r="Q25" s="180">
        <v>0.65553710630240902</v>
      </c>
    </row>
    <row r="26" spans="1:17" s="3" customFormat="1" ht="48" customHeight="1" x14ac:dyDescent="0.2">
      <c r="A26" s="160">
        <v>2</v>
      </c>
      <c r="B26" s="637" t="s">
        <v>527</v>
      </c>
      <c r="C26" s="637"/>
      <c r="D26" s="637"/>
      <c r="E26" s="637"/>
      <c r="F26" s="637"/>
      <c r="G26" s="161" t="s">
        <v>49</v>
      </c>
      <c r="H26" s="161">
        <v>1</v>
      </c>
      <c r="I26" s="161">
        <v>1</v>
      </c>
      <c r="J26" s="161">
        <v>1</v>
      </c>
      <c r="K26" s="200">
        <v>1</v>
      </c>
      <c r="L26" s="180">
        <v>1</v>
      </c>
      <c r="M26" s="163">
        <v>4912397</v>
      </c>
      <c r="N26" s="163">
        <v>4912397</v>
      </c>
      <c r="O26" s="163">
        <v>3242605.3300000005</v>
      </c>
      <c r="P26" s="180">
        <v>0.66008617178131179</v>
      </c>
      <c r="Q26" s="180">
        <v>0.66008617178131179</v>
      </c>
    </row>
    <row r="27" spans="1:17" s="3" customFormat="1" ht="45.75" customHeight="1" x14ac:dyDescent="0.2">
      <c r="A27" s="160">
        <v>3</v>
      </c>
      <c r="B27" s="651" t="s">
        <v>528</v>
      </c>
      <c r="C27" s="652"/>
      <c r="D27" s="652"/>
      <c r="E27" s="652"/>
      <c r="F27" s="653"/>
      <c r="G27" s="161" t="s">
        <v>49</v>
      </c>
      <c r="H27" s="161">
        <v>1</v>
      </c>
      <c r="I27" s="161">
        <v>1</v>
      </c>
      <c r="J27" s="161">
        <v>1</v>
      </c>
      <c r="K27" s="200">
        <v>1</v>
      </c>
      <c r="L27" s="180">
        <v>1</v>
      </c>
      <c r="M27" s="163">
        <v>886344</v>
      </c>
      <c r="N27" s="163">
        <v>886344</v>
      </c>
      <c r="O27" s="163">
        <v>589509.4</v>
      </c>
      <c r="P27" s="180">
        <v>0.6651022627783344</v>
      </c>
      <c r="Q27" s="180">
        <v>0.6651022627783344</v>
      </c>
    </row>
    <row r="28" spans="1:17" s="3" customFormat="1" ht="48" customHeight="1" x14ac:dyDescent="0.2">
      <c r="A28" s="160"/>
      <c r="B28" s="661"/>
      <c r="C28" s="661"/>
      <c r="D28" s="661"/>
      <c r="E28" s="661"/>
      <c r="F28" s="661"/>
      <c r="G28" s="161"/>
      <c r="H28" s="156"/>
      <c r="I28" s="156"/>
      <c r="J28" s="156"/>
      <c r="K28" s="232"/>
      <c r="L28" s="232"/>
      <c r="M28" s="163"/>
      <c r="N28" s="163"/>
      <c r="O28" s="163"/>
      <c r="P28" s="178"/>
      <c r="Q28" s="178"/>
    </row>
    <row r="29" spans="1:17" s="3" customFormat="1" ht="67.5" customHeight="1" x14ac:dyDescent="0.2">
      <c r="A29" s="176">
        <v>76</v>
      </c>
      <c r="B29" s="657" t="s">
        <v>155</v>
      </c>
      <c r="C29" s="657"/>
      <c r="D29" s="657"/>
      <c r="E29" s="657"/>
      <c r="F29" s="657"/>
      <c r="G29" s="177" t="s">
        <v>49</v>
      </c>
      <c r="H29" s="182">
        <v>3</v>
      </c>
      <c r="I29" s="182">
        <v>3</v>
      </c>
      <c r="J29" s="182">
        <v>3</v>
      </c>
      <c r="K29" s="232">
        <v>1</v>
      </c>
      <c r="L29" s="232">
        <v>1</v>
      </c>
      <c r="M29" s="183">
        <v>10118922</v>
      </c>
      <c r="N29" s="183">
        <v>9734631</v>
      </c>
      <c r="O29" s="183">
        <v>6934443.3899999997</v>
      </c>
      <c r="P29" s="178">
        <v>0.68529467763463336</v>
      </c>
      <c r="Q29" s="178">
        <v>0.71234784246059246</v>
      </c>
    </row>
    <row r="30" spans="1:17" s="3" customFormat="1" ht="54" customHeight="1" x14ac:dyDescent="0.2">
      <c r="A30" s="176">
        <v>512</v>
      </c>
      <c r="B30" s="659" t="s">
        <v>87</v>
      </c>
      <c r="C30" s="659"/>
      <c r="D30" s="659"/>
      <c r="E30" s="659"/>
      <c r="F30" s="659"/>
      <c r="G30" s="177" t="s">
        <v>49</v>
      </c>
      <c r="H30" s="182">
        <v>3</v>
      </c>
      <c r="I30" s="182">
        <v>3</v>
      </c>
      <c r="J30" s="182">
        <v>3</v>
      </c>
      <c r="K30" s="232">
        <v>1</v>
      </c>
      <c r="L30" s="232">
        <v>1</v>
      </c>
      <c r="M30" s="183">
        <v>10118922</v>
      </c>
      <c r="N30" s="183">
        <v>9734631</v>
      </c>
      <c r="O30" s="183">
        <v>6934443.3899999997</v>
      </c>
      <c r="P30" s="178">
        <v>0.68529467763463336</v>
      </c>
      <c r="Q30" s="178">
        <v>0.71234784246059246</v>
      </c>
    </row>
    <row r="31" spans="1:17" s="3" customFormat="1" ht="44.25" customHeight="1" x14ac:dyDescent="0.2">
      <c r="A31" s="160">
        <v>1</v>
      </c>
      <c r="B31" s="660" t="s">
        <v>529</v>
      </c>
      <c r="C31" s="660"/>
      <c r="D31" s="660"/>
      <c r="E31" s="660"/>
      <c r="F31" s="660"/>
      <c r="G31" s="161" t="s">
        <v>49</v>
      </c>
      <c r="H31" s="156">
        <v>1</v>
      </c>
      <c r="I31" s="156">
        <v>1</v>
      </c>
      <c r="J31" s="156">
        <v>1</v>
      </c>
      <c r="K31" s="200">
        <v>1</v>
      </c>
      <c r="L31" s="200">
        <v>1</v>
      </c>
      <c r="M31" s="163">
        <v>9460706</v>
      </c>
      <c r="N31" s="163">
        <v>9313291</v>
      </c>
      <c r="O31" s="163">
        <v>6709565.5899999999</v>
      </c>
      <c r="P31" s="180">
        <v>0.70920347699209763</v>
      </c>
      <c r="Q31" s="180">
        <v>0.7204290717427384</v>
      </c>
    </row>
    <row r="32" spans="1:17" s="3" customFormat="1" ht="27" customHeight="1" x14ac:dyDescent="0.2">
      <c r="A32" s="160">
        <v>2</v>
      </c>
      <c r="B32" s="660" t="s">
        <v>530</v>
      </c>
      <c r="C32" s="660"/>
      <c r="D32" s="660"/>
      <c r="E32" s="660"/>
      <c r="F32" s="660"/>
      <c r="G32" s="161" t="s">
        <v>49</v>
      </c>
      <c r="H32" s="156">
        <v>1</v>
      </c>
      <c r="I32" s="156">
        <v>1</v>
      </c>
      <c r="J32" s="156">
        <v>1</v>
      </c>
      <c r="K32" s="200">
        <v>1</v>
      </c>
      <c r="L32" s="200">
        <v>1</v>
      </c>
      <c r="M32" s="163">
        <v>449091</v>
      </c>
      <c r="N32" s="163">
        <v>331503</v>
      </c>
      <c r="O32" s="163">
        <v>195963.5</v>
      </c>
      <c r="P32" s="180">
        <v>0.43635588332876857</v>
      </c>
      <c r="Q32" s="180">
        <v>0.59113643013788719</v>
      </c>
    </row>
    <row r="33" spans="1:17" s="3" customFormat="1" ht="53.25" customHeight="1" x14ac:dyDescent="0.2">
      <c r="A33" s="160">
        <v>3</v>
      </c>
      <c r="B33" s="660" t="s">
        <v>715</v>
      </c>
      <c r="C33" s="660"/>
      <c r="D33" s="660"/>
      <c r="E33" s="660"/>
      <c r="F33" s="660"/>
      <c r="G33" s="161" t="s">
        <v>49</v>
      </c>
      <c r="H33" s="156">
        <v>1</v>
      </c>
      <c r="I33" s="156">
        <v>1</v>
      </c>
      <c r="J33" s="156">
        <v>1</v>
      </c>
      <c r="K33" s="200">
        <v>1</v>
      </c>
      <c r="L33" s="200">
        <v>1</v>
      </c>
      <c r="M33" s="163">
        <v>209125</v>
      </c>
      <c r="N33" s="163">
        <v>89837</v>
      </c>
      <c r="O33" s="163">
        <v>28914.3</v>
      </c>
      <c r="P33" s="180">
        <v>0.13826323968918111</v>
      </c>
      <c r="Q33" s="180">
        <v>0.32185291138395095</v>
      </c>
    </row>
    <row r="34" spans="1:17" s="3" customFormat="1" ht="23.25" customHeight="1" x14ac:dyDescent="0.2">
      <c r="A34" s="160"/>
      <c r="B34" s="660"/>
      <c r="C34" s="660"/>
      <c r="D34" s="660"/>
      <c r="E34" s="660"/>
      <c r="F34" s="660"/>
      <c r="G34" s="161"/>
      <c r="H34" s="156"/>
      <c r="I34" s="156"/>
      <c r="J34" s="156"/>
      <c r="K34" s="200"/>
      <c r="L34" s="200"/>
      <c r="M34" s="163"/>
      <c r="N34" s="163"/>
      <c r="O34" s="163"/>
      <c r="P34" s="180"/>
      <c r="Q34" s="180"/>
    </row>
    <row r="35" spans="1:17" s="3" customFormat="1" ht="14.45" customHeight="1" x14ac:dyDescent="0.2">
      <c r="A35" s="160"/>
      <c r="B35" s="660"/>
      <c r="C35" s="660"/>
      <c r="D35" s="660"/>
      <c r="E35" s="660"/>
      <c r="F35" s="660"/>
      <c r="G35" s="161"/>
      <c r="H35" s="161"/>
      <c r="I35" s="161"/>
      <c r="J35" s="161"/>
      <c r="K35" s="180"/>
      <c r="L35" s="180"/>
      <c r="M35" s="163"/>
      <c r="N35" s="163"/>
      <c r="O35" s="163"/>
      <c r="P35" s="180"/>
      <c r="Q35" s="180"/>
    </row>
    <row r="36" spans="1:17" s="3" customFormat="1" ht="14.45" customHeight="1" x14ac:dyDescent="0.2">
      <c r="A36" s="160"/>
      <c r="B36" s="637"/>
      <c r="C36" s="637"/>
      <c r="D36" s="637"/>
      <c r="E36" s="637"/>
      <c r="F36" s="637"/>
      <c r="G36" s="161"/>
      <c r="H36" s="161"/>
      <c r="I36" s="161"/>
      <c r="J36" s="161"/>
      <c r="K36" s="180"/>
      <c r="L36" s="180"/>
      <c r="M36" s="163"/>
      <c r="N36" s="163"/>
      <c r="O36" s="163"/>
      <c r="P36" s="180"/>
      <c r="Q36" s="180"/>
    </row>
    <row r="37" spans="1:17" s="3" customFormat="1" ht="14.45" customHeight="1" x14ac:dyDescent="0.2">
      <c r="A37" s="176"/>
      <c r="B37" s="673"/>
      <c r="C37" s="674"/>
      <c r="D37" s="674"/>
      <c r="E37" s="674"/>
      <c r="F37" s="675"/>
      <c r="G37" s="177"/>
      <c r="H37" s="177"/>
      <c r="I37" s="177"/>
      <c r="J37" s="177"/>
      <c r="K37" s="178"/>
      <c r="L37" s="178"/>
      <c r="M37" s="183"/>
      <c r="N37" s="183"/>
      <c r="O37" s="183"/>
      <c r="P37" s="178"/>
      <c r="Q37" s="178"/>
    </row>
    <row r="38" spans="1:17" s="3" customFormat="1" ht="36.75" customHeight="1" x14ac:dyDescent="0.2">
      <c r="A38" s="176">
        <v>115</v>
      </c>
      <c r="B38" s="673" t="s">
        <v>151</v>
      </c>
      <c r="C38" s="674"/>
      <c r="D38" s="674"/>
      <c r="E38" s="674"/>
      <c r="F38" s="675"/>
      <c r="G38" s="177" t="s">
        <v>49</v>
      </c>
      <c r="H38" s="177">
        <v>801</v>
      </c>
      <c r="I38" s="177">
        <v>801</v>
      </c>
      <c r="J38" s="177">
        <v>939</v>
      </c>
      <c r="K38" s="178">
        <v>1.1722846441947565</v>
      </c>
      <c r="L38" s="178">
        <v>1.1722846441947565</v>
      </c>
      <c r="M38" s="183">
        <v>6412173</v>
      </c>
      <c r="N38" s="183">
        <v>6441307.5200000005</v>
      </c>
      <c r="O38" s="183">
        <v>4168400.88</v>
      </c>
      <c r="P38" s="178">
        <v>0.65007617230539472</v>
      </c>
      <c r="Q38" s="178">
        <v>0.64713582872068798</v>
      </c>
    </row>
    <row r="39" spans="1:17" s="3" customFormat="1" ht="42.75" customHeight="1" x14ac:dyDescent="0.2">
      <c r="A39" s="176">
        <v>102</v>
      </c>
      <c r="B39" s="673" t="s">
        <v>10</v>
      </c>
      <c r="C39" s="674"/>
      <c r="D39" s="674"/>
      <c r="E39" s="674"/>
      <c r="F39" s="675"/>
      <c r="G39" s="177" t="s">
        <v>49</v>
      </c>
      <c r="H39" s="177">
        <v>801</v>
      </c>
      <c r="I39" s="177">
        <v>801</v>
      </c>
      <c r="J39" s="177">
        <v>939</v>
      </c>
      <c r="K39" s="178">
        <v>1.1722846441947565</v>
      </c>
      <c r="L39" s="178">
        <v>1.1722846441947565</v>
      </c>
      <c r="M39" s="183">
        <v>6412173</v>
      </c>
      <c r="N39" s="183">
        <v>6441307.5200000005</v>
      </c>
      <c r="O39" s="183">
        <v>4168400.88</v>
      </c>
      <c r="P39" s="178">
        <v>0.65007617230539472</v>
      </c>
      <c r="Q39" s="178">
        <v>0.64713582872068798</v>
      </c>
    </row>
    <row r="40" spans="1:17" s="3" customFormat="1" ht="36.75" customHeight="1" x14ac:dyDescent="0.2">
      <c r="A40" s="160">
        <v>1</v>
      </c>
      <c r="B40" s="651" t="s">
        <v>152</v>
      </c>
      <c r="C40" s="652"/>
      <c r="D40" s="652"/>
      <c r="E40" s="652"/>
      <c r="F40" s="653"/>
      <c r="G40" s="161" t="s">
        <v>54</v>
      </c>
      <c r="H40" s="161">
        <v>760</v>
      </c>
      <c r="I40" s="161">
        <v>760</v>
      </c>
      <c r="J40" s="161">
        <v>899</v>
      </c>
      <c r="K40" s="180">
        <v>1.1828947368421052</v>
      </c>
      <c r="L40" s="180">
        <v>1.1828947368421052</v>
      </c>
      <c r="M40" s="163">
        <v>2652133</v>
      </c>
      <c r="N40" s="163">
        <v>2612255.87</v>
      </c>
      <c r="O40" s="163">
        <v>1731277.6500000001</v>
      </c>
      <c r="P40" s="180">
        <v>0.6527868888928271</v>
      </c>
      <c r="Q40" s="180">
        <v>0.66275194167713747</v>
      </c>
    </row>
    <row r="41" spans="1:17" ht="42" customHeight="1" x14ac:dyDescent="0.2">
      <c r="A41" s="160">
        <v>2</v>
      </c>
      <c r="B41" s="651" t="s">
        <v>153</v>
      </c>
      <c r="C41" s="652"/>
      <c r="D41" s="652"/>
      <c r="E41" s="652"/>
      <c r="F41" s="653"/>
      <c r="G41" s="161" t="s">
        <v>48</v>
      </c>
      <c r="H41" s="161">
        <v>41</v>
      </c>
      <c r="I41" s="161">
        <v>41</v>
      </c>
      <c r="J41" s="161">
        <v>40</v>
      </c>
      <c r="K41" s="180">
        <v>0.97560975609756095</v>
      </c>
      <c r="L41" s="180">
        <v>0.97560975609756095</v>
      </c>
      <c r="M41" s="163">
        <v>3760040</v>
      </c>
      <c r="N41" s="163">
        <v>3829051.6500000004</v>
      </c>
      <c r="O41" s="163">
        <v>2437123.2299999995</v>
      </c>
      <c r="P41" s="180">
        <v>0.64816417644493129</v>
      </c>
      <c r="Q41" s="180">
        <v>0.63648220310634862</v>
      </c>
    </row>
    <row r="42" spans="1:17" ht="18" customHeight="1" x14ac:dyDescent="0.2">
      <c r="A42" s="160"/>
      <c r="B42" s="651"/>
      <c r="C42" s="652"/>
      <c r="D42" s="652"/>
      <c r="E42" s="652"/>
      <c r="F42" s="653"/>
      <c r="G42" s="161"/>
      <c r="H42" s="161"/>
      <c r="I42" s="161"/>
      <c r="J42" s="161"/>
      <c r="K42" s="180"/>
      <c r="L42" s="180"/>
      <c r="M42" s="163"/>
      <c r="N42" s="163"/>
      <c r="O42" s="163"/>
      <c r="P42" s="180"/>
      <c r="Q42" s="180"/>
    </row>
    <row r="43" spans="1:17" ht="23.25" x14ac:dyDescent="0.2">
      <c r="A43" s="160"/>
      <c r="B43" s="637"/>
      <c r="C43" s="637"/>
      <c r="D43" s="637"/>
      <c r="E43" s="637"/>
      <c r="F43" s="637"/>
      <c r="G43" s="161"/>
      <c r="H43" s="161"/>
      <c r="I43" s="161"/>
      <c r="J43" s="161"/>
      <c r="K43" s="180"/>
      <c r="L43" s="180"/>
      <c r="M43" s="163"/>
      <c r="N43" s="163"/>
      <c r="O43" s="163"/>
      <c r="P43" s="180"/>
      <c r="Q43" s="180"/>
    </row>
    <row r="44" spans="1:17" ht="22.5" customHeight="1" x14ac:dyDescent="0.2">
      <c r="A44" s="160"/>
      <c r="B44" s="661"/>
      <c r="C44" s="661"/>
      <c r="D44" s="661"/>
      <c r="E44" s="661"/>
      <c r="F44" s="661"/>
      <c r="G44" s="161"/>
      <c r="H44" s="156"/>
      <c r="I44" s="156"/>
      <c r="J44" s="156"/>
      <c r="K44" s="180"/>
      <c r="L44" s="180"/>
      <c r="M44" s="163"/>
      <c r="N44" s="163"/>
      <c r="O44" s="163"/>
      <c r="P44" s="180"/>
      <c r="Q44" s="180"/>
    </row>
    <row r="45" spans="1:17" ht="19.5" customHeight="1" x14ac:dyDescent="0.2">
      <c r="A45" s="189"/>
      <c r="B45" s="761"/>
      <c r="C45" s="761"/>
      <c r="D45" s="761"/>
      <c r="E45" s="761"/>
      <c r="F45" s="761"/>
      <c r="G45" s="190"/>
      <c r="H45" s="191"/>
      <c r="I45" s="191"/>
      <c r="J45" s="191"/>
      <c r="K45" s="192"/>
      <c r="L45" s="192"/>
      <c r="M45" s="193"/>
      <c r="N45" s="193"/>
      <c r="O45" s="193"/>
      <c r="P45" s="192"/>
      <c r="Q45" s="192"/>
    </row>
    <row r="46" spans="1:17" ht="42" customHeight="1" x14ac:dyDescent="0.2">
      <c r="A46" s="748" t="s">
        <v>8</v>
      </c>
      <c r="B46" s="749"/>
      <c r="C46" s="749"/>
      <c r="D46" s="749"/>
      <c r="E46" s="749"/>
      <c r="F46" s="749"/>
      <c r="G46" s="194" t="s">
        <v>28</v>
      </c>
      <c r="H46" s="194">
        <v>807</v>
      </c>
      <c r="I46" s="194">
        <v>807</v>
      </c>
      <c r="J46" s="194">
        <v>945</v>
      </c>
      <c r="K46" s="195">
        <v>1.1710037174721191</v>
      </c>
      <c r="L46" s="195">
        <v>1.1710037174721191</v>
      </c>
      <c r="M46" s="194">
        <v>25350808</v>
      </c>
      <c r="N46" s="194">
        <v>24838330.52</v>
      </c>
      <c r="O46" s="194">
        <v>16812188.489999998</v>
      </c>
      <c r="P46" s="195">
        <v>0.66318156368033709</v>
      </c>
      <c r="Q46" s="319">
        <v>0.67686467399500561</v>
      </c>
    </row>
    <row r="47" spans="1:17" ht="21" customHeight="1" x14ac:dyDescent="0.2">
      <c r="A47" s="170"/>
      <c r="B47" s="170"/>
      <c r="C47" s="170"/>
      <c r="D47" s="170"/>
      <c r="E47" s="170"/>
      <c r="F47" s="170"/>
      <c r="G47" s="170"/>
      <c r="H47" s="170"/>
      <c r="I47" s="170"/>
      <c r="J47" s="170"/>
      <c r="K47" s="170"/>
      <c r="L47" s="170"/>
      <c r="M47" s="170"/>
      <c r="N47" s="170"/>
      <c r="O47" s="170"/>
      <c r="P47" s="170"/>
      <c r="Q47" s="170"/>
    </row>
    <row r="48" spans="1:17" ht="25.5" customHeight="1" x14ac:dyDescent="0.2">
      <c r="A48" s="170" t="s">
        <v>200</v>
      </c>
      <c r="B48" s="170"/>
      <c r="C48" s="170"/>
      <c r="D48" s="170"/>
      <c r="E48" s="170"/>
      <c r="F48" s="170"/>
      <c r="G48" s="170"/>
      <c r="H48" s="170"/>
      <c r="I48" s="170"/>
      <c r="J48" s="170"/>
      <c r="K48" s="170"/>
      <c r="L48" s="170"/>
      <c r="M48" s="170"/>
      <c r="N48" s="170"/>
      <c r="O48" s="170"/>
      <c r="P48" s="170"/>
      <c r="Q48" s="170"/>
    </row>
    <row r="49" spans="1:27" ht="27" customHeight="1" x14ac:dyDescent="0.2">
      <c r="A49" s="173" t="s">
        <v>23</v>
      </c>
      <c r="B49" s="170"/>
      <c r="C49" s="170"/>
      <c r="D49" s="170"/>
      <c r="E49" s="170"/>
      <c r="F49" s="170"/>
      <c r="G49" s="170"/>
      <c r="H49" s="170"/>
      <c r="I49" s="170"/>
      <c r="J49" s="170"/>
      <c r="K49" s="170"/>
      <c r="L49" s="170"/>
      <c r="M49" s="170"/>
      <c r="N49" s="170"/>
      <c r="O49" s="170"/>
      <c r="P49" s="170"/>
      <c r="Q49" s="175" t="s">
        <v>52</v>
      </c>
    </row>
    <row r="50" spans="1:27" ht="21.75" customHeight="1" x14ac:dyDescent="0.2">
      <c r="A50" s="656" t="s">
        <v>819</v>
      </c>
      <c r="B50" s="656"/>
      <c r="C50" s="656"/>
      <c r="D50" s="656"/>
      <c r="E50" s="656"/>
      <c r="F50" s="656"/>
      <c r="G50" s="656"/>
      <c r="H50" s="656"/>
      <c r="I50" s="656"/>
      <c r="J50" s="656"/>
      <c r="K50" s="656"/>
      <c r="L50" s="656"/>
      <c r="M50" s="656"/>
      <c r="N50" s="656"/>
      <c r="O50" s="656"/>
      <c r="P50" s="656"/>
      <c r="Q50" s="656"/>
    </row>
    <row r="51" spans="1:27" ht="9" customHeight="1" x14ac:dyDescent="0.2">
      <c r="A51" s="700"/>
      <c r="B51" s="700"/>
      <c r="C51" s="700"/>
      <c r="D51" s="700"/>
      <c r="E51" s="700"/>
      <c r="F51" s="700"/>
      <c r="G51" s="700"/>
      <c r="H51" s="700"/>
      <c r="I51" s="700"/>
      <c r="J51" s="700"/>
      <c r="K51" s="700"/>
      <c r="L51" s="700"/>
      <c r="M51" s="700"/>
      <c r="N51" s="700"/>
      <c r="O51" s="700"/>
      <c r="P51" s="700"/>
      <c r="Q51" s="700"/>
    </row>
    <row r="52" spans="1:27" ht="23.25" x14ac:dyDescent="0.2">
      <c r="A52" s="173"/>
      <c r="H52" s="170"/>
      <c r="I52" s="170"/>
      <c r="J52" s="170"/>
      <c r="K52" s="170"/>
      <c r="L52" s="170"/>
      <c r="M52" s="170"/>
      <c r="N52" s="170"/>
      <c r="O52" s="170"/>
      <c r="P52" s="170"/>
      <c r="Q52" s="186"/>
    </row>
    <row r="53" spans="1:27" ht="23.25" x14ac:dyDescent="0.2">
      <c r="A53" s="186"/>
      <c r="B53" s="186"/>
      <c r="C53" s="170"/>
      <c r="D53" s="6"/>
      <c r="E53" s="6"/>
      <c r="F53" s="6"/>
      <c r="G53" s="6"/>
      <c r="H53" s="6"/>
      <c r="I53" s="6"/>
      <c r="J53" s="6"/>
      <c r="K53" s="6"/>
      <c r="L53" s="6"/>
      <c r="M53" s="6"/>
      <c r="N53" s="6"/>
      <c r="O53" s="6"/>
      <c r="P53" s="6"/>
      <c r="Q53" s="6"/>
    </row>
    <row r="54" spans="1:27" x14ac:dyDescent="0.2">
      <c r="A54" s="186"/>
      <c r="B54" s="186"/>
      <c r="C54" s="186"/>
      <c r="D54" s="6"/>
      <c r="E54" s="6"/>
      <c r="F54" s="6"/>
      <c r="G54" s="6"/>
      <c r="H54" s="6"/>
      <c r="I54" s="6"/>
      <c r="J54" s="6"/>
      <c r="K54" s="6"/>
      <c r="L54" s="6"/>
      <c r="M54" s="6"/>
      <c r="N54" s="6"/>
      <c r="O54" s="6"/>
      <c r="P54" s="6"/>
      <c r="Q54" s="6"/>
    </row>
    <row r="55" spans="1:27" ht="27.75" customHeight="1" x14ac:dyDescent="0.2">
      <c r="A55" s="186"/>
      <c r="B55" s="186"/>
      <c r="C55" s="186"/>
      <c r="D55" s="6"/>
      <c r="E55" s="6"/>
      <c r="F55" s="6"/>
      <c r="G55" s="6"/>
      <c r="H55" s="6"/>
      <c r="I55" s="6"/>
      <c r="J55" s="6"/>
      <c r="K55" s="6"/>
      <c r="L55" s="6"/>
      <c r="M55" s="6"/>
      <c r="N55" s="6"/>
      <c r="O55" s="6"/>
      <c r="P55" s="6"/>
      <c r="Q55" s="6"/>
    </row>
    <row r="56" spans="1:27" x14ac:dyDescent="0.2">
      <c r="A56" s="186"/>
      <c r="B56" s="186"/>
      <c r="C56" s="186"/>
      <c r="D56" s="6"/>
      <c r="E56" s="6"/>
      <c r="F56" s="6"/>
      <c r="G56" s="6"/>
      <c r="H56" s="6"/>
      <c r="I56" s="6"/>
      <c r="J56" s="6"/>
      <c r="K56" s="6"/>
      <c r="L56" s="6"/>
      <c r="M56" s="6"/>
      <c r="N56" s="6"/>
      <c r="O56" s="6"/>
      <c r="P56" s="6"/>
      <c r="Q56" s="6"/>
    </row>
    <row r="57" spans="1:27" x14ac:dyDescent="0.2">
      <c r="A57" s="186"/>
      <c r="B57" s="186"/>
      <c r="C57" s="186"/>
      <c r="D57" s="6"/>
      <c r="E57" s="6"/>
      <c r="F57" s="6"/>
      <c r="G57" s="6"/>
      <c r="H57" s="6"/>
      <c r="I57" s="6"/>
      <c r="J57" s="6"/>
      <c r="K57" s="6"/>
      <c r="L57" s="6"/>
      <c r="M57" s="6"/>
      <c r="N57" s="6"/>
      <c r="O57" s="6"/>
      <c r="P57" s="6"/>
      <c r="Q57" s="6"/>
    </row>
    <row r="58" spans="1:27" ht="23.25" x14ac:dyDescent="0.35">
      <c r="A58" s="186"/>
      <c r="B58" s="186"/>
      <c r="C58" s="186"/>
      <c r="D58" s="6"/>
      <c r="E58" s="6"/>
      <c r="F58" s="6"/>
      <c r="G58" s="6"/>
      <c r="H58" s="6"/>
      <c r="I58" s="6"/>
      <c r="J58" s="6"/>
      <c r="K58" s="6"/>
      <c r="L58" s="6"/>
      <c r="M58" s="6"/>
      <c r="N58" s="6"/>
      <c r="O58" s="6"/>
      <c r="P58" s="6"/>
      <c r="Q58" s="6"/>
      <c r="S58" s="309"/>
      <c r="T58" s="358"/>
      <c r="U58" s="359"/>
      <c r="V58" s="359"/>
      <c r="W58" s="359"/>
      <c r="Y58" s="361"/>
      <c r="Z58" s="361"/>
      <c r="AA58" s="361"/>
    </row>
    <row r="59" spans="1:27" ht="23.25" x14ac:dyDescent="0.35">
      <c r="A59" s="186"/>
      <c r="B59" s="186"/>
      <c r="C59" s="186"/>
      <c r="D59" s="6"/>
      <c r="E59" s="6"/>
      <c r="F59" s="6"/>
      <c r="G59" s="6"/>
      <c r="H59" s="6"/>
      <c r="I59" s="6"/>
      <c r="J59" s="6"/>
      <c r="K59" s="6"/>
      <c r="L59" s="6"/>
      <c r="M59" s="6"/>
      <c r="N59" s="6"/>
      <c r="O59" s="6"/>
      <c r="P59" s="6"/>
      <c r="Q59" s="6"/>
      <c r="S59" s="329"/>
      <c r="T59" s="358"/>
      <c r="U59" s="359"/>
      <c r="V59" s="359"/>
      <c r="W59" s="359"/>
      <c r="Y59" s="361"/>
      <c r="Z59" s="361"/>
      <c r="AA59" s="361"/>
    </row>
    <row r="60" spans="1:27" ht="23.25" x14ac:dyDescent="0.35">
      <c r="A60" s="6"/>
      <c r="B60" s="6"/>
      <c r="C60" s="186"/>
      <c r="D60" s="6"/>
      <c r="E60" s="6"/>
      <c r="F60" s="6"/>
      <c r="G60" s="6"/>
      <c r="H60" s="6"/>
      <c r="I60" s="6"/>
      <c r="J60" s="6"/>
      <c r="K60" s="6"/>
      <c r="L60" s="6"/>
      <c r="M60" s="6"/>
      <c r="N60" s="6"/>
      <c r="O60" s="6"/>
      <c r="P60" s="6"/>
      <c r="Q60" s="6"/>
      <c r="S60" s="360"/>
      <c r="T60" s="18"/>
      <c r="U60" s="350"/>
      <c r="V60" s="350"/>
      <c r="W60" s="350"/>
      <c r="Y60" s="361"/>
      <c r="Z60" s="361"/>
      <c r="AA60" s="361"/>
    </row>
    <row r="61" spans="1:27" ht="23.25" x14ac:dyDescent="0.35">
      <c r="A61" s="6"/>
      <c r="B61" s="6"/>
      <c r="D61" s="6"/>
      <c r="E61" s="6"/>
      <c r="F61" s="6"/>
      <c r="G61" s="6"/>
      <c r="H61" s="6"/>
      <c r="I61" s="6"/>
      <c r="J61" s="6"/>
      <c r="K61" s="6"/>
      <c r="L61" s="6"/>
      <c r="M61" s="6"/>
      <c r="N61" s="6"/>
      <c r="O61" s="6"/>
      <c r="P61" s="6"/>
      <c r="Q61" s="6"/>
      <c r="S61" s="360"/>
      <c r="T61" s="18"/>
      <c r="U61" s="350"/>
      <c r="V61" s="350"/>
      <c r="W61" s="350"/>
      <c r="Y61" s="361"/>
      <c r="Z61" s="361"/>
      <c r="AA61" s="361"/>
    </row>
    <row r="62" spans="1:27" ht="23.25" x14ac:dyDescent="0.35">
      <c r="A62" s="6"/>
      <c r="B62" s="6"/>
      <c r="D62" s="6"/>
      <c r="E62" s="6"/>
      <c r="F62" s="6"/>
      <c r="G62" s="6"/>
      <c r="H62" s="6"/>
      <c r="I62" s="6"/>
      <c r="J62" s="6"/>
      <c r="K62" s="6"/>
      <c r="L62" s="6"/>
      <c r="M62" s="6"/>
      <c r="N62" s="6"/>
      <c r="O62" s="6"/>
      <c r="P62" s="6"/>
      <c r="Q62" s="6"/>
      <c r="S62" s="309"/>
      <c r="T62" s="358"/>
      <c r="U62" s="359"/>
      <c r="V62" s="359"/>
      <c r="W62" s="359"/>
      <c r="Y62" s="361"/>
      <c r="Z62" s="361"/>
      <c r="AA62" s="361"/>
    </row>
    <row r="63" spans="1:27" ht="23.25" x14ac:dyDescent="0.35">
      <c r="A63" s="6"/>
      <c r="B63" s="6"/>
      <c r="D63" s="6"/>
      <c r="E63" s="6"/>
      <c r="F63" s="6"/>
      <c r="G63" s="6"/>
      <c r="H63" s="6"/>
      <c r="I63" s="6"/>
      <c r="J63" s="6"/>
      <c r="K63" s="6"/>
      <c r="L63" s="6"/>
      <c r="M63" s="6"/>
      <c r="N63" s="6"/>
      <c r="O63" s="6"/>
      <c r="P63" s="6"/>
      <c r="Q63" s="6"/>
      <c r="S63" s="329"/>
      <c r="T63" s="358"/>
      <c r="U63" s="359"/>
      <c r="V63" s="359"/>
      <c r="W63" s="359"/>
      <c r="Y63" s="361"/>
      <c r="Z63" s="361"/>
      <c r="AA63" s="361"/>
    </row>
    <row r="64" spans="1:27" ht="23.25" x14ac:dyDescent="0.35">
      <c r="A64" s="6"/>
      <c r="B64" s="6"/>
      <c r="D64" s="6"/>
      <c r="E64" s="6"/>
      <c r="F64" s="6"/>
      <c r="G64" s="6"/>
      <c r="H64" s="6"/>
      <c r="I64" s="6"/>
      <c r="J64" s="6"/>
      <c r="K64" s="6"/>
      <c r="L64" s="6"/>
      <c r="M64" s="6"/>
      <c r="N64" s="6"/>
      <c r="O64" s="6"/>
      <c r="P64" s="6"/>
      <c r="Q64" s="6"/>
      <c r="S64" s="360"/>
      <c r="T64" s="18"/>
      <c r="U64" s="350"/>
      <c r="V64" s="350"/>
      <c r="W64" s="350"/>
      <c r="Y64" s="361"/>
      <c r="Z64" s="361"/>
      <c r="AA64" s="361"/>
    </row>
    <row r="65" spans="1:27" ht="23.25" x14ac:dyDescent="0.35">
      <c r="A65" s="6"/>
      <c r="B65" s="6"/>
      <c r="D65" s="6"/>
      <c r="E65" s="6"/>
      <c r="F65" s="6"/>
      <c r="G65" s="6"/>
      <c r="H65" s="6"/>
      <c r="I65" s="6"/>
      <c r="J65" s="6"/>
      <c r="K65" s="6"/>
      <c r="L65" s="6"/>
      <c r="M65" s="6"/>
      <c r="N65" s="6"/>
      <c r="O65" s="6"/>
      <c r="P65" s="6"/>
      <c r="Q65" s="6"/>
      <c r="S65" s="360"/>
      <c r="T65" s="18"/>
      <c r="U65" s="350"/>
      <c r="V65" s="350"/>
      <c r="W65" s="350"/>
      <c r="Y65" s="361"/>
      <c r="Z65" s="361"/>
      <c r="AA65" s="361"/>
    </row>
    <row r="66" spans="1:27" ht="23.25" x14ac:dyDescent="0.35">
      <c r="A66" s="6"/>
      <c r="B66" s="6"/>
      <c r="D66" s="6"/>
      <c r="E66" s="6"/>
      <c r="F66" s="6"/>
      <c r="G66" s="6"/>
      <c r="H66" s="6"/>
      <c r="I66" s="6"/>
      <c r="J66" s="6"/>
      <c r="K66" s="6"/>
      <c r="L66" s="6"/>
      <c r="M66" s="6"/>
      <c r="N66" s="6"/>
      <c r="O66" s="6"/>
      <c r="P66" s="6"/>
      <c r="Q66" s="6"/>
      <c r="S66" s="360"/>
      <c r="T66" s="18"/>
      <c r="U66" s="350"/>
      <c r="V66" s="350"/>
      <c r="W66" s="350"/>
      <c r="Y66" s="361"/>
      <c r="Z66" s="361"/>
      <c r="AA66" s="361"/>
    </row>
    <row r="67" spans="1:27" ht="23.25" x14ac:dyDescent="0.35">
      <c r="A67" s="6"/>
      <c r="B67" s="6"/>
      <c r="D67" s="6"/>
      <c r="E67" s="6"/>
      <c r="F67" s="6"/>
      <c r="G67" s="6"/>
      <c r="H67" s="6"/>
      <c r="I67" s="6"/>
      <c r="J67" s="6"/>
      <c r="K67" s="6"/>
      <c r="L67" s="6"/>
      <c r="M67" s="6"/>
      <c r="N67" s="6"/>
      <c r="O67" s="6"/>
      <c r="P67" s="6"/>
      <c r="Q67" s="6"/>
      <c r="S67" s="360"/>
      <c r="T67" s="18"/>
      <c r="U67" s="350"/>
      <c r="V67" s="350"/>
      <c r="W67" s="350"/>
      <c r="Y67" s="361"/>
      <c r="Z67" s="361"/>
      <c r="AA67" s="361"/>
    </row>
    <row r="68" spans="1:27" ht="23.25" x14ac:dyDescent="0.35">
      <c r="A68" s="6"/>
      <c r="B68" s="6"/>
      <c r="D68" s="6"/>
      <c r="E68" s="6"/>
      <c r="F68" s="6"/>
      <c r="G68" s="6"/>
      <c r="H68" s="6"/>
      <c r="I68" s="6"/>
      <c r="J68" s="6"/>
      <c r="K68" s="6"/>
      <c r="L68" s="6"/>
      <c r="M68" s="6"/>
      <c r="N68" s="6"/>
      <c r="O68" s="6"/>
      <c r="P68" s="6"/>
      <c r="Q68" s="6"/>
      <c r="S68" s="360"/>
      <c r="T68" s="18"/>
      <c r="U68" s="350"/>
      <c r="V68" s="350"/>
      <c r="W68" s="350"/>
      <c r="Y68" s="361"/>
      <c r="Z68" s="361"/>
      <c r="AA68" s="361"/>
    </row>
    <row r="69" spans="1:27" ht="23.25" x14ac:dyDescent="0.35">
      <c r="A69" s="6"/>
      <c r="B69" s="6"/>
      <c r="D69" s="6"/>
      <c r="E69" s="6"/>
      <c r="F69" s="6"/>
      <c r="G69" s="6"/>
      <c r="H69" s="6"/>
      <c r="I69" s="6"/>
      <c r="J69" s="6"/>
      <c r="K69" s="6"/>
      <c r="L69" s="6"/>
      <c r="M69" s="6"/>
      <c r="N69" s="6"/>
      <c r="O69" s="6"/>
      <c r="P69" s="6"/>
      <c r="Q69" s="6"/>
      <c r="S69" s="309"/>
      <c r="T69" s="358"/>
      <c r="U69" s="359"/>
      <c r="V69" s="359"/>
      <c r="W69" s="359"/>
      <c r="Y69" s="361"/>
      <c r="Z69" s="361"/>
      <c r="AA69" s="361"/>
    </row>
    <row r="70" spans="1:27" ht="23.25" x14ac:dyDescent="0.35">
      <c r="A70" s="6"/>
      <c r="B70" s="6"/>
      <c r="D70" s="6"/>
      <c r="E70" s="6"/>
      <c r="F70" s="6"/>
      <c r="G70" s="6"/>
      <c r="H70" s="6"/>
      <c r="I70" s="6"/>
      <c r="J70" s="6"/>
      <c r="K70" s="6"/>
      <c r="L70" s="6"/>
      <c r="M70" s="6"/>
      <c r="N70" s="6"/>
      <c r="O70" s="6"/>
      <c r="P70" s="6"/>
      <c r="Q70" s="6"/>
      <c r="S70" s="329"/>
      <c r="T70" s="358"/>
      <c r="U70" s="359"/>
      <c r="V70" s="359"/>
      <c r="W70" s="359"/>
      <c r="Y70" s="361"/>
      <c r="Z70" s="361"/>
      <c r="AA70" s="361"/>
    </row>
    <row r="71" spans="1:27" ht="23.25" x14ac:dyDescent="0.35">
      <c r="A71" s="6"/>
      <c r="B71" s="6"/>
      <c r="D71" s="6"/>
      <c r="E71" s="6"/>
      <c r="F71" s="6"/>
      <c r="G71" s="6"/>
      <c r="H71" s="6"/>
      <c r="I71" s="6"/>
      <c r="J71" s="6"/>
      <c r="K71" s="6"/>
      <c r="L71" s="6"/>
      <c r="M71" s="6"/>
      <c r="N71" s="6"/>
      <c r="O71" s="6"/>
      <c r="P71" s="6"/>
      <c r="Q71" s="6"/>
      <c r="S71" s="360"/>
      <c r="T71" s="18"/>
      <c r="U71" s="350"/>
      <c r="V71" s="350"/>
      <c r="W71" s="350"/>
      <c r="Y71" s="361"/>
      <c r="Z71" s="361"/>
      <c r="AA71" s="361"/>
    </row>
    <row r="72" spans="1:27" ht="23.25" x14ac:dyDescent="0.35">
      <c r="A72" s="6"/>
      <c r="B72" s="6"/>
      <c r="D72" s="6"/>
      <c r="E72" s="6"/>
      <c r="F72" s="6"/>
      <c r="G72" s="6"/>
      <c r="H72" s="6"/>
      <c r="I72" s="6"/>
      <c r="J72" s="6"/>
      <c r="K72" s="6"/>
      <c r="L72" s="6"/>
      <c r="M72" s="6"/>
      <c r="N72" s="6"/>
      <c r="O72" s="6"/>
      <c r="P72" s="6"/>
      <c r="Q72" s="6"/>
      <c r="S72" s="309"/>
      <c r="T72" s="358"/>
      <c r="U72" s="359"/>
      <c r="V72" s="359"/>
      <c r="W72" s="359"/>
      <c r="Y72" s="361"/>
      <c r="Z72" s="361"/>
      <c r="AA72" s="361"/>
    </row>
    <row r="73" spans="1:27" ht="23.25" x14ac:dyDescent="0.35">
      <c r="A73" s="6"/>
      <c r="B73" s="6"/>
      <c r="C73" s="6"/>
      <c r="F73" s="6"/>
      <c r="G73" s="6"/>
      <c r="H73" s="6"/>
      <c r="I73" s="6"/>
      <c r="J73" s="6"/>
      <c r="K73" s="6"/>
      <c r="L73" s="6"/>
      <c r="M73" s="6"/>
      <c r="N73" s="6"/>
      <c r="O73" s="6"/>
      <c r="P73" s="6"/>
      <c r="Q73" s="6"/>
      <c r="S73" s="329"/>
      <c r="T73" s="358"/>
      <c r="U73" s="359"/>
      <c r="V73" s="359"/>
      <c r="W73" s="359"/>
      <c r="Y73" s="361"/>
      <c r="Z73" s="361"/>
      <c r="AA73" s="361"/>
    </row>
    <row r="74" spans="1:27" ht="23.25" x14ac:dyDescent="0.35">
      <c r="A74" s="6"/>
      <c r="B74" s="6"/>
      <c r="C74" s="6"/>
      <c r="F74" s="6"/>
      <c r="G74" s="6"/>
      <c r="H74" s="6"/>
      <c r="I74" s="6"/>
      <c r="J74" s="6"/>
      <c r="K74" s="6"/>
      <c r="L74" s="6"/>
      <c r="M74" s="6"/>
      <c r="N74" s="6"/>
      <c r="O74" s="6"/>
      <c r="P74" s="6"/>
      <c r="Q74" s="6"/>
      <c r="S74" s="360"/>
      <c r="T74" s="18"/>
      <c r="U74" s="350"/>
      <c r="V74" s="350"/>
      <c r="W74" s="350"/>
      <c r="Y74" s="361"/>
      <c r="Z74" s="361"/>
      <c r="AA74" s="361"/>
    </row>
    <row r="75" spans="1:27" ht="23.25" x14ac:dyDescent="0.2">
      <c r="A75" s="6"/>
      <c r="B75" s="6"/>
      <c r="C75" s="6"/>
      <c r="F75" s="6"/>
      <c r="G75" s="6"/>
      <c r="H75" s="6"/>
      <c r="I75" s="6"/>
      <c r="J75" s="6"/>
      <c r="K75" s="6"/>
      <c r="L75" s="6"/>
      <c r="M75" s="6"/>
      <c r="N75" s="6"/>
      <c r="O75" s="6"/>
      <c r="P75" s="6"/>
      <c r="Q75" s="6"/>
      <c r="S75" s="99"/>
      <c r="T75" s="99"/>
      <c r="Y75" s="361"/>
      <c r="Z75" s="361"/>
      <c r="AA75" s="361"/>
    </row>
    <row r="76" spans="1:27" ht="18.75" x14ac:dyDescent="0.2">
      <c r="A76" s="6"/>
      <c r="B76" s="6"/>
      <c r="C76" s="6"/>
      <c r="F76" s="6"/>
      <c r="G76" s="6"/>
      <c r="H76" s="6"/>
      <c r="I76" s="6"/>
      <c r="J76" s="6"/>
      <c r="K76" s="6"/>
      <c r="L76" s="6"/>
      <c r="M76" s="6"/>
      <c r="N76" s="6"/>
      <c r="O76" s="6"/>
      <c r="P76" s="6"/>
      <c r="Q76" s="6"/>
      <c r="Y76" s="361"/>
      <c r="Z76" s="361"/>
      <c r="AA76" s="361"/>
    </row>
    <row r="77" spans="1:27" ht="18.75" x14ac:dyDescent="0.2">
      <c r="A77" s="6"/>
      <c r="B77" s="6"/>
      <c r="C77" s="6"/>
      <c r="F77" s="6"/>
      <c r="G77" s="6"/>
      <c r="H77" s="6"/>
      <c r="I77" s="6"/>
      <c r="J77" s="6"/>
      <c r="K77" s="6"/>
      <c r="L77" s="6"/>
      <c r="M77" s="6"/>
      <c r="N77" s="6"/>
      <c r="O77" s="6"/>
      <c r="P77" s="6"/>
      <c r="Q77" s="6"/>
      <c r="Y77" s="361"/>
      <c r="Z77" s="361"/>
      <c r="AA77" s="361"/>
    </row>
    <row r="78" spans="1:27" ht="18.75" x14ac:dyDescent="0.2">
      <c r="A78" s="6"/>
      <c r="B78" s="6"/>
      <c r="C78" s="6"/>
      <c r="F78" s="6"/>
      <c r="G78" s="6"/>
      <c r="H78" s="6"/>
      <c r="I78" s="6"/>
      <c r="J78" s="6"/>
      <c r="K78" s="6"/>
      <c r="L78" s="6"/>
      <c r="M78" s="6"/>
      <c r="N78" s="6"/>
      <c r="O78" s="6"/>
      <c r="P78" s="6"/>
      <c r="Q78" s="6"/>
      <c r="Y78" s="361"/>
      <c r="Z78" s="361"/>
      <c r="AA78" s="361"/>
    </row>
    <row r="79" spans="1:27" ht="18.75" x14ac:dyDescent="0.2">
      <c r="A79" s="6"/>
      <c r="B79" s="6"/>
      <c r="C79" s="6"/>
      <c r="F79" s="6"/>
      <c r="G79" s="6"/>
      <c r="H79" s="6"/>
      <c r="I79" s="6"/>
      <c r="J79" s="6"/>
      <c r="K79" s="6"/>
      <c r="L79" s="6"/>
      <c r="M79" s="6"/>
      <c r="N79" s="6"/>
      <c r="O79" s="6"/>
      <c r="P79" s="6"/>
      <c r="Q79" s="6"/>
      <c r="Y79" s="361"/>
      <c r="Z79" s="361"/>
      <c r="AA79" s="361"/>
    </row>
    <row r="80" spans="1:27" x14ac:dyDescent="0.2">
      <c r="A80" s="6"/>
      <c r="B80" s="6"/>
      <c r="C80" s="6"/>
      <c r="F80" s="6"/>
      <c r="G80" s="6"/>
      <c r="H80" s="6"/>
      <c r="I80" s="6"/>
      <c r="J80" s="6"/>
      <c r="K80" s="6"/>
      <c r="L80" s="6"/>
      <c r="M80" s="6"/>
      <c r="N80" s="6"/>
      <c r="O80" s="6"/>
      <c r="P80" s="6"/>
      <c r="Q80" s="6"/>
    </row>
    <row r="81" spans="1:17" x14ac:dyDescent="0.2">
      <c r="A81" s="6"/>
      <c r="B81" s="6"/>
      <c r="C81" s="6"/>
      <c r="F81" s="6"/>
      <c r="G81" s="6"/>
      <c r="H81" s="6"/>
      <c r="I81" s="6"/>
      <c r="J81" s="6"/>
      <c r="K81" s="6"/>
      <c r="L81" s="6"/>
      <c r="M81" s="6"/>
      <c r="N81" s="6"/>
      <c r="O81" s="6"/>
      <c r="P81" s="6"/>
      <c r="Q81" s="6"/>
    </row>
    <row r="82" spans="1:17" x14ac:dyDescent="0.2">
      <c r="A82" s="6"/>
      <c r="B82" s="6"/>
      <c r="C82" s="6"/>
      <c r="F82" s="6"/>
      <c r="G82" s="6"/>
      <c r="H82" s="6"/>
      <c r="I82" s="6"/>
      <c r="J82" s="6"/>
      <c r="K82" s="6"/>
      <c r="L82" s="6"/>
      <c r="M82" s="6"/>
      <c r="N82" s="6"/>
      <c r="O82" s="6"/>
      <c r="P82" s="6"/>
      <c r="Q82" s="6"/>
    </row>
    <row r="83" spans="1:17" x14ac:dyDescent="0.2">
      <c r="A83" s="6"/>
      <c r="B83" s="6"/>
      <c r="C83" s="6"/>
      <c r="F83" s="6"/>
      <c r="G83" s="6"/>
      <c r="H83" s="6"/>
      <c r="I83" s="6"/>
      <c r="J83" s="6"/>
      <c r="K83" s="6"/>
      <c r="L83" s="6"/>
      <c r="M83" s="6"/>
      <c r="N83" s="6"/>
      <c r="O83" s="6"/>
      <c r="P83" s="6"/>
      <c r="Q83" s="6"/>
    </row>
    <row r="84" spans="1:17" x14ac:dyDescent="0.2">
      <c r="A84" s="6"/>
      <c r="B84" s="6"/>
      <c r="C84" s="6"/>
      <c r="F84" s="6"/>
      <c r="G84" s="6"/>
      <c r="H84" s="6"/>
      <c r="I84" s="6"/>
      <c r="J84" s="6"/>
      <c r="K84" s="6"/>
      <c r="L84" s="6"/>
      <c r="M84" s="6"/>
      <c r="N84" s="6"/>
      <c r="O84" s="6"/>
      <c r="P84" s="6"/>
      <c r="Q84" s="6"/>
    </row>
    <row r="85" spans="1:17" x14ac:dyDescent="0.2">
      <c r="A85" s="6"/>
      <c r="B85" s="6"/>
      <c r="C85" s="6"/>
      <c r="F85" s="6"/>
      <c r="G85" s="6"/>
      <c r="H85" s="6"/>
      <c r="I85" s="6"/>
      <c r="J85" s="6"/>
      <c r="K85" s="6"/>
      <c r="L85" s="6"/>
      <c r="M85" s="6"/>
      <c r="N85" s="6"/>
      <c r="O85" s="6"/>
      <c r="P85" s="6"/>
      <c r="Q85" s="6"/>
    </row>
    <row r="86" spans="1:17" x14ac:dyDescent="0.2">
      <c r="A86" s="6"/>
      <c r="B86" s="6"/>
      <c r="C86" s="6"/>
      <c r="F86" s="6"/>
      <c r="G86" s="6"/>
      <c r="H86" s="6"/>
      <c r="I86" s="6"/>
      <c r="J86" s="6"/>
      <c r="K86" s="6"/>
      <c r="L86" s="6"/>
      <c r="M86" s="6"/>
      <c r="N86" s="6"/>
      <c r="O86" s="6"/>
      <c r="P86" s="6"/>
      <c r="Q86" s="6"/>
    </row>
    <row r="87" spans="1:17" x14ac:dyDescent="0.2">
      <c r="A87" s="6"/>
      <c r="B87" s="6"/>
      <c r="C87" s="6"/>
      <c r="F87" s="6"/>
      <c r="G87" s="6"/>
      <c r="H87" s="6"/>
      <c r="I87" s="6"/>
      <c r="J87" s="6"/>
      <c r="K87" s="6"/>
      <c r="L87" s="6"/>
      <c r="M87" s="6"/>
      <c r="N87" s="6"/>
      <c r="O87" s="6"/>
      <c r="P87" s="6"/>
      <c r="Q87" s="6"/>
    </row>
    <row r="88" spans="1:17" x14ac:dyDescent="0.2">
      <c r="A88" s="6"/>
      <c r="B88" s="6"/>
      <c r="C88" s="6"/>
      <c r="F88" s="6"/>
      <c r="G88" s="6"/>
      <c r="H88" s="6"/>
      <c r="I88" s="6"/>
      <c r="J88" s="6"/>
      <c r="K88" s="6"/>
      <c r="L88" s="6"/>
      <c r="M88" s="6"/>
      <c r="N88" s="6"/>
      <c r="O88" s="6"/>
      <c r="P88" s="6"/>
      <c r="Q88" s="6"/>
    </row>
    <row r="89" spans="1:17" x14ac:dyDescent="0.2">
      <c r="A89" s="6"/>
      <c r="B89" s="6"/>
      <c r="C89" s="6"/>
      <c r="F89" s="6"/>
      <c r="G89" s="6"/>
      <c r="H89" s="6"/>
      <c r="I89" s="6"/>
      <c r="J89" s="6"/>
      <c r="K89" s="6"/>
      <c r="L89" s="6"/>
      <c r="M89" s="6"/>
      <c r="N89" s="6"/>
      <c r="O89" s="6"/>
      <c r="P89" s="6"/>
      <c r="Q89" s="6"/>
    </row>
    <row r="90" spans="1:17" x14ac:dyDescent="0.2">
      <c r="A90" s="6"/>
      <c r="B90" s="6"/>
      <c r="C90" s="6"/>
      <c r="F90" s="6"/>
      <c r="G90" s="6"/>
      <c r="H90" s="6"/>
      <c r="I90" s="6"/>
      <c r="J90" s="6"/>
      <c r="K90" s="6"/>
      <c r="L90" s="6"/>
      <c r="M90" s="6"/>
      <c r="N90" s="6"/>
      <c r="O90" s="6"/>
      <c r="P90" s="6"/>
      <c r="Q90" s="6"/>
    </row>
    <row r="91" spans="1:17" x14ac:dyDescent="0.2">
      <c r="A91" s="6"/>
      <c r="B91" s="6"/>
      <c r="C91" s="6"/>
      <c r="F91" s="6"/>
      <c r="G91" s="6"/>
      <c r="H91" s="6"/>
      <c r="I91" s="6"/>
      <c r="J91" s="6"/>
      <c r="K91" s="6"/>
      <c r="L91" s="6"/>
      <c r="M91" s="6"/>
      <c r="N91" s="6"/>
      <c r="O91" s="6"/>
      <c r="P91" s="6"/>
      <c r="Q91" s="6"/>
    </row>
    <row r="92" spans="1:17" x14ac:dyDescent="0.2">
      <c r="A92" s="6"/>
      <c r="B92" s="6"/>
      <c r="C92" s="6"/>
      <c r="F92" s="6"/>
      <c r="G92" s="6"/>
      <c r="H92" s="6"/>
      <c r="I92" s="6"/>
      <c r="J92" s="6"/>
      <c r="K92" s="6"/>
      <c r="L92" s="6"/>
      <c r="M92" s="6"/>
      <c r="N92" s="6"/>
      <c r="O92" s="6"/>
      <c r="P92" s="6"/>
      <c r="Q92" s="6"/>
    </row>
    <row r="93" spans="1:17" x14ac:dyDescent="0.2">
      <c r="A93" s="6"/>
      <c r="B93" s="6"/>
      <c r="C93" s="6"/>
      <c r="F93" s="6"/>
      <c r="G93" s="6"/>
      <c r="H93" s="6"/>
      <c r="I93" s="6"/>
      <c r="J93" s="6"/>
      <c r="K93" s="6"/>
      <c r="L93" s="6"/>
      <c r="M93" s="6"/>
      <c r="N93" s="6"/>
      <c r="O93" s="6"/>
      <c r="P93" s="6"/>
      <c r="Q93" s="6"/>
    </row>
    <row r="94" spans="1:17" x14ac:dyDescent="0.2">
      <c r="A94" s="6"/>
      <c r="B94" s="6"/>
      <c r="C94" s="6"/>
      <c r="F94" s="6"/>
      <c r="G94" s="6"/>
      <c r="H94" s="6"/>
      <c r="I94" s="6"/>
      <c r="J94" s="6"/>
      <c r="K94" s="6"/>
      <c r="L94" s="6"/>
      <c r="M94" s="6"/>
      <c r="N94" s="6"/>
      <c r="O94" s="6"/>
      <c r="P94" s="6"/>
      <c r="Q94" s="6"/>
    </row>
    <row r="95" spans="1:17" x14ac:dyDescent="0.2">
      <c r="A95" s="6"/>
      <c r="B95" s="6"/>
      <c r="C95" s="6"/>
      <c r="F95" s="6"/>
      <c r="G95" s="6"/>
      <c r="H95" s="6"/>
      <c r="I95" s="6"/>
      <c r="J95" s="6"/>
      <c r="K95" s="6"/>
      <c r="L95" s="6"/>
      <c r="M95" s="6"/>
      <c r="N95" s="6"/>
      <c r="O95" s="6"/>
      <c r="P95" s="6"/>
      <c r="Q95" s="6"/>
    </row>
    <row r="96" spans="1:17" x14ac:dyDescent="0.2">
      <c r="A96" s="6"/>
      <c r="B96" s="6"/>
      <c r="C96" s="6"/>
      <c r="F96" s="6"/>
      <c r="G96" s="6"/>
      <c r="H96" s="6"/>
      <c r="I96" s="6"/>
      <c r="J96" s="6"/>
      <c r="K96" s="6"/>
      <c r="L96" s="6"/>
      <c r="M96" s="6"/>
      <c r="N96" s="6"/>
      <c r="O96" s="6"/>
      <c r="P96" s="6"/>
      <c r="Q96" s="6"/>
    </row>
    <row r="97" spans="1:17" x14ac:dyDescent="0.2">
      <c r="A97" s="6"/>
      <c r="B97" s="6"/>
      <c r="C97" s="6"/>
      <c r="F97" s="6"/>
      <c r="G97" s="6"/>
      <c r="H97" s="6"/>
      <c r="I97" s="6"/>
      <c r="J97" s="6"/>
      <c r="K97" s="6"/>
      <c r="L97" s="6"/>
      <c r="M97" s="6"/>
      <c r="N97" s="6"/>
      <c r="O97" s="6"/>
      <c r="P97" s="6"/>
      <c r="Q97" s="6"/>
    </row>
    <row r="98" spans="1:17" x14ac:dyDescent="0.2">
      <c r="A98" s="6"/>
      <c r="B98" s="6"/>
      <c r="C98" s="6"/>
      <c r="F98" s="6"/>
      <c r="G98" s="6"/>
      <c r="H98" s="6"/>
      <c r="I98" s="6"/>
      <c r="J98" s="6"/>
      <c r="K98" s="6"/>
      <c r="L98" s="6"/>
      <c r="M98" s="6"/>
      <c r="N98" s="6"/>
      <c r="O98" s="6"/>
      <c r="P98" s="6"/>
      <c r="Q98" s="6"/>
    </row>
    <row r="99" spans="1:17" x14ac:dyDescent="0.2">
      <c r="A99" s="6"/>
      <c r="B99" s="6"/>
      <c r="C99" s="6"/>
      <c r="F99" s="6"/>
      <c r="G99" s="6"/>
      <c r="H99" s="6"/>
      <c r="I99" s="6"/>
      <c r="J99" s="6"/>
      <c r="K99" s="6"/>
      <c r="L99" s="6"/>
      <c r="M99" s="6"/>
      <c r="N99" s="6"/>
      <c r="O99" s="6"/>
      <c r="P99" s="6"/>
      <c r="Q99" s="6"/>
    </row>
    <row r="100" spans="1:17" x14ac:dyDescent="0.2">
      <c r="A100" s="6"/>
      <c r="B100" s="6"/>
      <c r="C100" s="6"/>
      <c r="F100" s="6"/>
      <c r="G100" s="6"/>
      <c r="H100" s="6"/>
      <c r="I100" s="6"/>
      <c r="J100" s="6"/>
      <c r="K100" s="6"/>
      <c r="L100" s="6"/>
      <c r="M100" s="6"/>
      <c r="N100" s="6"/>
      <c r="O100" s="6"/>
      <c r="P100" s="6"/>
      <c r="Q100" s="6"/>
    </row>
    <row r="101" spans="1:17" x14ac:dyDescent="0.2">
      <c r="A101" s="6"/>
      <c r="B101" s="6"/>
      <c r="C101" s="6"/>
      <c r="F101" s="6"/>
      <c r="G101" s="6"/>
      <c r="H101" s="6"/>
      <c r="I101" s="6"/>
      <c r="J101" s="6"/>
      <c r="K101" s="6"/>
      <c r="L101" s="6"/>
      <c r="M101" s="6"/>
      <c r="N101" s="6"/>
      <c r="O101" s="6"/>
      <c r="P101" s="6"/>
      <c r="Q101" s="6"/>
    </row>
    <row r="102" spans="1:17" x14ac:dyDescent="0.2">
      <c r="A102" s="6"/>
      <c r="B102" s="6"/>
      <c r="C102" s="6"/>
      <c r="F102" s="6"/>
      <c r="G102" s="6"/>
      <c r="H102" s="6"/>
      <c r="I102" s="6"/>
      <c r="J102" s="6"/>
      <c r="K102" s="6"/>
      <c r="L102" s="6"/>
      <c r="M102" s="6"/>
      <c r="N102" s="6"/>
      <c r="O102" s="6"/>
      <c r="P102" s="6"/>
      <c r="Q102" s="6"/>
    </row>
    <row r="103" spans="1:17" x14ac:dyDescent="0.2">
      <c r="A103" s="6"/>
      <c r="B103" s="6"/>
      <c r="C103" s="6"/>
      <c r="F103" s="6"/>
      <c r="G103" s="6"/>
      <c r="H103" s="6"/>
      <c r="I103" s="6"/>
      <c r="J103" s="6"/>
      <c r="K103" s="6"/>
      <c r="L103" s="6"/>
      <c r="M103" s="6"/>
      <c r="N103" s="6"/>
      <c r="O103" s="6"/>
      <c r="P103" s="6"/>
      <c r="Q103" s="6"/>
    </row>
    <row r="104" spans="1:17" x14ac:dyDescent="0.2">
      <c r="A104" s="6"/>
      <c r="B104" s="6"/>
      <c r="C104" s="6"/>
      <c r="F104" s="6"/>
      <c r="G104" s="6"/>
      <c r="H104" s="6"/>
      <c r="I104" s="6"/>
      <c r="J104" s="6"/>
      <c r="K104" s="6"/>
      <c r="L104" s="6"/>
      <c r="M104" s="6"/>
      <c r="N104" s="6"/>
      <c r="O104" s="6"/>
      <c r="P104" s="6"/>
      <c r="Q104" s="6"/>
    </row>
    <row r="105" spans="1:17" x14ac:dyDescent="0.2">
      <c r="A105" s="6"/>
      <c r="B105" s="6"/>
      <c r="C105" s="6"/>
      <c r="F105" s="6"/>
      <c r="G105" s="6"/>
      <c r="H105" s="6"/>
      <c r="I105" s="6"/>
      <c r="J105" s="6"/>
      <c r="K105" s="6"/>
      <c r="L105" s="6"/>
      <c r="M105" s="6"/>
      <c r="N105" s="6"/>
      <c r="O105" s="6"/>
      <c r="P105" s="6"/>
      <c r="Q105" s="6"/>
    </row>
    <row r="106" spans="1:17" x14ac:dyDescent="0.2">
      <c r="A106" s="6"/>
      <c r="B106" s="6"/>
      <c r="C106" s="6"/>
      <c r="F106" s="6"/>
      <c r="G106" s="6"/>
      <c r="H106" s="6"/>
      <c r="I106" s="6"/>
      <c r="J106" s="6"/>
      <c r="K106" s="6"/>
      <c r="L106" s="6"/>
      <c r="M106" s="6"/>
      <c r="N106" s="6"/>
      <c r="O106" s="6"/>
      <c r="P106" s="6"/>
      <c r="Q106" s="6"/>
    </row>
    <row r="107" spans="1:17" x14ac:dyDescent="0.2">
      <c r="A107" s="6"/>
      <c r="B107" s="6"/>
      <c r="C107" s="6"/>
      <c r="F107" s="6"/>
      <c r="G107" s="6"/>
      <c r="H107" s="6"/>
      <c r="I107" s="6"/>
      <c r="J107" s="6"/>
      <c r="K107" s="6"/>
      <c r="L107" s="6"/>
      <c r="M107" s="6"/>
      <c r="N107" s="6"/>
      <c r="O107" s="6"/>
      <c r="P107" s="6"/>
      <c r="Q107" s="6"/>
    </row>
    <row r="108" spans="1:17" x14ac:dyDescent="0.2">
      <c r="A108" s="6"/>
      <c r="B108" s="6"/>
      <c r="C108" s="6"/>
      <c r="F108" s="6"/>
      <c r="G108" s="6"/>
      <c r="H108" s="6"/>
      <c r="I108" s="6"/>
      <c r="J108" s="6"/>
      <c r="K108" s="6"/>
      <c r="L108" s="6"/>
      <c r="M108" s="6"/>
      <c r="N108" s="6"/>
      <c r="O108" s="6"/>
      <c r="P108" s="6"/>
      <c r="Q108" s="6"/>
    </row>
    <row r="109" spans="1:17" x14ac:dyDescent="0.2">
      <c r="A109" s="6"/>
      <c r="B109" s="6"/>
      <c r="C109" s="6"/>
      <c r="F109" s="6"/>
      <c r="G109" s="6"/>
      <c r="H109" s="6"/>
      <c r="I109" s="6"/>
      <c r="J109" s="6"/>
      <c r="K109" s="6"/>
      <c r="L109" s="6"/>
      <c r="M109" s="6"/>
      <c r="N109" s="6"/>
      <c r="O109" s="6"/>
      <c r="P109" s="6"/>
      <c r="Q109" s="6"/>
    </row>
    <row r="110" spans="1:17" x14ac:dyDescent="0.2">
      <c r="A110" s="6"/>
      <c r="B110" s="6"/>
      <c r="C110" s="6"/>
      <c r="F110" s="6"/>
      <c r="G110" s="6"/>
      <c r="H110" s="6"/>
      <c r="I110" s="6"/>
      <c r="J110" s="6"/>
      <c r="K110" s="6"/>
      <c r="L110" s="6"/>
      <c r="M110" s="6"/>
      <c r="N110" s="6"/>
      <c r="O110" s="6"/>
      <c r="P110" s="6"/>
      <c r="Q110" s="6"/>
    </row>
    <row r="111" spans="1:17" x14ac:dyDescent="0.2">
      <c r="A111" s="6"/>
      <c r="B111" s="6"/>
      <c r="F111" s="6"/>
      <c r="G111" s="6"/>
      <c r="H111" s="6"/>
      <c r="I111" s="6"/>
      <c r="J111" s="6"/>
      <c r="K111" s="6"/>
      <c r="L111" s="6"/>
      <c r="M111" s="6"/>
      <c r="N111" s="6"/>
      <c r="O111" s="6"/>
      <c r="P111" s="6"/>
      <c r="Q111" s="6"/>
    </row>
    <row r="112" spans="1:17" x14ac:dyDescent="0.2">
      <c r="A112" s="6"/>
      <c r="B112" s="6"/>
      <c r="F112" s="6"/>
      <c r="G112" s="6"/>
      <c r="H112" s="6"/>
      <c r="I112" s="6"/>
      <c r="J112" s="6"/>
      <c r="K112" s="6"/>
      <c r="L112" s="6"/>
      <c r="M112" s="6"/>
      <c r="N112" s="6"/>
      <c r="O112" s="6"/>
      <c r="P112" s="6"/>
      <c r="Q112" s="6"/>
    </row>
    <row r="113" spans="1:17" x14ac:dyDescent="0.2">
      <c r="A113" s="6"/>
      <c r="B113" s="6"/>
      <c r="F113" s="6"/>
      <c r="G113" s="6"/>
      <c r="H113" s="6"/>
      <c r="I113" s="6"/>
      <c r="J113" s="6"/>
      <c r="K113" s="6"/>
      <c r="L113" s="6"/>
      <c r="M113" s="6"/>
      <c r="N113" s="6"/>
      <c r="O113" s="6"/>
      <c r="P113" s="6"/>
      <c r="Q113" s="6"/>
    </row>
    <row r="114" spans="1:17" x14ac:dyDescent="0.2">
      <c r="A114" s="6"/>
      <c r="B114" s="6"/>
      <c r="F114" s="6"/>
      <c r="G114" s="6"/>
      <c r="H114" s="6"/>
      <c r="I114" s="6"/>
      <c r="J114" s="6"/>
      <c r="K114" s="6"/>
      <c r="L114" s="6"/>
      <c r="M114" s="6"/>
      <c r="N114" s="6"/>
      <c r="O114" s="6"/>
      <c r="P114" s="6"/>
      <c r="Q114" s="6"/>
    </row>
    <row r="115" spans="1:17" x14ac:dyDescent="0.2">
      <c r="A115" s="6"/>
      <c r="B115" s="6"/>
      <c r="F115" s="6"/>
      <c r="G115" s="6"/>
      <c r="H115" s="6"/>
      <c r="I115" s="6"/>
      <c r="J115" s="6"/>
      <c r="K115" s="6"/>
      <c r="L115" s="6"/>
      <c r="M115" s="6"/>
      <c r="N115" s="6"/>
      <c r="O115" s="6"/>
      <c r="P115" s="6"/>
      <c r="Q115" s="6"/>
    </row>
    <row r="116" spans="1:17" x14ac:dyDescent="0.2">
      <c r="A116" s="6"/>
      <c r="B116" s="6"/>
      <c r="F116" s="6"/>
      <c r="G116" s="6"/>
      <c r="H116" s="6"/>
      <c r="I116" s="6"/>
      <c r="J116" s="6"/>
      <c r="K116" s="6"/>
      <c r="L116" s="6"/>
      <c r="M116" s="6"/>
      <c r="N116" s="6"/>
      <c r="O116" s="6"/>
      <c r="P116" s="6"/>
      <c r="Q116" s="6"/>
    </row>
    <row r="117" spans="1:17" x14ac:dyDescent="0.2">
      <c r="A117" s="6"/>
      <c r="B117" s="6"/>
      <c r="F117" s="6"/>
      <c r="G117" s="6"/>
      <c r="H117" s="6"/>
      <c r="I117" s="6"/>
      <c r="J117" s="6"/>
      <c r="K117" s="6"/>
      <c r="L117" s="6"/>
      <c r="M117" s="6"/>
      <c r="N117" s="6"/>
      <c r="O117" s="6"/>
      <c r="P117" s="6"/>
      <c r="Q117" s="6"/>
    </row>
    <row r="118" spans="1:17" x14ac:dyDescent="0.2">
      <c r="A118" s="6"/>
      <c r="B118" s="6"/>
      <c r="F118" s="6"/>
      <c r="G118" s="6"/>
      <c r="H118" s="6"/>
      <c r="I118" s="6"/>
      <c r="J118" s="6"/>
      <c r="K118" s="6"/>
      <c r="L118" s="6"/>
      <c r="M118" s="6"/>
      <c r="N118" s="6"/>
      <c r="O118" s="6"/>
      <c r="P118" s="6"/>
      <c r="Q118" s="6"/>
    </row>
    <row r="119" spans="1:17" x14ac:dyDescent="0.2">
      <c r="A119" s="6"/>
      <c r="B119" s="6"/>
      <c r="F119" s="6"/>
      <c r="G119" s="6"/>
      <c r="H119" s="6"/>
      <c r="I119" s="6"/>
      <c r="J119" s="6"/>
      <c r="K119" s="6"/>
      <c r="L119" s="6"/>
      <c r="M119" s="6"/>
      <c r="N119" s="6"/>
      <c r="O119" s="6"/>
      <c r="P119" s="6"/>
      <c r="Q119" s="6"/>
    </row>
    <row r="120" spans="1:17" x14ac:dyDescent="0.2">
      <c r="A120" s="6"/>
      <c r="B120" s="6"/>
      <c r="F120" s="6"/>
      <c r="G120" s="6"/>
      <c r="H120" s="6"/>
      <c r="I120" s="6"/>
      <c r="J120" s="6"/>
      <c r="K120" s="6"/>
      <c r="L120" s="6"/>
      <c r="M120" s="6"/>
      <c r="N120" s="6"/>
      <c r="O120" s="6"/>
      <c r="P120" s="6"/>
      <c r="Q120" s="6"/>
    </row>
    <row r="121" spans="1:17" x14ac:dyDescent="0.2">
      <c r="A121" s="6"/>
      <c r="B121" s="6"/>
      <c r="F121" s="6"/>
      <c r="G121" s="6"/>
      <c r="H121" s="6"/>
      <c r="I121" s="6"/>
      <c r="J121" s="6"/>
      <c r="K121" s="6"/>
      <c r="L121" s="6"/>
      <c r="M121" s="6"/>
      <c r="N121" s="6"/>
      <c r="O121" s="6"/>
      <c r="P121" s="6"/>
      <c r="Q121" s="6"/>
    </row>
    <row r="122" spans="1:17" x14ac:dyDescent="0.2">
      <c r="A122" s="6"/>
      <c r="B122" s="6"/>
      <c r="F122" s="6"/>
      <c r="G122" s="6"/>
      <c r="H122" s="6"/>
      <c r="I122" s="6"/>
      <c r="J122" s="6"/>
      <c r="K122" s="6"/>
      <c r="L122" s="6"/>
      <c r="M122" s="6"/>
      <c r="N122" s="6"/>
      <c r="O122" s="6"/>
      <c r="P122" s="6"/>
      <c r="Q122" s="6"/>
    </row>
    <row r="123" spans="1:17" x14ac:dyDescent="0.2">
      <c r="A123" s="6"/>
      <c r="B123" s="6"/>
      <c r="F123" s="6"/>
      <c r="G123" s="6"/>
      <c r="H123" s="6"/>
      <c r="I123" s="6"/>
      <c r="J123" s="6"/>
      <c r="K123" s="6"/>
      <c r="L123" s="6"/>
      <c r="M123" s="6"/>
      <c r="N123" s="6"/>
      <c r="O123" s="6"/>
      <c r="P123" s="6"/>
      <c r="Q123" s="6"/>
    </row>
    <row r="124" spans="1:17" x14ac:dyDescent="0.2">
      <c r="A124" s="6"/>
      <c r="B124" s="6"/>
      <c r="F124" s="6"/>
      <c r="G124" s="6"/>
      <c r="H124" s="6"/>
      <c r="I124" s="6"/>
      <c r="J124" s="6"/>
      <c r="K124" s="6"/>
      <c r="L124" s="6"/>
      <c r="M124" s="6"/>
      <c r="N124" s="6"/>
      <c r="O124" s="6"/>
      <c r="P124" s="6"/>
      <c r="Q124" s="6"/>
    </row>
    <row r="125" spans="1:17" x14ac:dyDescent="0.2">
      <c r="A125" s="6"/>
      <c r="B125" s="6"/>
      <c r="F125" s="6"/>
      <c r="G125" s="6"/>
      <c r="H125" s="6"/>
      <c r="I125" s="6"/>
      <c r="J125" s="6"/>
      <c r="K125" s="6"/>
      <c r="L125" s="6"/>
      <c r="M125" s="6"/>
      <c r="N125" s="6"/>
      <c r="O125" s="6"/>
      <c r="P125" s="6"/>
      <c r="Q125" s="6"/>
    </row>
    <row r="126" spans="1:17" x14ac:dyDescent="0.2">
      <c r="A126" s="6"/>
      <c r="B126" s="6"/>
      <c r="F126" s="6"/>
      <c r="G126" s="6"/>
      <c r="H126" s="6"/>
      <c r="I126" s="6"/>
      <c r="J126" s="6"/>
      <c r="K126" s="6"/>
      <c r="L126" s="6"/>
      <c r="M126" s="6"/>
      <c r="N126" s="6"/>
      <c r="O126" s="6"/>
      <c r="P126" s="6"/>
      <c r="Q126" s="6"/>
    </row>
    <row r="127" spans="1:17" x14ac:dyDescent="0.2">
      <c r="A127" s="6"/>
      <c r="B127" s="6"/>
      <c r="F127" s="6"/>
      <c r="G127" s="6"/>
      <c r="H127" s="6"/>
      <c r="I127" s="6"/>
      <c r="J127" s="6"/>
      <c r="K127" s="6"/>
      <c r="L127" s="6"/>
      <c r="M127" s="6"/>
      <c r="N127" s="6"/>
      <c r="O127" s="6"/>
      <c r="P127" s="6"/>
      <c r="Q127" s="6"/>
    </row>
    <row r="128" spans="1:17" x14ac:dyDescent="0.2">
      <c r="A128" s="6"/>
      <c r="B128" s="6"/>
      <c r="F128" s="6"/>
      <c r="G128" s="6"/>
      <c r="H128" s="6"/>
      <c r="I128" s="6"/>
      <c r="J128" s="6"/>
      <c r="K128" s="6"/>
      <c r="L128" s="6"/>
      <c r="M128" s="6"/>
      <c r="N128" s="6"/>
      <c r="O128" s="6"/>
      <c r="P128" s="6"/>
      <c r="Q128" s="6"/>
    </row>
    <row r="129" spans="1:17" x14ac:dyDescent="0.2">
      <c r="A129" s="6"/>
      <c r="B129" s="6"/>
      <c r="F129" s="6"/>
      <c r="G129" s="6"/>
      <c r="H129" s="6"/>
      <c r="I129" s="6"/>
      <c r="J129" s="6"/>
      <c r="K129" s="6"/>
      <c r="L129" s="6"/>
      <c r="M129" s="6"/>
      <c r="N129" s="6"/>
      <c r="O129" s="6"/>
      <c r="P129" s="6"/>
      <c r="Q129" s="6"/>
    </row>
    <row r="130" spans="1:17" x14ac:dyDescent="0.2">
      <c r="A130" s="6"/>
      <c r="B130" s="6"/>
      <c r="F130" s="6"/>
      <c r="G130" s="6"/>
      <c r="H130" s="6"/>
      <c r="I130" s="6"/>
      <c r="J130" s="6"/>
      <c r="K130" s="6"/>
      <c r="L130" s="6"/>
      <c r="M130" s="6"/>
      <c r="N130" s="6"/>
      <c r="O130" s="6"/>
      <c r="P130" s="6"/>
      <c r="Q130" s="6"/>
    </row>
    <row r="131" spans="1:17" x14ac:dyDescent="0.2">
      <c r="A131" s="6"/>
      <c r="B131" s="6"/>
      <c r="F131" s="6"/>
      <c r="G131" s="6"/>
      <c r="H131" s="6"/>
      <c r="I131" s="6"/>
      <c r="J131" s="6"/>
      <c r="K131" s="6"/>
      <c r="L131" s="6"/>
      <c r="M131" s="6"/>
      <c r="N131" s="6"/>
      <c r="O131" s="6"/>
      <c r="P131" s="6"/>
      <c r="Q131" s="6"/>
    </row>
    <row r="132" spans="1:17" x14ac:dyDescent="0.2">
      <c r="A132" s="6"/>
      <c r="B132" s="6"/>
      <c r="F132" s="6"/>
      <c r="G132" s="6"/>
      <c r="H132" s="6"/>
      <c r="I132" s="6"/>
      <c r="J132" s="6"/>
      <c r="K132" s="6"/>
      <c r="L132" s="6"/>
      <c r="M132" s="6"/>
      <c r="N132" s="6"/>
      <c r="O132" s="6"/>
      <c r="P132" s="6"/>
      <c r="Q132" s="6"/>
    </row>
    <row r="133" spans="1:17" x14ac:dyDescent="0.2">
      <c r="A133" s="6"/>
      <c r="B133" s="6"/>
      <c r="F133" s="6"/>
      <c r="G133" s="6"/>
      <c r="H133" s="6"/>
      <c r="I133" s="6"/>
      <c r="J133" s="6"/>
      <c r="K133" s="6"/>
      <c r="L133" s="6"/>
      <c r="M133" s="6"/>
      <c r="N133" s="6"/>
      <c r="O133" s="6"/>
      <c r="P133" s="6"/>
      <c r="Q133" s="6"/>
    </row>
    <row r="134" spans="1:17" x14ac:dyDescent="0.2">
      <c r="A134" s="6"/>
      <c r="B134" s="6"/>
      <c r="F134" s="6"/>
      <c r="G134" s="6"/>
      <c r="H134" s="6"/>
      <c r="I134" s="6"/>
      <c r="J134" s="6"/>
      <c r="K134" s="6"/>
      <c r="L134" s="6"/>
      <c r="M134" s="6"/>
      <c r="N134" s="6"/>
      <c r="O134" s="6"/>
      <c r="P134" s="6"/>
      <c r="Q134" s="6"/>
    </row>
    <row r="135" spans="1:17" x14ac:dyDescent="0.2">
      <c r="A135" s="6"/>
      <c r="B135" s="6"/>
      <c r="F135" s="6"/>
      <c r="G135" s="6"/>
      <c r="H135" s="6"/>
      <c r="I135" s="6"/>
      <c r="J135" s="6"/>
      <c r="K135" s="6"/>
      <c r="L135" s="6"/>
      <c r="M135" s="6"/>
      <c r="N135" s="6"/>
      <c r="O135" s="6"/>
      <c r="P135" s="6"/>
      <c r="Q135" s="6"/>
    </row>
    <row r="136" spans="1:17" x14ac:dyDescent="0.2">
      <c r="A136" s="6"/>
      <c r="B136" s="6"/>
      <c r="F136" s="6"/>
      <c r="G136" s="6"/>
      <c r="H136" s="6"/>
      <c r="I136" s="6"/>
      <c r="J136" s="6"/>
      <c r="K136" s="6"/>
      <c r="L136" s="6"/>
      <c r="M136" s="6"/>
      <c r="N136" s="6"/>
      <c r="O136" s="6"/>
      <c r="P136" s="6"/>
      <c r="Q136" s="6"/>
    </row>
    <row r="137" spans="1:17" x14ac:dyDescent="0.2">
      <c r="A137" s="6"/>
      <c r="B137" s="6"/>
      <c r="F137" s="6"/>
      <c r="G137" s="6"/>
      <c r="H137" s="6"/>
      <c r="I137" s="6"/>
      <c r="J137" s="6"/>
      <c r="K137" s="6"/>
      <c r="L137" s="6"/>
      <c r="M137" s="6"/>
      <c r="N137" s="6"/>
      <c r="O137" s="6"/>
      <c r="P137" s="6"/>
      <c r="Q137" s="6"/>
    </row>
    <row r="138" spans="1:17" x14ac:dyDescent="0.2">
      <c r="A138" s="6"/>
      <c r="B138" s="6"/>
      <c r="F138" s="6"/>
      <c r="G138" s="6"/>
      <c r="H138" s="6"/>
      <c r="I138" s="6"/>
      <c r="J138" s="6"/>
      <c r="K138" s="6"/>
      <c r="L138" s="6"/>
      <c r="M138" s="6"/>
      <c r="N138" s="6"/>
      <c r="O138" s="6"/>
      <c r="P138" s="6"/>
      <c r="Q138" s="6"/>
    </row>
    <row r="139" spans="1:17" x14ac:dyDescent="0.2">
      <c r="A139" s="6"/>
      <c r="B139" s="6"/>
      <c r="F139" s="6"/>
      <c r="G139" s="6"/>
      <c r="H139" s="6"/>
      <c r="I139" s="6"/>
      <c r="J139" s="6"/>
      <c r="K139" s="6"/>
      <c r="L139" s="6"/>
      <c r="M139" s="6"/>
      <c r="N139" s="6"/>
      <c r="O139" s="6"/>
      <c r="P139" s="6"/>
      <c r="Q139" s="6"/>
    </row>
    <row r="140" spans="1:17" x14ac:dyDescent="0.2">
      <c r="A140" s="6"/>
      <c r="B140" s="6"/>
      <c r="F140" s="6"/>
      <c r="G140" s="6"/>
      <c r="H140" s="6"/>
      <c r="I140" s="6"/>
      <c r="J140" s="6"/>
      <c r="K140" s="6"/>
      <c r="L140" s="6"/>
      <c r="M140" s="6"/>
      <c r="N140" s="6"/>
      <c r="O140" s="6"/>
      <c r="P140" s="6"/>
      <c r="Q140" s="6"/>
    </row>
    <row r="141" spans="1:17" x14ac:dyDescent="0.2">
      <c r="A141" s="6"/>
      <c r="B141" s="6"/>
      <c r="F141" s="6"/>
      <c r="G141" s="6"/>
      <c r="H141" s="6"/>
      <c r="I141" s="6"/>
      <c r="J141" s="6"/>
      <c r="K141" s="6"/>
      <c r="L141" s="6"/>
      <c r="M141" s="6"/>
      <c r="N141" s="6"/>
      <c r="O141" s="6"/>
      <c r="P141" s="6"/>
      <c r="Q141" s="6"/>
    </row>
    <row r="142" spans="1:17" x14ac:dyDescent="0.2">
      <c r="A142" s="6"/>
      <c r="B142" s="6"/>
      <c r="F142" s="6"/>
      <c r="G142" s="6"/>
      <c r="H142" s="6"/>
      <c r="I142" s="6"/>
      <c r="J142" s="6"/>
      <c r="K142" s="6"/>
      <c r="L142" s="6"/>
      <c r="M142" s="6"/>
      <c r="N142" s="6"/>
      <c r="O142" s="6"/>
      <c r="P142" s="6"/>
      <c r="Q142" s="6"/>
    </row>
    <row r="143" spans="1:17" x14ac:dyDescent="0.2">
      <c r="A143" s="6"/>
      <c r="B143" s="6"/>
      <c r="F143" s="6"/>
      <c r="G143" s="6"/>
      <c r="H143" s="6"/>
      <c r="I143" s="6"/>
      <c r="J143" s="6"/>
      <c r="K143" s="6"/>
      <c r="L143" s="6"/>
      <c r="M143" s="6"/>
      <c r="N143" s="6"/>
      <c r="O143" s="6"/>
      <c r="P143" s="6"/>
      <c r="Q143" s="6"/>
    </row>
    <row r="144" spans="1:17" x14ac:dyDescent="0.2">
      <c r="A144" s="6"/>
      <c r="B144" s="6"/>
      <c r="F144" s="6"/>
      <c r="G144" s="6"/>
      <c r="H144" s="6"/>
      <c r="I144" s="6"/>
      <c r="J144" s="6"/>
      <c r="K144" s="6"/>
      <c r="L144" s="6"/>
      <c r="M144" s="6"/>
      <c r="N144" s="6"/>
      <c r="O144" s="6"/>
      <c r="P144" s="6"/>
      <c r="Q144" s="6"/>
    </row>
    <row r="145" spans="1:17" x14ac:dyDescent="0.2">
      <c r="A145" s="6"/>
      <c r="B145" s="6"/>
      <c r="F145" s="6"/>
      <c r="G145" s="6"/>
      <c r="H145" s="6"/>
      <c r="I145" s="6"/>
      <c r="J145" s="6"/>
      <c r="K145" s="6"/>
      <c r="L145" s="6"/>
      <c r="M145" s="6"/>
      <c r="N145" s="6"/>
      <c r="O145" s="6"/>
      <c r="P145" s="6"/>
      <c r="Q145" s="6"/>
    </row>
    <row r="146" spans="1:17" x14ac:dyDescent="0.2">
      <c r="A146" s="6"/>
      <c r="B146" s="6"/>
      <c r="F146" s="6"/>
      <c r="G146" s="6"/>
      <c r="H146" s="6"/>
      <c r="I146" s="6"/>
      <c r="J146" s="6"/>
      <c r="K146" s="6"/>
      <c r="L146" s="6"/>
      <c r="M146" s="6"/>
      <c r="N146" s="6"/>
      <c r="O146" s="6"/>
      <c r="P146" s="6"/>
      <c r="Q146" s="6"/>
    </row>
    <row r="147" spans="1:17" x14ac:dyDescent="0.2">
      <c r="A147" s="6"/>
      <c r="B147" s="6"/>
      <c r="F147" s="6"/>
      <c r="G147" s="6"/>
      <c r="H147" s="6"/>
      <c r="I147" s="6"/>
      <c r="J147" s="6"/>
      <c r="K147" s="6"/>
      <c r="L147" s="6"/>
      <c r="M147" s="6"/>
      <c r="N147" s="6"/>
      <c r="O147" s="6"/>
      <c r="P147" s="6"/>
      <c r="Q147" s="6"/>
    </row>
    <row r="148" spans="1:17" x14ac:dyDescent="0.2">
      <c r="A148" s="6"/>
      <c r="B148" s="6"/>
      <c r="F148" s="6"/>
      <c r="G148" s="6"/>
      <c r="H148" s="6"/>
      <c r="I148" s="6"/>
      <c r="J148" s="6"/>
      <c r="K148" s="6"/>
      <c r="L148" s="6"/>
      <c r="M148" s="6"/>
      <c r="N148" s="6"/>
      <c r="O148" s="6"/>
      <c r="P148" s="6"/>
      <c r="Q148" s="6"/>
    </row>
    <row r="149" spans="1:17" x14ac:dyDescent="0.2">
      <c r="A149" s="6"/>
      <c r="B149" s="6"/>
      <c r="F149" s="6"/>
      <c r="G149" s="6"/>
      <c r="H149" s="6"/>
      <c r="I149" s="6"/>
      <c r="J149" s="6"/>
      <c r="K149" s="6"/>
      <c r="L149" s="6"/>
      <c r="M149" s="6"/>
      <c r="N149" s="6"/>
    </row>
    <row r="150" spans="1:17" x14ac:dyDescent="0.2">
      <c r="A150" s="6"/>
      <c r="B150" s="6"/>
      <c r="F150" s="6"/>
      <c r="G150" s="6"/>
      <c r="H150" s="6"/>
      <c r="I150" s="6"/>
      <c r="J150" s="6"/>
      <c r="K150" s="6"/>
      <c r="L150" s="6"/>
      <c r="M150" s="6"/>
      <c r="N150" s="6"/>
    </row>
    <row r="151" spans="1:17" x14ac:dyDescent="0.2">
      <c r="A151" s="6"/>
      <c r="B151" s="6"/>
      <c r="F151" s="6"/>
      <c r="G151" s="6"/>
      <c r="H151" s="6"/>
      <c r="I151" s="6"/>
      <c r="J151" s="6"/>
      <c r="K151" s="6"/>
      <c r="L151" s="6"/>
      <c r="M151" s="6"/>
      <c r="N151" s="6"/>
    </row>
    <row r="152" spans="1:17" x14ac:dyDescent="0.2">
      <c r="A152" s="6"/>
      <c r="B152" s="6"/>
      <c r="F152" s="6"/>
      <c r="G152" s="6"/>
      <c r="H152" s="6"/>
      <c r="I152" s="6"/>
      <c r="J152" s="6"/>
      <c r="K152" s="6"/>
      <c r="L152" s="6"/>
      <c r="M152" s="6"/>
      <c r="N152" s="6"/>
    </row>
    <row r="153" spans="1:17" x14ac:dyDescent="0.2">
      <c r="A153" s="6"/>
      <c r="B153" s="6"/>
      <c r="F153" s="6"/>
      <c r="G153" s="6"/>
      <c r="H153" s="6"/>
      <c r="I153" s="6"/>
      <c r="J153" s="6"/>
      <c r="K153" s="6"/>
      <c r="L153" s="6"/>
      <c r="M153" s="6"/>
      <c r="N153" s="6"/>
    </row>
    <row r="154" spans="1:17" x14ac:dyDescent="0.2">
      <c r="A154" s="6"/>
      <c r="B154" s="6"/>
      <c r="F154" s="6"/>
      <c r="G154" s="6"/>
      <c r="H154" s="6"/>
      <c r="I154" s="6"/>
      <c r="J154" s="6"/>
      <c r="K154" s="6"/>
      <c r="L154" s="6"/>
      <c r="M154" s="6"/>
      <c r="N154" s="6"/>
    </row>
    <row r="155" spans="1:17" x14ac:dyDescent="0.2">
      <c r="A155" s="6"/>
      <c r="B155" s="6"/>
      <c r="F155" s="6"/>
      <c r="G155" s="6"/>
      <c r="H155" s="6"/>
      <c r="I155" s="6"/>
      <c r="J155" s="6"/>
      <c r="K155" s="6"/>
      <c r="L155" s="6"/>
      <c r="M155" s="6"/>
      <c r="N155" s="6"/>
    </row>
    <row r="156" spans="1:17" x14ac:dyDescent="0.2">
      <c r="A156" s="6"/>
      <c r="B156" s="6"/>
      <c r="F156" s="6"/>
      <c r="G156" s="6"/>
      <c r="H156" s="6"/>
      <c r="I156" s="6"/>
      <c r="J156" s="6"/>
      <c r="K156" s="6"/>
      <c r="L156" s="6"/>
      <c r="M156" s="6"/>
      <c r="N156" s="6"/>
    </row>
    <row r="157" spans="1:17" x14ac:dyDescent="0.2">
      <c r="A157" s="6"/>
      <c r="B157" s="6"/>
      <c r="F157" s="6"/>
      <c r="G157" s="6"/>
      <c r="H157" s="6"/>
      <c r="I157" s="6"/>
      <c r="J157" s="6"/>
      <c r="K157" s="6"/>
      <c r="L157" s="6"/>
      <c r="M157" s="6"/>
      <c r="N157" s="6"/>
    </row>
    <row r="158" spans="1:17" x14ac:dyDescent="0.2">
      <c r="A158" s="6"/>
      <c r="B158" s="6"/>
    </row>
    <row r="159" spans="1:17" x14ac:dyDescent="0.2">
      <c r="A159" s="6"/>
      <c r="B159" s="6"/>
    </row>
    <row r="160" spans="1:17" x14ac:dyDescent="0.2">
      <c r="A160" s="6"/>
      <c r="B160" s="6"/>
    </row>
    <row r="161" spans="1:2" x14ac:dyDescent="0.2">
      <c r="A161" s="6"/>
      <c r="B161" s="6"/>
    </row>
    <row r="162" spans="1:2" x14ac:dyDescent="0.2">
      <c r="A162" s="6"/>
      <c r="B162" s="6"/>
    </row>
    <row r="163" spans="1:2" x14ac:dyDescent="0.2">
      <c r="A163" s="6"/>
      <c r="B163" s="6"/>
    </row>
    <row r="164" spans="1:2" x14ac:dyDescent="0.2">
      <c r="A164" s="6"/>
      <c r="B164" s="6"/>
    </row>
    <row r="165" spans="1:2" x14ac:dyDescent="0.2">
      <c r="A165" s="6"/>
      <c r="B165" s="6"/>
    </row>
    <row r="166" spans="1:2" x14ac:dyDescent="0.2">
      <c r="A166" s="6"/>
      <c r="B166" s="6"/>
    </row>
    <row r="167" spans="1:2" x14ac:dyDescent="0.2">
      <c r="A167" s="6"/>
      <c r="B167" s="6"/>
    </row>
    <row r="168" spans="1:2" x14ac:dyDescent="0.2">
      <c r="A168" s="6"/>
      <c r="B168" s="6"/>
    </row>
    <row r="169" spans="1:2" x14ac:dyDescent="0.2">
      <c r="A169" s="6"/>
      <c r="B169" s="6"/>
    </row>
    <row r="170" spans="1:2" x14ac:dyDescent="0.2">
      <c r="A170" s="6"/>
      <c r="B170" s="6"/>
    </row>
    <row r="171" spans="1:2" x14ac:dyDescent="0.2">
      <c r="A171" s="6"/>
      <c r="B171" s="6"/>
    </row>
    <row r="172" spans="1:2" x14ac:dyDescent="0.2">
      <c r="A172" s="6"/>
      <c r="B172" s="6"/>
    </row>
    <row r="173" spans="1:2" x14ac:dyDescent="0.2">
      <c r="A173" s="6"/>
      <c r="B173" s="6"/>
    </row>
    <row r="174" spans="1:2" x14ac:dyDescent="0.2">
      <c r="A174" s="6"/>
      <c r="B174" s="6"/>
    </row>
    <row r="175" spans="1:2" x14ac:dyDescent="0.2">
      <c r="A175" s="6"/>
      <c r="B175" s="6"/>
    </row>
    <row r="176" spans="1:2" x14ac:dyDescent="0.2">
      <c r="A176" s="6"/>
      <c r="B176" s="6"/>
    </row>
    <row r="177" spans="1:2" x14ac:dyDescent="0.2">
      <c r="A177" s="6"/>
      <c r="B177" s="6"/>
    </row>
    <row r="178" spans="1:2" x14ac:dyDescent="0.2">
      <c r="A178" s="6"/>
      <c r="B178" s="6"/>
    </row>
    <row r="179" spans="1:2" x14ac:dyDescent="0.2">
      <c r="A179" s="6"/>
      <c r="B179" s="6"/>
    </row>
    <row r="180" spans="1:2" x14ac:dyDescent="0.2">
      <c r="A180" s="6"/>
      <c r="B180" s="6"/>
    </row>
    <row r="181" spans="1:2" x14ac:dyDescent="0.2">
      <c r="A181" s="6"/>
      <c r="B181" s="6"/>
    </row>
    <row r="182" spans="1:2" x14ac:dyDescent="0.2">
      <c r="A182" s="6"/>
      <c r="B182" s="6"/>
    </row>
    <row r="183" spans="1:2" x14ac:dyDescent="0.2">
      <c r="A183" s="6"/>
      <c r="B183" s="6"/>
    </row>
    <row r="184" spans="1:2" x14ac:dyDescent="0.2">
      <c r="A184" s="6"/>
      <c r="B184" s="6"/>
    </row>
    <row r="185" spans="1:2" x14ac:dyDescent="0.2">
      <c r="A185" s="6"/>
      <c r="B185" s="6"/>
    </row>
    <row r="186" spans="1:2" x14ac:dyDescent="0.2">
      <c r="A186" s="6"/>
      <c r="B186" s="6"/>
    </row>
    <row r="187" spans="1:2" x14ac:dyDescent="0.2">
      <c r="A187" s="6"/>
      <c r="B187" s="6"/>
    </row>
    <row r="188" spans="1:2" x14ac:dyDescent="0.2">
      <c r="A188" s="6"/>
      <c r="B188" s="6"/>
    </row>
    <row r="189" spans="1:2" x14ac:dyDescent="0.2">
      <c r="A189" s="6"/>
      <c r="B189" s="6"/>
    </row>
    <row r="190" spans="1:2" x14ac:dyDescent="0.2">
      <c r="A190" s="6"/>
      <c r="B190" s="6"/>
    </row>
    <row r="191" spans="1:2" x14ac:dyDescent="0.2">
      <c r="A191" s="6"/>
      <c r="B191" s="6"/>
    </row>
    <row r="192" spans="1:2" x14ac:dyDescent="0.2">
      <c r="A192" s="6"/>
      <c r="B192" s="6"/>
    </row>
    <row r="193" spans="1:2" x14ac:dyDescent="0.2">
      <c r="A193" s="6"/>
      <c r="B193" s="6"/>
    </row>
    <row r="194" spans="1:2" x14ac:dyDescent="0.2">
      <c r="A194" s="6"/>
      <c r="B194" s="6"/>
    </row>
    <row r="195" spans="1:2" x14ac:dyDescent="0.2">
      <c r="A195" s="6"/>
      <c r="B195" s="6"/>
    </row>
    <row r="196" spans="1:2" x14ac:dyDescent="0.2">
      <c r="A196" s="6"/>
      <c r="B196" s="6"/>
    </row>
    <row r="197" spans="1:2" x14ac:dyDescent="0.2">
      <c r="A197" s="6"/>
      <c r="B197" s="6"/>
    </row>
    <row r="198" spans="1:2" x14ac:dyDescent="0.2">
      <c r="A198" s="6"/>
      <c r="B198" s="6"/>
    </row>
    <row r="199" spans="1:2" x14ac:dyDescent="0.2">
      <c r="A199" s="6"/>
      <c r="B199" s="6"/>
    </row>
    <row r="200" spans="1:2" x14ac:dyDescent="0.2">
      <c r="A200" s="6"/>
      <c r="B200" s="6"/>
    </row>
    <row r="201" spans="1:2" x14ac:dyDescent="0.2">
      <c r="A201" s="6"/>
      <c r="B201" s="6"/>
    </row>
    <row r="202" spans="1:2" x14ac:dyDescent="0.2">
      <c r="A202" s="6"/>
      <c r="B202" s="6"/>
    </row>
    <row r="203" spans="1:2" x14ac:dyDescent="0.2">
      <c r="A203" s="6"/>
      <c r="B203" s="6"/>
    </row>
    <row r="204" spans="1:2" x14ac:dyDescent="0.2">
      <c r="A204" s="6"/>
      <c r="B204" s="6"/>
    </row>
    <row r="205" spans="1:2" x14ac:dyDescent="0.2">
      <c r="A205" s="6"/>
      <c r="B205" s="6"/>
    </row>
    <row r="206" spans="1:2" x14ac:dyDescent="0.2">
      <c r="A206" s="6"/>
      <c r="B206" s="6"/>
    </row>
    <row r="207" spans="1:2" x14ac:dyDescent="0.2">
      <c r="A207" s="6"/>
      <c r="B207" s="6"/>
    </row>
    <row r="208" spans="1:2" x14ac:dyDescent="0.2">
      <c r="A208" s="6"/>
      <c r="B208" s="6"/>
    </row>
    <row r="209" spans="1:2" x14ac:dyDescent="0.2">
      <c r="A209" s="6"/>
      <c r="B209" s="6"/>
    </row>
  </sheetData>
  <mergeCells count="57">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B25:F25"/>
    <mergeCell ref="A19:A21"/>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B37:F37"/>
    <mergeCell ref="B26:F26"/>
    <mergeCell ref="B27:F27"/>
    <mergeCell ref="B28:F28"/>
    <mergeCell ref="B29:F29"/>
    <mergeCell ref="B30:F30"/>
    <mergeCell ref="B31:F31"/>
    <mergeCell ref="B32:F32"/>
    <mergeCell ref="B33:F33"/>
    <mergeCell ref="B34:F34"/>
    <mergeCell ref="B35:F35"/>
    <mergeCell ref="B36:F36"/>
    <mergeCell ref="B44:F44"/>
    <mergeCell ref="B45:F45"/>
    <mergeCell ref="A46:F46"/>
    <mergeCell ref="A51:Q51"/>
    <mergeCell ref="B38:F38"/>
    <mergeCell ref="B39:F39"/>
    <mergeCell ref="B40:F40"/>
    <mergeCell ref="B41:F41"/>
    <mergeCell ref="B42:F42"/>
    <mergeCell ref="B43:F43"/>
    <mergeCell ref="A50:Q50"/>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C75816-C939-41DA-B497-39960BC9ACC3}">
  <sheetPr codeName="Hoja46">
    <tabColor rgb="FF00B0F0"/>
    <pageSetUpPr fitToPage="1"/>
  </sheetPr>
  <dimension ref="A1:AA211"/>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6.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8.42578125" style="2" customWidth="1"/>
    <col min="14" max="14" width="29.5703125" style="2" customWidth="1"/>
    <col min="15" max="15" width="27" style="2" customWidth="1"/>
    <col min="16" max="16" width="24.140625" style="2" customWidth="1"/>
    <col min="17" max="17" width="24.42578125" style="2" customWidth="1"/>
    <col min="18" max="18" width="11.5703125" style="2" bestFit="1" customWidth="1"/>
    <col min="19" max="19" width="11.42578125" style="2"/>
    <col min="20" max="20" width="23" style="2" bestFit="1" customWidth="1"/>
    <col min="21" max="22" width="28.42578125" style="2" bestFit="1" customWidth="1"/>
    <col min="23" max="23" width="29.28515625" style="2" bestFit="1" customWidth="1"/>
    <col min="24" max="24" width="11.42578125" style="2"/>
    <col min="25" max="25" width="11.85546875" style="2" bestFit="1" customWidth="1"/>
    <col min="26" max="26" width="17" style="2" bestFit="1" customWidth="1"/>
    <col min="27" max="27" width="11.85546875" style="2" bestFit="1" customWidth="1"/>
    <col min="28"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4</v>
      </c>
      <c r="B10" s="614"/>
      <c r="C10" s="614" t="s">
        <v>59</v>
      </c>
      <c r="D10" s="614"/>
      <c r="E10" s="614"/>
      <c r="F10" s="614"/>
      <c r="G10" s="614"/>
      <c r="H10" s="614"/>
      <c r="I10" s="614"/>
      <c r="J10" s="614"/>
      <c r="K10" s="614"/>
      <c r="L10" s="614"/>
      <c r="M10" s="614"/>
      <c r="N10" s="614"/>
      <c r="O10" s="134"/>
      <c r="P10" s="135"/>
      <c r="Q10" s="134"/>
    </row>
    <row r="11" spans="1:17" s="3" customFormat="1" ht="5.25" customHeight="1" x14ac:dyDescent="0.2">
      <c r="A11" s="142"/>
      <c r="B11" s="142"/>
      <c r="C11" s="142"/>
      <c r="D11" s="142"/>
      <c r="E11" s="142"/>
      <c r="F11" s="142"/>
      <c r="G11" s="142"/>
      <c r="H11" s="142"/>
      <c r="I11" s="142"/>
      <c r="J11" s="142"/>
      <c r="K11" s="142"/>
      <c r="L11" s="142"/>
      <c r="M11" s="142"/>
      <c r="N11" s="142"/>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6.5" customHeight="1" x14ac:dyDescent="0.2">
      <c r="A13" s="614">
        <v>7</v>
      </c>
      <c r="B13" s="614"/>
      <c r="C13" s="649" t="s">
        <v>143</v>
      </c>
      <c r="D13" s="649"/>
      <c r="E13" s="649"/>
      <c r="F13" s="649"/>
      <c r="G13" s="649"/>
      <c r="H13" s="649"/>
      <c r="I13" s="649"/>
      <c r="J13" s="649"/>
      <c r="K13" s="649"/>
      <c r="L13" s="649"/>
      <c r="M13" s="649"/>
      <c r="N13" s="649"/>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85.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42" customHeight="1" x14ac:dyDescent="0.5">
      <c r="A22" s="141"/>
      <c r="B22" s="751"/>
      <c r="C22" s="655"/>
      <c r="D22" s="655"/>
      <c r="E22" s="655"/>
      <c r="F22" s="655"/>
      <c r="G22" s="105"/>
      <c r="H22" s="105"/>
      <c r="I22" s="105"/>
      <c r="J22" s="105"/>
      <c r="K22" s="143" t="s">
        <v>2</v>
      </c>
      <c r="L22" s="143"/>
      <c r="M22" s="111"/>
      <c r="N22" s="111"/>
      <c r="O22" s="111"/>
      <c r="P22" s="106"/>
      <c r="Q22" s="106"/>
    </row>
    <row r="23" spans="1:17" s="3" customFormat="1" ht="52.5" customHeight="1" x14ac:dyDescent="0.35">
      <c r="A23" s="176" t="s">
        <v>333</v>
      </c>
      <c r="B23" s="657" t="s">
        <v>156</v>
      </c>
      <c r="C23" s="677" t="s">
        <v>33</v>
      </c>
      <c r="D23" s="677" t="s">
        <v>33</v>
      </c>
      <c r="E23" s="677" t="s">
        <v>33</v>
      </c>
      <c r="F23" s="677" t="s">
        <v>33</v>
      </c>
      <c r="G23" s="177" t="str">
        <f>G24</f>
        <v>Dictamen-Realizar</v>
      </c>
      <c r="H23" s="177">
        <v>2038</v>
      </c>
      <c r="I23" s="177">
        <v>2038</v>
      </c>
      <c r="J23" s="177">
        <v>1613</v>
      </c>
      <c r="K23" s="178">
        <v>0.79146221786064774</v>
      </c>
      <c r="L23" s="178">
        <v>0.79146221786064774</v>
      </c>
      <c r="M23" s="179">
        <v>4913299</v>
      </c>
      <c r="N23" s="179">
        <v>5572362.6500000013</v>
      </c>
      <c r="O23" s="179">
        <v>4091322.6500000004</v>
      </c>
      <c r="P23" s="178">
        <v>0.83270378008747292</v>
      </c>
      <c r="Q23" s="178">
        <v>0.73421686759744531</v>
      </c>
    </row>
    <row r="24" spans="1:17" s="3" customFormat="1" ht="58.5" customHeight="1" x14ac:dyDescent="0.35">
      <c r="A24" s="176" t="s">
        <v>313</v>
      </c>
      <c r="B24" s="657" t="s">
        <v>85</v>
      </c>
      <c r="C24" s="677" t="s">
        <v>25</v>
      </c>
      <c r="D24" s="677" t="s">
        <v>25</v>
      </c>
      <c r="E24" s="677" t="s">
        <v>25</v>
      </c>
      <c r="F24" s="677" t="s">
        <v>25</v>
      </c>
      <c r="G24" s="177" t="str">
        <f>G25</f>
        <v>Dictamen-Realizar</v>
      </c>
      <c r="H24" s="177">
        <v>2038</v>
      </c>
      <c r="I24" s="177">
        <v>2038</v>
      </c>
      <c r="J24" s="177">
        <v>1613</v>
      </c>
      <c r="K24" s="178">
        <v>0.79146221786064774</v>
      </c>
      <c r="L24" s="178">
        <v>0.79146221786064774</v>
      </c>
      <c r="M24" s="179">
        <v>4913299</v>
      </c>
      <c r="N24" s="179">
        <v>5572362.6500000013</v>
      </c>
      <c r="O24" s="179">
        <v>4091322.6500000004</v>
      </c>
      <c r="P24" s="178">
        <v>0.83270378008747292</v>
      </c>
      <c r="Q24" s="178">
        <v>0.73421686759744531</v>
      </c>
    </row>
    <row r="25" spans="1:17" s="3" customFormat="1" ht="69" customHeight="1" x14ac:dyDescent="0.2">
      <c r="A25" s="160" t="s">
        <v>285</v>
      </c>
      <c r="B25" s="637" t="s">
        <v>227</v>
      </c>
      <c r="C25" s="637" t="s">
        <v>34</v>
      </c>
      <c r="D25" s="637" t="s">
        <v>34</v>
      </c>
      <c r="E25" s="637" t="s">
        <v>34</v>
      </c>
      <c r="F25" s="637" t="s">
        <v>34</v>
      </c>
      <c r="G25" s="161" t="s">
        <v>190</v>
      </c>
      <c r="H25" s="230">
        <v>2038</v>
      </c>
      <c r="I25" s="230">
        <v>2038</v>
      </c>
      <c r="J25" s="230">
        <v>1613</v>
      </c>
      <c r="K25" s="180">
        <v>0.79146221786064774</v>
      </c>
      <c r="L25" s="180">
        <v>0.79146221786064774</v>
      </c>
      <c r="M25" s="163">
        <v>4913299</v>
      </c>
      <c r="N25" s="163">
        <v>5572362.6500000013</v>
      </c>
      <c r="O25" s="163">
        <v>4091322.6500000004</v>
      </c>
      <c r="P25" s="180">
        <v>0.83270378008747292</v>
      </c>
      <c r="Q25" s="180">
        <v>0.73421686759744531</v>
      </c>
    </row>
    <row r="26" spans="1:17" s="3" customFormat="1" ht="34.5" customHeight="1" x14ac:dyDescent="0.2">
      <c r="A26" s="160"/>
      <c r="B26" s="637"/>
      <c r="C26" s="637"/>
      <c r="D26" s="637"/>
      <c r="E26" s="637"/>
      <c r="F26" s="637"/>
      <c r="G26" s="161"/>
      <c r="H26" s="161"/>
      <c r="I26" s="161"/>
      <c r="J26" s="161"/>
      <c r="K26" s="200"/>
      <c r="L26" s="180"/>
      <c r="M26" s="163"/>
      <c r="N26" s="163"/>
      <c r="O26" s="163"/>
      <c r="P26" s="180"/>
      <c r="Q26" s="234"/>
    </row>
    <row r="27" spans="1:17" s="3" customFormat="1" ht="30.75" customHeight="1" x14ac:dyDescent="0.2">
      <c r="A27" s="160"/>
      <c r="B27" s="651"/>
      <c r="C27" s="652"/>
      <c r="D27" s="652"/>
      <c r="E27" s="652"/>
      <c r="F27" s="653"/>
      <c r="G27" s="161"/>
      <c r="H27" s="161"/>
      <c r="I27" s="161"/>
      <c r="J27" s="161"/>
      <c r="K27" s="200"/>
      <c r="L27" s="180"/>
      <c r="M27" s="163"/>
      <c r="N27" s="163"/>
      <c r="O27" s="163"/>
      <c r="P27" s="180"/>
      <c r="Q27" s="234"/>
    </row>
    <row r="28" spans="1:17" s="3" customFormat="1" ht="27" customHeight="1" x14ac:dyDescent="0.2">
      <c r="A28" s="160"/>
      <c r="B28" s="661"/>
      <c r="C28" s="661"/>
      <c r="D28" s="661"/>
      <c r="E28" s="661"/>
      <c r="F28" s="661"/>
      <c r="G28" s="161"/>
      <c r="H28" s="156"/>
      <c r="I28" s="156"/>
      <c r="J28" s="156"/>
      <c r="K28" s="232"/>
      <c r="L28" s="232"/>
      <c r="M28" s="163"/>
      <c r="N28" s="163"/>
      <c r="O28" s="163"/>
      <c r="P28" s="178"/>
      <c r="Q28" s="178"/>
    </row>
    <row r="29" spans="1:17" s="3" customFormat="1" ht="27.75" customHeight="1" x14ac:dyDescent="0.2">
      <c r="A29" s="176"/>
      <c r="B29" s="657"/>
      <c r="C29" s="657"/>
      <c r="D29" s="657"/>
      <c r="E29" s="657"/>
      <c r="F29" s="657"/>
      <c r="G29" s="177"/>
      <c r="H29" s="182"/>
      <c r="I29" s="182"/>
      <c r="J29" s="182"/>
      <c r="K29" s="232"/>
      <c r="L29" s="232"/>
      <c r="M29" s="183"/>
      <c r="N29" s="183"/>
      <c r="O29" s="183"/>
      <c r="P29" s="178"/>
      <c r="Q29" s="178"/>
    </row>
    <row r="30" spans="1:17" s="3" customFormat="1" ht="29.25" customHeight="1" x14ac:dyDescent="0.2">
      <c r="A30" s="176"/>
      <c r="B30" s="676"/>
      <c r="C30" s="676"/>
      <c r="D30" s="676"/>
      <c r="E30" s="676"/>
      <c r="F30" s="676"/>
      <c r="G30" s="177"/>
      <c r="H30" s="182"/>
      <c r="I30" s="182"/>
      <c r="J30" s="182"/>
      <c r="K30" s="232"/>
      <c r="L30" s="232"/>
      <c r="M30" s="183"/>
      <c r="N30" s="183"/>
      <c r="O30" s="183"/>
      <c r="P30" s="178"/>
      <c r="Q30" s="178"/>
    </row>
    <row r="31" spans="1:17" s="3" customFormat="1" ht="27" customHeight="1" x14ac:dyDescent="0.2">
      <c r="A31" s="160"/>
      <c r="B31" s="660"/>
      <c r="C31" s="660"/>
      <c r="D31" s="660"/>
      <c r="E31" s="660"/>
      <c r="F31" s="660"/>
      <c r="G31" s="161"/>
      <c r="H31" s="156"/>
      <c r="I31" s="156"/>
      <c r="J31" s="156"/>
      <c r="K31" s="200"/>
      <c r="L31" s="200"/>
      <c r="M31" s="163"/>
      <c r="N31" s="163"/>
      <c r="O31" s="163"/>
      <c r="P31" s="180"/>
      <c r="Q31" s="180"/>
    </row>
    <row r="32" spans="1:17" s="3" customFormat="1" ht="25.5" customHeight="1" x14ac:dyDescent="0.2">
      <c r="A32" s="160"/>
      <c r="B32" s="660"/>
      <c r="C32" s="660"/>
      <c r="D32" s="660"/>
      <c r="E32" s="660"/>
      <c r="F32" s="660"/>
      <c r="G32" s="161"/>
      <c r="H32" s="156"/>
      <c r="I32" s="156"/>
      <c r="J32" s="156"/>
      <c r="K32" s="200"/>
      <c r="L32" s="200"/>
      <c r="M32" s="163"/>
      <c r="N32" s="163"/>
      <c r="O32" s="163"/>
      <c r="P32" s="180"/>
      <c r="Q32" s="180"/>
    </row>
    <row r="33" spans="1:17" s="3" customFormat="1" ht="21" customHeight="1" x14ac:dyDescent="0.2">
      <c r="A33" s="160"/>
      <c r="B33" s="660"/>
      <c r="C33" s="660"/>
      <c r="D33" s="660"/>
      <c r="E33" s="660"/>
      <c r="F33" s="660"/>
      <c r="G33" s="161"/>
      <c r="H33" s="156"/>
      <c r="I33" s="156"/>
      <c r="J33" s="156"/>
      <c r="K33" s="200"/>
      <c r="L33" s="200"/>
      <c r="M33" s="163"/>
      <c r="N33" s="163"/>
      <c r="O33" s="163"/>
      <c r="P33" s="180"/>
      <c r="Q33" s="180"/>
    </row>
    <row r="34" spans="1:17" s="3" customFormat="1" ht="24.75" customHeight="1" x14ac:dyDescent="0.2">
      <c r="A34" s="160"/>
      <c r="B34" s="660"/>
      <c r="C34" s="660"/>
      <c r="D34" s="660"/>
      <c r="E34" s="660"/>
      <c r="F34" s="660"/>
      <c r="G34" s="161"/>
      <c r="H34" s="156"/>
      <c r="I34" s="156"/>
      <c r="J34" s="156"/>
      <c r="K34" s="200"/>
      <c r="L34" s="200"/>
      <c r="M34" s="163"/>
      <c r="N34" s="163"/>
      <c r="O34" s="163"/>
      <c r="P34" s="180"/>
      <c r="Q34" s="180"/>
    </row>
    <row r="35" spans="1:17" s="3" customFormat="1" ht="30.75" customHeight="1" x14ac:dyDescent="0.2">
      <c r="A35" s="160"/>
      <c r="B35" s="660"/>
      <c r="C35" s="660"/>
      <c r="D35" s="660"/>
      <c r="E35" s="660"/>
      <c r="F35" s="660"/>
      <c r="G35" s="161"/>
      <c r="H35" s="161"/>
      <c r="I35" s="161"/>
      <c r="J35" s="161"/>
      <c r="K35" s="180"/>
      <c r="L35" s="180"/>
      <c r="M35" s="163"/>
      <c r="N35" s="163"/>
      <c r="O35" s="163"/>
      <c r="P35" s="180"/>
      <c r="Q35" s="180"/>
    </row>
    <row r="36" spans="1:17" s="3" customFormat="1" ht="21" customHeight="1" x14ac:dyDescent="0.2">
      <c r="A36" s="160"/>
      <c r="B36" s="637"/>
      <c r="C36" s="637"/>
      <c r="D36" s="637"/>
      <c r="E36" s="637"/>
      <c r="F36" s="637"/>
      <c r="G36" s="161"/>
      <c r="H36" s="161"/>
      <c r="I36" s="161"/>
      <c r="J36" s="161"/>
      <c r="K36" s="180"/>
      <c r="L36" s="180"/>
      <c r="M36" s="163"/>
      <c r="N36" s="163"/>
      <c r="O36" s="163"/>
      <c r="P36" s="180"/>
      <c r="Q36" s="180"/>
    </row>
    <row r="37" spans="1:17" s="3" customFormat="1" ht="14.25" customHeight="1" x14ac:dyDescent="0.2">
      <c r="A37" s="176"/>
      <c r="B37" s="673"/>
      <c r="C37" s="674"/>
      <c r="D37" s="674"/>
      <c r="E37" s="674"/>
      <c r="F37" s="675"/>
      <c r="G37" s="177"/>
      <c r="H37" s="177"/>
      <c r="I37" s="177"/>
      <c r="J37" s="177"/>
      <c r="K37" s="178"/>
      <c r="L37" s="178"/>
      <c r="M37" s="183"/>
      <c r="N37" s="183"/>
      <c r="O37" s="183"/>
      <c r="P37" s="178"/>
      <c r="Q37" s="178"/>
    </row>
    <row r="38" spans="1:17" s="3" customFormat="1" ht="25.5" customHeight="1" x14ac:dyDescent="0.2">
      <c r="A38" s="176"/>
      <c r="B38" s="673"/>
      <c r="C38" s="674"/>
      <c r="D38" s="674"/>
      <c r="E38" s="674"/>
      <c r="F38" s="675"/>
      <c r="G38" s="177"/>
      <c r="H38" s="177"/>
      <c r="I38" s="177"/>
      <c r="J38" s="177"/>
      <c r="K38" s="178"/>
      <c r="L38" s="178"/>
      <c r="M38" s="183"/>
      <c r="N38" s="183"/>
      <c r="O38" s="183"/>
      <c r="P38" s="178"/>
      <c r="Q38" s="178"/>
    </row>
    <row r="39" spans="1:17" s="3" customFormat="1" ht="35.25" customHeight="1" x14ac:dyDescent="0.2">
      <c r="A39" s="176"/>
      <c r="B39" s="673"/>
      <c r="C39" s="674"/>
      <c r="D39" s="674"/>
      <c r="E39" s="674"/>
      <c r="F39" s="675"/>
      <c r="G39" s="177"/>
      <c r="H39" s="177"/>
      <c r="I39" s="177"/>
      <c r="J39" s="177"/>
      <c r="K39" s="178"/>
      <c r="L39" s="178"/>
      <c r="M39" s="183"/>
      <c r="N39" s="183"/>
      <c r="O39" s="183"/>
      <c r="P39" s="178"/>
      <c r="Q39" s="178"/>
    </row>
    <row r="40" spans="1:17" s="3" customFormat="1" ht="21.75" customHeight="1" x14ac:dyDescent="0.2">
      <c r="A40" s="160"/>
      <c r="B40" s="651"/>
      <c r="C40" s="652"/>
      <c r="D40" s="652"/>
      <c r="E40" s="652"/>
      <c r="F40" s="653"/>
      <c r="G40" s="161"/>
      <c r="H40" s="161"/>
      <c r="I40" s="161"/>
      <c r="J40" s="161"/>
      <c r="K40" s="180"/>
      <c r="L40" s="180"/>
      <c r="M40" s="163"/>
      <c r="N40" s="163"/>
      <c r="O40" s="163"/>
      <c r="P40" s="180"/>
      <c r="Q40" s="180"/>
    </row>
    <row r="41" spans="1:17" ht="25.5" customHeight="1" x14ac:dyDescent="0.2">
      <c r="A41" s="160"/>
      <c r="B41" s="651"/>
      <c r="C41" s="652"/>
      <c r="D41" s="652"/>
      <c r="E41" s="652"/>
      <c r="F41" s="653"/>
      <c r="G41" s="177"/>
      <c r="H41" s="161"/>
      <c r="I41" s="161"/>
      <c r="J41" s="161"/>
      <c r="K41" s="180"/>
      <c r="L41" s="180"/>
      <c r="M41" s="163"/>
      <c r="N41" s="163"/>
      <c r="O41" s="163"/>
      <c r="P41" s="180"/>
      <c r="Q41" s="180"/>
    </row>
    <row r="42" spans="1:17" ht="16.5" customHeight="1" x14ac:dyDescent="0.2">
      <c r="A42" s="160"/>
      <c r="B42" s="651"/>
      <c r="C42" s="652"/>
      <c r="D42" s="652"/>
      <c r="E42" s="652"/>
      <c r="F42" s="653"/>
      <c r="G42" s="177"/>
      <c r="H42" s="161"/>
      <c r="I42" s="161"/>
      <c r="J42" s="161"/>
      <c r="K42" s="180"/>
      <c r="L42" s="180"/>
      <c r="M42" s="163"/>
      <c r="N42" s="163"/>
      <c r="O42" s="163"/>
      <c r="P42" s="180"/>
      <c r="Q42" s="180"/>
    </row>
    <row r="43" spans="1:17" ht="23.25" x14ac:dyDescent="0.2">
      <c r="A43" s="160"/>
      <c r="B43" s="637"/>
      <c r="C43" s="637"/>
      <c r="D43" s="637"/>
      <c r="E43" s="637"/>
      <c r="F43" s="637"/>
      <c r="G43" s="161"/>
      <c r="H43" s="161"/>
      <c r="I43" s="161"/>
      <c r="J43" s="161"/>
      <c r="K43" s="180"/>
      <c r="L43" s="180"/>
      <c r="M43" s="163"/>
      <c r="N43" s="163"/>
      <c r="O43" s="163"/>
      <c r="P43" s="180"/>
      <c r="Q43" s="180"/>
    </row>
    <row r="44" spans="1:17" ht="22.5" customHeight="1" x14ac:dyDescent="0.2">
      <c r="A44" s="160"/>
      <c r="B44" s="661"/>
      <c r="C44" s="661"/>
      <c r="D44" s="661"/>
      <c r="E44" s="661"/>
      <c r="F44" s="661"/>
      <c r="G44" s="161"/>
      <c r="H44" s="156"/>
      <c r="I44" s="156"/>
      <c r="J44" s="156"/>
      <c r="K44" s="180"/>
      <c r="L44" s="180"/>
      <c r="M44" s="163"/>
      <c r="N44" s="163"/>
      <c r="O44" s="163"/>
      <c r="P44" s="180"/>
      <c r="Q44" s="180"/>
    </row>
    <row r="45" spans="1:17" ht="19.5" customHeight="1" x14ac:dyDescent="0.2">
      <c r="A45" s="189"/>
      <c r="B45" s="761"/>
      <c r="C45" s="761"/>
      <c r="D45" s="761"/>
      <c r="E45" s="761"/>
      <c r="F45" s="761"/>
      <c r="G45" s="190"/>
      <c r="H45" s="191"/>
      <c r="I45" s="191"/>
      <c r="J45" s="191"/>
      <c r="K45" s="192"/>
      <c r="L45" s="192"/>
      <c r="M45" s="193"/>
      <c r="N45" s="193"/>
      <c r="O45" s="193"/>
      <c r="P45" s="192"/>
      <c r="Q45" s="192"/>
    </row>
    <row r="46" spans="1:17" ht="42" customHeight="1" x14ac:dyDescent="0.2">
      <c r="A46" s="748" t="s">
        <v>8</v>
      </c>
      <c r="B46" s="749"/>
      <c r="C46" s="749"/>
      <c r="D46" s="749"/>
      <c r="E46" s="749"/>
      <c r="F46" s="749"/>
      <c r="G46" s="194" t="s">
        <v>28</v>
      </c>
      <c r="H46" s="194">
        <v>2038</v>
      </c>
      <c r="I46" s="194">
        <v>2038</v>
      </c>
      <c r="J46" s="194">
        <v>1613</v>
      </c>
      <c r="K46" s="195">
        <v>0.79146221786064774</v>
      </c>
      <c r="L46" s="195">
        <v>0.79146221786064774</v>
      </c>
      <c r="M46" s="194">
        <v>4913299</v>
      </c>
      <c r="N46" s="194">
        <v>5572362.6500000013</v>
      </c>
      <c r="O46" s="194">
        <v>4091322.6500000004</v>
      </c>
      <c r="P46" s="195">
        <v>0.83270378008747292</v>
      </c>
      <c r="Q46" s="319">
        <v>0.73421686759744531</v>
      </c>
    </row>
    <row r="47" spans="1:17" ht="21" customHeight="1" x14ac:dyDescent="0.2">
      <c r="A47" s="170"/>
      <c r="B47" s="170"/>
      <c r="C47" s="170"/>
      <c r="D47" s="170"/>
      <c r="E47" s="170"/>
      <c r="F47" s="170"/>
      <c r="G47" s="170"/>
      <c r="H47" s="170"/>
      <c r="I47" s="170"/>
      <c r="J47" s="170"/>
      <c r="K47" s="170"/>
      <c r="L47" s="170"/>
      <c r="M47" s="170"/>
      <c r="N47" s="170"/>
      <c r="O47" s="170"/>
      <c r="P47" s="170"/>
      <c r="Q47" s="170"/>
    </row>
    <row r="48" spans="1:17" ht="25.5" customHeight="1" x14ac:dyDescent="0.2">
      <c r="A48" s="170" t="s">
        <v>200</v>
      </c>
      <c r="B48" s="170"/>
      <c r="C48" s="170"/>
      <c r="D48" s="170"/>
      <c r="E48" s="170"/>
      <c r="F48" s="170"/>
      <c r="G48" s="170"/>
      <c r="H48" s="170"/>
      <c r="I48" s="170"/>
      <c r="J48" s="170"/>
      <c r="K48" s="170"/>
      <c r="L48" s="170"/>
      <c r="M48" s="170"/>
      <c r="N48" s="170"/>
      <c r="O48" s="170"/>
      <c r="P48" s="170"/>
      <c r="Q48" s="170"/>
    </row>
    <row r="49" spans="1:27" ht="27" customHeight="1" x14ac:dyDescent="0.2">
      <c r="A49" s="173" t="s">
        <v>23</v>
      </c>
      <c r="B49" s="170"/>
      <c r="C49" s="170"/>
      <c r="D49" s="170"/>
      <c r="E49" s="170"/>
      <c r="F49" s="170"/>
      <c r="G49" s="170"/>
      <c r="H49" s="170"/>
      <c r="I49" s="170"/>
      <c r="J49" s="170"/>
      <c r="K49" s="170"/>
      <c r="L49" s="170"/>
      <c r="M49" s="170"/>
      <c r="N49" s="170"/>
      <c r="O49" s="170"/>
      <c r="P49" s="170"/>
      <c r="Q49" s="175" t="s">
        <v>52</v>
      </c>
    </row>
    <row r="50" spans="1:27" ht="20.25" customHeight="1" x14ac:dyDescent="0.2">
      <c r="A50" s="3"/>
      <c r="B50" s="170"/>
      <c r="C50" s="170"/>
      <c r="D50" s="170"/>
      <c r="E50" s="170"/>
      <c r="F50" s="170"/>
      <c r="G50" s="170"/>
      <c r="H50" s="170"/>
      <c r="I50" s="170"/>
      <c r="J50" s="170"/>
      <c r="K50" s="170"/>
      <c r="L50" s="170"/>
      <c r="M50" s="170"/>
      <c r="N50" s="170"/>
      <c r="O50" s="170"/>
      <c r="P50" s="170"/>
      <c r="Q50" s="175"/>
    </row>
    <row r="51" spans="1:27" ht="14.25" customHeight="1" x14ac:dyDescent="0.2">
      <c r="A51" s="700"/>
      <c r="B51" s="700"/>
      <c r="C51" s="700"/>
      <c r="D51" s="700"/>
      <c r="E51" s="700"/>
      <c r="F51" s="700"/>
      <c r="G51" s="700"/>
      <c r="H51" s="700"/>
      <c r="I51" s="700"/>
      <c r="J51" s="700"/>
      <c r="K51" s="700"/>
      <c r="L51" s="700"/>
      <c r="M51" s="700"/>
      <c r="N51" s="700"/>
      <c r="O51" s="700"/>
      <c r="P51" s="700"/>
      <c r="Q51" s="700"/>
    </row>
    <row r="52" spans="1:27" ht="23.25" x14ac:dyDescent="0.35">
      <c r="A52" s="173"/>
      <c r="J52" s="280"/>
      <c r="K52" s="281"/>
      <c r="L52" s="278"/>
      <c r="M52" s="279"/>
      <c r="N52" s="279"/>
      <c r="O52" s="279"/>
      <c r="P52" s="3"/>
      <c r="Q52" s="186"/>
    </row>
    <row r="53" spans="1:27" ht="23.25" x14ac:dyDescent="0.35">
      <c r="A53" s="186"/>
      <c r="B53" s="186"/>
      <c r="C53" s="170"/>
      <c r="J53" s="280"/>
      <c r="K53" s="281"/>
      <c r="L53" s="278"/>
      <c r="M53" s="279"/>
      <c r="N53" s="279"/>
      <c r="O53" s="279"/>
      <c r="P53" s="3"/>
      <c r="Q53" s="186"/>
    </row>
    <row r="54" spans="1:27" ht="23.25" x14ac:dyDescent="0.35">
      <c r="A54" s="186"/>
      <c r="B54" s="186"/>
      <c r="C54" s="186"/>
      <c r="J54" s="280"/>
      <c r="K54" s="307"/>
      <c r="L54" s="284"/>
      <c r="M54" s="285"/>
      <c r="N54" s="285"/>
      <c r="O54" s="285"/>
      <c r="P54" s="12"/>
      <c r="Q54" s="186"/>
    </row>
    <row r="55" spans="1:27" ht="23.25" x14ac:dyDescent="0.35">
      <c r="A55" s="186"/>
      <c r="B55" s="186"/>
      <c r="C55" s="186"/>
      <c r="J55" s="282"/>
      <c r="K55" s="283"/>
      <c r="L55" s="284"/>
      <c r="M55" s="285"/>
      <c r="N55" s="285"/>
      <c r="O55" s="285"/>
      <c r="P55" s="12"/>
      <c r="Q55" s="186"/>
    </row>
    <row r="56" spans="1:27" ht="23.25" x14ac:dyDescent="0.35">
      <c r="A56" s="186"/>
      <c r="B56" s="186"/>
      <c r="C56" s="186"/>
      <c r="J56" s="286"/>
      <c r="K56" s="329"/>
      <c r="L56" s="278"/>
      <c r="M56" s="279"/>
      <c r="N56" s="279"/>
      <c r="O56" s="279"/>
      <c r="P56" s="3"/>
      <c r="Q56" s="186"/>
    </row>
    <row r="57" spans="1:27" ht="23.25" x14ac:dyDescent="0.35">
      <c r="A57" s="186"/>
      <c r="B57" s="186"/>
      <c r="C57" s="186"/>
      <c r="J57" s="280"/>
      <c r="K57" s="307"/>
      <c r="L57" s="284"/>
      <c r="M57" s="285"/>
      <c r="N57" s="285"/>
      <c r="O57" s="285"/>
      <c r="P57" s="12"/>
      <c r="Q57" s="186"/>
    </row>
    <row r="58" spans="1:27" ht="23.25" x14ac:dyDescent="0.35">
      <c r="A58" s="186"/>
      <c r="B58" s="186"/>
      <c r="C58" s="186"/>
      <c r="J58" s="282"/>
      <c r="K58" s="283"/>
      <c r="L58" s="284"/>
      <c r="M58" s="285"/>
      <c r="N58" s="285"/>
      <c r="O58" s="285"/>
      <c r="P58" s="12"/>
      <c r="Q58" s="186"/>
      <c r="S58" s="309"/>
      <c r="T58" s="358"/>
      <c r="U58" s="359"/>
      <c r="V58" s="359"/>
      <c r="W58" s="359"/>
      <c r="Y58" s="361" t="e">
        <f>+U58-#REF!</f>
        <v>#REF!</v>
      </c>
      <c r="Z58" s="361" t="e">
        <f>+V58-#REF!</f>
        <v>#REF!</v>
      </c>
      <c r="AA58" s="361" t="e">
        <f>+W58-#REF!</f>
        <v>#REF!</v>
      </c>
    </row>
    <row r="59" spans="1:27" ht="23.25" x14ac:dyDescent="0.35">
      <c r="A59" s="186"/>
      <c r="B59" s="186"/>
      <c r="C59" s="186"/>
      <c r="J59" s="286"/>
      <c r="K59" s="329"/>
      <c r="L59" s="278"/>
      <c r="M59" s="279"/>
      <c r="N59" s="279"/>
      <c r="O59" s="279"/>
      <c r="P59" s="3"/>
      <c r="Q59" s="186"/>
      <c r="S59" s="329"/>
      <c r="T59" s="358"/>
      <c r="U59" s="359"/>
      <c r="V59" s="359"/>
      <c r="W59" s="359"/>
      <c r="Y59" s="361" t="e">
        <f>+U59-#REF!</f>
        <v>#REF!</v>
      </c>
      <c r="Z59" s="361" t="e">
        <f>+V59-#REF!</f>
        <v>#REF!</v>
      </c>
      <c r="AA59" s="361" t="e">
        <f>+W59-#REF!</f>
        <v>#REF!</v>
      </c>
    </row>
    <row r="60" spans="1:27" ht="23.25" x14ac:dyDescent="0.35">
      <c r="A60" s="6"/>
      <c r="B60" s="6"/>
      <c r="C60" s="186"/>
      <c r="J60" s="280"/>
      <c r="K60" s="281"/>
      <c r="L60" s="278"/>
      <c r="M60" s="279"/>
      <c r="N60" s="279"/>
      <c r="O60" s="279"/>
      <c r="Q60" s="6"/>
      <c r="S60" s="360"/>
      <c r="T60" s="18"/>
      <c r="U60" s="350"/>
      <c r="V60" s="350"/>
      <c r="W60" s="350"/>
      <c r="Y60" s="361" t="e">
        <f>+U60-#REF!</f>
        <v>#REF!</v>
      </c>
      <c r="Z60" s="361" t="e">
        <f>+V60-#REF!</f>
        <v>#REF!</v>
      </c>
      <c r="AA60" s="361" t="e">
        <f>+W60-#REF!</f>
        <v>#REF!</v>
      </c>
    </row>
    <row r="61" spans="1:27" ht="23.25" x14ac:dyDescent="0.35">
      <c r="A61" s="6"/>
      <c r="B61" s="6"/>
      <c r="C61" s="6"/>
      <c r="Q61" s="6"/>
      <c r="S61" s="360"/>
      <c r="T61" s="18"/>
      <c r="U61" s="350"/>
      <c r="V61" s="350"/>
      <c r="W61" s="350"/>
      <c r="Y61" s="361" t="e">
        <f>+U61-#REF!</f>
        <v>#REF!</v>
      </c>
      <c r="Z61" s="361" t="e">
        <f>+V61-#REF!</f>
        <v>#REF!</v>
      </c>
      <c r="AA61" s="361" t="e">
        <f>+W61-#REF!</f>
        <v>#REF!</v>
      </c>
    </row>
    <row r="62" spans="1:27" ht="23.25" x14ac:dyDescent="0.35">
      <c r="A62" s="6"/>
      <c r="B62" s="6"/>
      <c r="C62" s="6"/>
      <c r="D62" s="6"/>
      <c r="E62" s="6"/>
      <c r="F62" s="6"/>
      <c r="G62" s="6"/>
      <c r="H62" s="6"/>
      <c r="I62" s="6"/>
      <c r="J62" s="6"/>
      <c r="K62" s="6"/>
      <c r="L62" s="6"/>
      <c r="M62" s="6"/>
      <c r="N62" s="6"/>
      <c r="O62" s="6"/>
      <c r="P62" s="6"/>
      <c r="Q62" s="6"/>
      <c r="S62" s="309"/>
      <c r="T62" s="358"/>
      <c r="U62" s="359"/>
      <c r="V62" s="359"/>
      <c r="W62" s="359"/>
      <c r="Y62" s="361" t="e">
        <f>+U62-#REF!</f>
        <v>#REF!</v>
      </c>
      <c r="Z62" s="361" t="e">
        <f>+V62-#REF!</f>
        <v>#REF!</v>
      </c>
      <c r="AA62" s="361" t="e">
        <f>+W62-#REF!</f>
        <v>#REF!</v>
      </c>
    </row>
    <row r="63" spans="1:27" ht="23.25" x14ac:dyDescent="0.35">
      <c r="A63" s="6"/>
      <c r="B63" s="6"/>
      <c r="C63" s="6"/>
      <c r="D63" s="6"/>
      <c r="E63" s="6"/>
      <c r="F63" s="6"/>
      <c r="G63" s="6"/>
      <c r="H63" s="6"/>
      <c r="I63" s="6"/>
      <c r="J63" s="6"/>
      <c r="K63" s="6"/>
      <c r="L63" s="6"/>
      <c r="M63" s="6"/>
      <c r="N63" s="6"/>
      <c r="O63" s="6"/>
      <c r="P63" s="6"/>
      <c r="Q63" s="3"/>
      <c r="R63" s="3"/>
      <c r="S63" s="329"/>
      <c r="T63" s="358"/>
      <c r="U63" s="359"/>
      <c r="V63" s="359"/>
      <c r="W63" s="359"/>
      <c r="Y63" s="361" t="e">
        <f>+U63-#REF!</f>
        <v>#REF!</v>
      </c>
      <c r="Z63" s="361" t="e">
        <f>+V63-#REF!</f>
        <v>#REF!</v>
      </c>
      <c r="AA63" s="361" t="e">
        <f>+W63-#REF!</f>
        <v>#REF!</v>
      </c>
    </row>
    <row r="64" spans="1:27" ht="25.5" x14ac:dyDescent="0.35">
      <c r="A64" s="6"/>
      <c r="B64" s="6"/>
      <c r="C64" s="6"/>
      <c r="D64" s="68"/>
      <c r="E64" s="68"/>
      <c r="F64" s="68"/>
      <c r="G64" s="68"/>
      <c r="H64" s="68"/>
      <c r="I64" s="68"/>
      <c r="J64" s="11"/>
      <c r="K64" s="11"/>
      <c r="L64" s="11"/>
      <c r="M64" s="11"/>
      <c r="N64" s="11"/>
      <c r="O64" s="11"/>
      <c r="P64" s="11"/>
      <c r="Q64" s="3"/>
      <c r="R64" s="3"/>
      <c r="S64" s="360"/>
      <c r="T64" s="18"/>
      <c r="U64" s="350"/>
      <c r="V64" s="350"/>
      <c r="W64" s="350"/>
      <c r="Y64" s="361" t="e">
        <f>+U64-#REF!</f>
        <v>#REF!</v>
      </c>
      <c r="Z64" s="361" t="e">
        <f>+V64-#REF!</f>
        <v>#REF!</v>
      </c>
      <c r="AA64" s="361" t="e">
        <f>+W64-#REF!</f>
        <v>#REF!</v>
      </c>
    </row>
    <row r="65" spans="1:27" ht="26.25" x14ac:dyDescent="0.4">
      <c r="A65" s="6"/>
      <c r="B65" s="6"/>
      <c r="C65" s="6"/>
      <c r="D65" s="68"/>
      <c r="E65" s="68"/>
      <c r="F65" s="68"/>
      <c r="G65" s="68"/>
      <c r="H65" s="68"/>
      <c r="I65" s="68"/>
      <c r="J65" s="11"/>
      <c r="K65" s="71"/>
      <c r="L65" s="310"/>
      <c r="M65" s="305"/>
      <c r="N65" s="305"/>
      <c r="O65" s="305"/>
      <c r="P65" s="11"/>
      <c r="Q65" s="3"/>
      <c r="R65" s="3"/>
      <c r="S65" s="360"/>
      <c r="T65" s="18"/>
      <c r="U65" s="350"/>
      <c r="V65" s="350"/>
      <c r="W65" s="350"/>
      <c r="Y65" s="361" t="e">
        <f>+U65-#REF!</f>
        <v>#REF!</v>
      </c>
      <c r="Z65" s="361" t="e">
        <f>+V65-#REF!</f>
        <v>#REF!</v>
      </c>
      <c r="AA65" s="361" t="e">
        <f>+W65-#REF!</f>
        <v>#REF!</v>
      </c>
    </row>
    <row r="66" spans="1:27" ht="26.25" x14ac:dyDescent="0.4">
      <c r="A66" s="6"/>
      <c r="B66" s="6"/>
      <c r="C66" s="6"/>
      <c r="D66" s="68"/>
      <c r="E66" s="68"/>
      <c r="F66" s="68"/>
      <c r="G66" s="68"/>
      <c r="H66" s="68"/>
      <c r="I66" s="68"/>
      <c r="J66" s="11"/>
      <c r="K66" s="71"/>
      <c r="L66" s="311"/>
      <c r="M66" s="305"/>
      <c r="N66" s="305"/>
      <c r="O66" s="305"/>
      <c r="P66" s="11"/>
      <c r="Q66" s="3"/>
      <c r="R66" s="3"/>
      <c r="S66" s="360"/>
      <c r="T66" s="18"/>
      <c r="U66" s="350"/>
      <c r="V66" s="350"/>
      <c r="W66" s="350"/>
      <c r="Y66" s="361" t="e">
        <f>+U66-#REF!</f>
        <v>#REF!</v>
      </c>
      <c r="Z66" s="361" t="e">
        <f>+V66-#REF!</f>
        <v>#REF!</v>
      </c>
      <c r="AA66" s="361" t="e">
        <f>+W66-#REF!</f>
        <v>#REF!</v>
      </c>
    </row>
    <row r="67" spans="1:27" ht="26.25" x14ac:dyDescent="0.4">
      <c r="A67" s="6"/>
      <c r="B67" s="6"/>
      <c r="D67" s="68"/>
      <c r="E67" s="68"/>
      <c r="F67" s="68"/>
      <c r="G67" s="68"/>
      <c r="H67" s="68"/>
      <c r="I67" s="68"/>
      <c r="J67" s="11"/>
      <c r="K67" s="71"/>
      <c r="L67" s="81"/>
      <c r="M67" s="305"/>
      <c r="N67" s="305"/>
      <c r="O67" s="305"/>
      <c r="P67" s="11"/>
      <c r="S67" s="360"/>
      <c r="T67" s="18"/>
      <c r="U67" s="350"/>
      <c r="V67" s="350"/>
      <c r="W67" s="350"/>
      <c r="Y67" s="361">
        <f>+U67-N52</f>
        <v>0</v>
      </c>
      <c r="Z67" s="361">
        <f>+V67-O52</f>
        <v>0</v>
      </c>
      <c r="AA67" s="361">
        <f>+W67-P52</f>
        <v>0</v>
      </c>
    </row>
    <row r="68" spans="1:27" ht="26.25" x14ac:dyDescent="0.4">
      <c r="A68" s="6"/>
      <c r="B68" s="6"/>
      <c r="D68" s="68"/>
      <c r="E68" s="68"/>
      <c r="F68" s="68"/>
      <c r="G68" s="68"/>
      <c r="H68" s="68"/>
      <c r="I68" s="68"/>
      <c r="J68" s="11"/>
      <c r="K68" s="71"/>
      <c r="L68" s="83"/>
      <c r="M68" s="305"/>
      <c r="N68" s="305"/>
      <c r="O68" s="305"/>
      <c r="P68" s="11"/>
      <c r="S68" s="360"/>
      <c r="T68" s="18"/>
      <c r="U68" s="350"/>
      <c r="V68" s="350"/>
      <c r="W68" s="350"/>
      <c r="Y68" s="361">
        <f>+U68-N53</f>
        <v>0</v>
      </c>
      <c r="Z68" s="361">
        <f>+V68-O53</f>
        <v>0</v>
      </c>
      <c r="AA68" s="361">
        <f>+W68-P53</f>
        <v>0</v>
      </c>
    </row>
    <row r="69" spans="1:27" ht="25.5" x14ac:dyDescent="0.35">
      <c r="A69" s="6"/>
      <c r="B69" s="6"/>
      <c r="D69" s="68"/>
      <c r="E69" s="68"/>
      <c r="F69" s="68"/>
      <c r="G69" s="68"/>
      <c r="H69" s="68"/>
      <c r="I69" s="68"/>
      <c r="J69" s="11"/>
      <c r="K69" s="71"/>
      <c r="L69" s="312"/>
      <c r="M69" s="304"/>
      <c r="N69" s="304"/>
      <c r="O69" s="304"/>
      <c r="P69" s="11"/>
      <c r="S69" s="309"/>
      <c r="T69" s="358"/>
      <c r="U69" s="359"/>
      <c r="V69" s="359"/>
      <c r="W69" s="359"/>
      <c r="Y69" s="361">
        <f>+U69-N54</f>
        <v>0</v>
      </c>
      <c r="Z69" s="361">
        <f>+V69-O54</f>
        <v>0</v>
      </c>
      <c r="AA69" s="361">
        <f>+W69-P54</f>
        <v>0</v>
      </c>
    </row>
    <row r="70" spans="1:27" ht="25.5" x14ac:dyDescent="0.35">
      <c r="A70" s="6"/>
      <c r="B70" s="6"/>
      <c r="D70" s="346"/>
      <c r="E70" s="346"/>
      <c r="F70" s="346"/>
      <c r="G70" s="346"/>
      <c r="H70" s="346"/>
      <c r="I70" s="346"/>
      <c r="J70" s="344"/>
      <c r="K70" s="71"/>
      <c r="L70" s="312"/>
      <c r="M70" s="304"/>
      <c r="N70" s="304"/>
      <c r="O70" s="304"/>
      <c r="P70" s="11"/>
      <c r="S70" s="329"/>
      <c r="T70" s="358"/>
      <c r="U70" s="359"/>
      <c r="V70" s="359"/>
      <c r="W70" s="359"/>
      <c r="Y70" s="361">
        <f>+U70-N55</f>
        <v>0</v>
      </c>
      <c r="Z70" s="361">
        <f>+V70-O55</f>
        <v>0</v>
      </c>
      <c r="AA70" s="361">
        <f>+W70-P55</f>
        <v>0</v>
      </c>
    </row>
    <row r="71" spans="1:27" ht="25.5" x14ac:dyDescent="0.35">
      <c r="A71" s="6"/>
      <c r="B71" s="6"/>
      <c r="D71" s="346"/>
      <c r="E71" s="346"/>
      <c r="F71" s="346"/>
      <c r="G71" s="346"/>
      <c r="H71" s="346"/>
      <c r="I71" s="346"/>
      <c r="J71" s="344"/>
      <c r="K71" s="71"/>
      <c r="L71" s="312"/>
      <c r="M71" s="304"/>
      <c r="N71" s="304"/>
      <c r="O71" s="304"/>
      <c r="P71" s="11"/>
      <c r="S71" s="360"/>
      <c r="T71" s="18"/>
      <c r="U71" s="350"/>
      <c r="V71" s="350"/>
      <c r="W71" s="350"/>
      <c r="Y71" s="361">
        <f>+U71-N56</f>
        <v>0</v>
      </c>
      <c r="Z71" s="361">
        <f>+V71-O56</f>
        <v>0</v>
      </c>
      <c r="AA71" s="361">
        <f>+W71-P56</f>
        <v>0</v>
      </c>
    </row>
    <row r="72" spans="1:27" ht="25.5" x14ac:dyDescent="0.35">
      <c r="A72" s="6"/>
      <c r="B72" s="6"/>
      <c r="D72" s="346"/>
      <c r="E72" s="346"/>
      <c r="F72" s="346"/>
      <c r="G72" s="346"/>
      <c r="H72" s="346"/>
      <c r="I72" s="346"/>
      <c r="J72" s="344"/>
      <c r="K72" s="71"/>
      <c r="L72" s="312"/>
      <c r="M72" s="304"/>
      <c r="N72" s="304"/>
      <c r="O72" s="304"/>
      <c r="P72" s="11"/>
      <c r="S72" s="309"/>
      <c r="T72" s="358"/>
      <c r="U72" s="359"/>
      <c r="V72" s="359"/>
      <c r="W72" s="359"/>
      <c r="Y72" s="361">
        <f>+U72-N57</f>
        <v>0</v>
      </c>
      <c r="Z72" s="361">
        <f>+V72-O57</f>
        <v>0</v>
      </c>
      <c r="AA72" s="361">
        <f>+W72-P57</f>
        <v>0</v>
      </c>
    </row>
    <row r="73" spans="1:27" ht="26.25" x14ac:dyDescent="0.4">
      <c r="A73" s="6"/>
      <c r="B73" s="6"/>
      <c r="D73" s="346"/>
      <c r="E73" s="346"/>
      <c r="F73" s="346"/>
      <c r="G73" s="346"/>
      <c r="H73" s="346"/>
      <c r="I73" s="346"/>
      <c r="J73" s="344"/>
      <c r="K73" s="71"/>
      <c r="L73" s="83"/>
      <c r="M73" s="305"/>
      <c r="N73" s="305"/>
      <c r="O73" s="305"/>
      <c r="P73" s="11"/>
      <c r="S73" s="329"/>
      <c r="T73" s="358"/>
      <c r="U73" s="359"/>
      <c r="V73" s="359"/>
      <c r="W73" s="359"/>
      <c r="Y73" s="361">
        <f>+U73-N58</f>
        <v>0</v>
      </c>
      <c r="Z73" s="361">
        <f>+V73-O58</f>
        <v>0</v>
      </c>
      <c r="AA73" s="361">
        <f>+W73-P58</f>
        <v>0</v>
      </c>
    </row>
    <row r="74" spans="1:27" ht="25.5" x14ac:dyDescent="0.35">
      <c r="A74" s="6"/>
      <c r="B74" s="6"/>
      <c r="D74" s="346"/>
      <c r="E74" s="346"/>
      <c r="F74" s="346"/>
      <c r="G74" s="346"/>
      <c r="H74" s="346"/>
      <c r="I74" s="346"/>
      <c r="J74" s="346"/>
      <c r="K74" s="71"/>
      <c r="L74" s="312"/>
      <c r="M74" s="304"/>
      <c r="N74" s="304"/>
      <c r="O74" s="304"/>
      <c r="P74" s="11"/>
      <c r="S74" s="360"/>
      <c r="T74" s="18"/>
      <c r="U74" s="350"/>
      <c r="V74" s="350"/>
      <c r="W74" s="350"/>
      <c r="Y74" s="361">
        <f>+U74-N59</f>
        <v>0</v>
      </c>
      <c r="Z74" s="361">
        <f>+V74-O59</f>
        <v>0</v>
      </c>
      <c r="AA74" s="361">
        <f>+W74-P59</f>
        <v>0</v>
      </c>
    </row>
    <row r="75" spans="1:27" ht="25.5" x14ac:dyDescent="0.35">
      <c r="A75" s="6"/>
      <c r="B75" s="6"/>
      <c r="D75" s="11"/>
      <c r="E75" s="11"/>
      <c r="F75" s="11"/>
      <c r="G75" s="11"/>
      <c r="H75" s="11"/>
      <c r="I75" s="11"/>
      <c r="J75" s="11"/>
      <c r="K75" s="71"/>
      <c r="L75" s="312"/>
      <c r="M75" s="304"/>
      <c r="N75" s="304"/>
      <c r="O75" s="304"/>
      <c r="P75" s="11"/>
      <c r="S75" s="99"/>
      <c r="T75" s="99"/>
      <c r="Y75" s="361">
        <f>+U75-N60</f>
        <v>0</v>
      </c>
      <c r="Z75" s="361">
        <f>+V75-O60</f>
        <v>0</v>
      </c>
      <c r="AA75" s="361">
        <f>+W75-P60</f>
        <v>0</v>
      </c>
    </row>
    <row r="76" spans="1:27" ht="25.5" x14ac:dyDescent="0.35">
      <c r="A76" s="6"/>
      <c r="B76" s="6"/>
      <c r="D76" s="11"/>
      <c r="E76" s="11"/>
      <c r="F76" s="11"/>
      <c r="G76" s="11"/>
      <c r="H76" s="11"/>
      <c r="I76" s="11"/>
      <c r="J76" s="11"/>
      <c r="K76" s="71"/>
      <c r="L76" s="312"/>
      <c r="M76" s="304"/>
      <c r="N76" s="304"/>
      <c r="O76" s="304"/>
      <c r="P76" s="11"/>
      <c r="Y76" s="361">
        <f>+U76-N61</f>
        <v>0</v>
      </c>
      <c r="Z76" s="361">
        <f>+V76-O61</f>
        <v>0</v>
      </c>
      <c r="AA76" s="361">
        <f>+W76-P61</f>
        <v>0</v>
      </c>
    </row>
    <row r="77" spans="1:27" ht="26.25" x14ac:dyDescent="0.4">
      <c r="A77" s="6"/>
      <c r="B77" s="6"/>
      <c r="D77" s="11"/>
      <c r="E77" s="11"/>
      <c r="F77" s="11"/>
      <c r="G77" s="11"/>
      <c r="H77" s="11"/>
      <c r="I77" s="11"/>
      <c r="J77" s="11"/>
      <c r="K77" s="71"/>
      <c r="L77" s="81"/>
      <c r="M77" s="305"/>
      <c r="N77" s="305"/>
      <c r="O77" s="305"/>
      <c r="P77" s="11"/>
      <c r="Y77" s="361">
        <f>+U77-N62</f>
        <v>0</v>
      </c>
      <c r="Z77" s="361">
        <f>+V77-O62</f>
        <v>0</v>
      </c>
      <c r="AA77" s="361">
        <f>+W77-P62</f>
        <v>0</v>
      </c>
    </row>
    <row r="78" spans="1:27" ht="26.25" x14ac:dyDescent="0.4">
      <c r="A78" s="6"/>
      <c r="B78" s="6"/>
      <c r="D78" s="11"/>
      <c r="E78" s="11"/>
      <c r="F78" s="11"/>
      <c r="G78" s="11"/>
      <c r="H78" s="11"/>
      <c r="I78" s="11"/>
      <c r="J78" s="11"/>
      <c r="K78" s="71"/>
      <c r="L78" s="83"/>
      <c r="M78" s="305"/>
      <c r="N78" s="305"/>
      <c r="O78" s="305"/>
      <c r="P78" s="11"/>
      <c r="Q78" s="6"/>
      <c r="Y78" s="361">
        <f>+U78-N63</f>
        <v>0</v>
      </c>
      <c r="Z78" s="361">
        <f>+V78-O63</f>
        <v>0</v>
      </c>
      <c r="AA78" s="361">
        <f>+W78-P63</f>
        <v>0</v>
      </c>
    </row>
    <row r="79" spans="1:27" ht="25.5" x14ac:dyDescent="0.35">
      <c r="A79" s="6"/>
      <c r="B79" s="6"/>
      <c r="C79" s="6"/>
      <c r="D79" s="11"/>
      <c r="E79" s="11"/>
      <c r="F79" s="11"/>
      <c r="G79" s="11"/>
      <c r="H79" s="11"/>
      <c r="I79" s="11"/>
      <c r="J79" s="11"/>
      <c r="K79" s="71"/>
      <c r="L79" s="312"/>
      <c r="M79" s="304"/>
      <c r="N79" s="304"/>
      <c r="O79" s="304"/>
      <c r="P79" s="11"/>
      <c r="Q79" s="6"/>
      <c r="Y79" s="361">
        <f>+U79-N64</f>
        <v>0</v>
      </c>
      <c r="Z79" s="361">
        <f>+V79-O64</f>
        <v>0</v>
      </c>
      <c r="AA79" s="361">
        <f>+W79-P64</f>
        <v>0</v>
      </c>
    </row>
    <row r="80" spans="1:27" ht="25.5" x14ac:dyDescent="0.35">
      <c r="A80" s="6"/>
      <c r="B80" s="6"/>
      <c r="C80" s="11"/>
      <c r="D80" s="11"/>
      <c r="E80" s="11"/>
      <c r="F80" s="11"/>
      <c r="G80" s="11"/>
      <c r="H80" s="11"/>
      <c r="I80" s="11"/>
      <c r="J80" s="11"/>
      <c r="K80" s="71"/>
      <c r="L80" s="312"/>
      <c r="M80" s="304"/>
      <c r="N80" s="304"/>
      <c r="O80" s="304"/>
      <c r="P80" s="11"/>
      <c r="Q80" s="6"/>
    </row>
    <row r="81" spans="1:17" ht="25.5" x14ac:dyDescent="0.35">
      <c r="A81" s="6"/>
      <c r="B81" s="6"/>
      <c r="C81" s="68"/>
      <c r="D81" s="11"/>
      <c r="E81" s="11"/>
      <c r="F81" s="11"/>
      <c r="G81" s="11"/>
      <c r="H81" s="11"/>
      <c r="I81" s="11"/>
      <c r="J81" s="11"/>
      <c r="K81" s="71"/>
      <c r="L81" s="312"/>
      <c r="M81" s="304"/>
      <c r="N81" s="304"/>
      <c r="O81" s="304"/>
      <c r="P81" s="11"/>
      <c r="Q81" s="6"/>
    </row>
    <row r="82" spans="1:17" ht="27.75" x14ac:dyDescent="0.35">
      <c r="A82" s="6"/>
      <c r="B82" s="6"/>
      <c r="C82" s="68"/>
      <c r="D82" s="10"/>
      <c r="E82" s="10"/>
      <c r="F82" s="10"/>
      <c r="G82" s="10"/>
      <c r="H82" s="10"/>
      <c r="I82" s="10"/>
      <c r="J82" s="10"/>
      <c r="K82" s="10"/>
      <c r="Q82" s="6"/>
    </row>
    <row r="83" spans="1:17" ht="27.75" x14ac:dyDescent="0.35">
      <c r="A83" s="6"/>
      <c r="B83" s="6"/>
      <c r="C83" s="68"/>
      <c r="D83" s="10"/>
      <c r="E83" s="10"/>
      <c r="F83" s="10"/>
      <c r="G83" s="10"/>
      <c r="H83" s="10"/>
      <c r="I83" s="10"/>
      <c r="J83" s="10"/>
      <c r="K83" s="10"/>
      <c r="Q83" s="6"/>
    </row>
    <row r="84" spans="1:17" ht="27.75" x14ac:dyDescent="0.35">
      <c r="A84" s="6"/>
      <c r="B84" s="6"/>
      <c r="C84" s="68"/>
      <c r="D84" s="10"/>
      <c r="E84" s="10"/>
      <c r="F84" s="10"/>
      <c r="G84" s="10"/>
      <c r="H84" s="10"/>
      <c r="I84" s="10"/>
      <c r="J84" s="10"/>
      <c r="K84" s="10"/>
      <c r="Q84" s="6"/>
    </row>
    <row r="85" spans="1:17" ht="27.75" x14ac:dyDescent="0.35">
      <c r="A85" s="6"/>
      <c r="B85" s="6"/>
      <c r="C85" s="68"/>
      <c r="D85" s="313"/>
      <c r="E85" s="313"/>
      <c r="F85" s="313"/>
      <c r="G85" s="313"/>
      <c r="H85" s="313"/>
      <c r="I85" s="313"/>
      <c r="J85" s="313"/>
      <c r="K85" s="313"/>
      <c r="L85" s="6"/>
      <c r="M85" s="6"/>
      <c r="N85" s="6"/>
      <c r="O85" s="6"/>
      <c r="P85" s="6"/>
      <c r="Q85" s="6"/>
    </row>
    <row r="86" spans="1:17" ht="27.75" x14ac:dyDescent="0.35">
      <c r="A86" s="6"/>
      <c r="B86" s="6"/>
      <c r="C86" s="68"/>
      <c r="D86" s="313"/>
      <c r="E86" s="313"/>
      <c r="F86" s="313"/>
      <c r="G86" s="313"/>
      <c r="H86" s="313"/>
      <c r="I86" s="313"/>
      <c r="J86" s="313"/>
      <c r="K86" s="313"/>
      <c r="L86" s="6"/>
      <c r="M86" s="6"/>
      <c r="N86" s="6"/>
      <c r="O86" s="6"/>
      <c r="P86" s="6"/>
      <c r="Q86" s="6"/>
    </row>
    <row r="87" spans="1:17" ht="25.5" x14ac:dyDescent="0.35">
      <c r="A87" s="6"/>
      <c r="B87" s="6"/>
      <c r="C87" s="68"/>
      <c r="D87" s="6"/>
      <c r="E87" s="6"/>
      <c r="F87" s="6"/>
      <c r="G87" s="6"/>
      <c r="H87" s="6"/>
      <c r="I87" s="6"/>
      <c r="J87" s="6"/>
      <c r="K87" s="6"/>
      <c r="L87" s="6"/>
      <c r="M87" s="6"/>
      <c r="N87" s="6"/>
      <c r="O87" s="6"/>
      <c r="P87" s="6"/>
      <c r="Q87" s="6"/>
    </row>
    <row r="88" spans="1:17" ht="25.5" x14ac:dyDescent="0.35">
      <c r="A88" s="6"/>
      <c r="B88" s="6"/>
      <c r="C88" s="68"/>
      <c r="D88" s="6"/>
      <c r="E88" s="6"/>
      <c r="F88" s="6"/>
      <c r="G88" s="6"/>
      <c r="H88" s="6"/>
      <c r="I88" s="6"/>
      <c r="J88" s="6"/>
      <c r="K88" s="6"/>
      <c r="L88" s="6"/>
      <c r="M88" s="6"/>
      <c r="N88" s="6"/>
      <c r="O88" s="6"/>
      <c r="P88" s="6"/>
      <c r="Q88" s="6"/>
    </row>
    <row r="89" spans="1:17" ht="25.5" x14ac:dyDescent="0.35">
      <c r="A89" s="6"/>
      <c r="B89" s="6"/>
      <c r="C89" s="68"/>
      <c r="D89" s="6"/>
      <c r="E89" s="6"/>
      <c r="F89" s="6"/>
      <c r="G89" s="6"/>
      <c r="H89" s="6"/>
      <c r="I89" s="6"/>
      <c r="J89" s="6"/>
      <c r="K89" s="6"/>
      <c r="L89" s="6"/>
      <c r="M89" s="6"/>
      <c r="N89" s="6"/>
      <c r="O89" s="6"/>
      <c r="P89" s="6"/>
      <c r="Q89" s="6"/>
    </row>
    <row r="90" spans="1:17" ht="25.5" x14ac:dyDescent="0.35">
      <c r="A90" s="6"/>
      <c r="B90" s="6"/>
      <c r="C90" s="68"/>
      <c r="D90" s="6"/>
      <c r="E90" s="6"/>
      <c r="F90" s="6"/>
      <c r="G90" s="6"/>
      <c r="H90" s="6"/>
      <c r="I90" s="6"/>
      <c r="J90" s="6"/>
      <c r="K90" s="6"/>
      <c r="L90" s="6"/>
      <c r="M90" s="6"/>
      <c r="N90" s="6"/>
      <c r="O90" s="6"/>
      <c r="P90" s="6"/>
      <c r="Q90" s="6"/>
    </row>
    <row r="91" spans="1:17" ht="25.5" x14ac:dyDescent="0.35">
      <c r="A91" s="6"/>
      <c r="B91" s="6"/>
      <c r="C91" s="68"/>
      <c r="D91" s="6"/>
      <c r="E91" s="6"/>
      <c r="F91" s="6"/>
      <c r="G91" s="6"/>
      <c r="H91" s="6"/>
      <c r="I91" s="6"/>
      <c r="J91" s="6"/>
      <c r="K91" s="6"/>
      <c r="L91" s="6"/>
      <c r="M91" s="6"/>
      <c r="N91" s="6"/>
      <c r="O91" s="6"/>
      <c r="P91" s="6"/>
      <c r="Q91" s="6"/>
    </row>
    <row r="92" spans="1:17" ht="25.5" x14ac:dyDescent="0.2">
      <c r="A92" s="6"/>
      <c r="B92" s="6"/>
      <c r="C92" s="11"/>
      <c r="D92" s="6"/>
      <c r="E92" s="6"/>
      <c r="F92" s="6"/>
      <c r="G92" s="6"/>
      <c r="H92" s="6"/>
      <c r="I92" s="6"/>
      <c r="J92" s="6"/>
      <c r="K92" s="6"/>
      <c r="L92" s="6"/>
      <c r="M92" s="6"/>
      <c r="N92" s="6"/>
      <c r="O92" s="6"/>
      <c r="P92" s="6"/>
      <c r="Q92" s="6"/>
    </row>
    <row r="93" spans="1:17" ht="25.5" x14ac:dyDescent="0.2">
      <c r="A93" s="6"/>
      <c r="B93" s="6"/>
      <c r="C93" s="11"/>
      <c r="D93" s="6"/>
      <c r="E93" s="6"/>
      <c r="F93" s="6"/>
      <c r="G93" s="6"/>
      <c r="H93" s="6"/>
      <c r="I93" s="6"/>
      <c r="J93" s="6"/>
      <c r="K93" s="6"/>
      <c r="L93" s="6"/>
      <c r="M93" s="6"/>
      <c r="N93" s="6"/>
      <c r="O93" s="6"/>
      <c r="P93" s="6"/>
      <c r="Q93" s="6"/>
    </row>
    <row r="94" spans="1:17" ht="25.5" x14ac:dyDescent="0.2">
      <c r="A94" s="6"/>
      <c r="B94" s="6"/>
      <c r="C94" s="11"/>
      <c r="D94" s="6"/>
      <c r="E94" s="6"/>
      <c r="F94" s="6"/>
      <c r="G94" s="6"/>
      <c r="H94" s="6"/>
      <c r="I94" s="6"/>
      <c r="J94" s="6"/>
      <c r="K94" s="6"/>
      <c r="L94" s="6"/>
      <c r="M94" s="6"/>
      <c r="N94" s="6"/>
      <c r="O94" s="6"/>
      <c r="P94" s="6"/>
      <c r="Q94" s="6"/>
    </row>
    <row r="95" spans="1:17" ht="25.5" x14ac:dyDescent="0.2">
      <c r="A95" s="6"/>
      <c r="B95" s="6"/>
      <c r="C95" s="11"/>
      <c r="D95" s="6"/>
      <c r="E95" s="6"/>
      <c r="F95" s="6"/>
      <c r="G95" s="6"/>
      <c r="H95" s="6"/>
      <c r="I95" s="6"/>
      <c r="J95" s="6"/>
      <c r="K95" s="6"/>
      <c r="L95" s="6"/>
      <c r="M95" s="6"/>
      <c r="N95" s="6"/>
      <c r="O95" s="6"/>
      <c r="P95" s="6"/>
      <c r="Q95" s="6"/>
    </row>
    <row r="96" spans="1:17" ht="25.5" x14ac:dyDescent="0.2">
      <c r="A96" s="6"/>
      <c r="B96" s="6"/>
      <c r="C96" s="11"/>
      <c r="D96" s="6"/>
      <c r="E96" s="6"/>
      <c r="F96" s="6"/>
      <c r="G96" s="6"/>
      <c r="H96" s="6"/>
      <c r="I96" s="6"/>
      <c r="J96" s="6"/>
      <c r="K96" s="6"/>
      <c r="L96" s="6"/>
      <c r="M96" s="6"/>
      <c r="N96" s="6"/>
      <c r="O96" s="6"/>
      <c r="P96" s="6"/>
      <c r="Q96" s="6"/>
    </row>
    <row r="97" spans="1:17" ht="25.5" x14ac:dyDescent="0.2">
      <c r="A97" s="6"/>
      <c r="B97" s="6"/>
      <c r="C97" s="11"/>
      <c r="D97" s="6"/>
      <c r="E97" s="6"/>
      <c r="F97" s="6"/>
      <c r="G97" s="6"/>
      <c r="H97" s="6"/>
      <c r="I97" s="6"/>
      <c r="J97" s="6"/>
      <c r="K97" s="6"/>
      <c r="L97" s="6"/>
      <c r="M97" s="6"/>
      <c r="N97" s="6"/>
      <c r="O97" s="6"/>
      <c r="P97" s="6"/>
      <c r="Q97" s="6"/>
    </row>
    <row r="98" spans="1:17" ht="27.75" x14ac:dyDescent="0.2">
      <c r="A98" s="6"/>
      <c r="B98" s="6"/>
      <c r="C98" s="10"/>
      <c r="D98" s="6"/>
      <c r="E98" s="6"/>
      <c r="F98" s="6"/>
      <c r="G98" s="6"/>
      <c r="H98" s="6"/>
      <c r="I98" s="6"/>
      <c r="J98" s="6"/>
      <c r="K98" s="6"/>
      <c r="L98" s="6"/>
      <c r="M98" s="6"/>
      <c r="N98" s="6"/>
      <c r="O98" s="6"/>
      <c r="P98" s="6"/>
      <c r="Q98" s="6"/>
    </row>
    <row r="99" spans="1:17" ht="27.75" x14ac:dyDescent="0.2">
      <c r="A99" s="6"/>
      <c r="B99" s="6"/>
      <c r="C99" s="10"/>
      <c r="D99" s="6"/>
      <c r="E99" s="6"/>
      <c r="F99" s="6"/>
      <c r="G99" s="6"/>
      <c r="H99" s="6"/>
      <c r="I99" s="6"/>
      <c r="J99" s="6"/>
      <c r="K99" s="6"/>
      <c r="L99" s="6"/>
      <c r="M99" s="6"/>
      <c r="N99" s="6"/>
      <c r="O99" s="6"/>
      <c r="P99" s="6"/>
      <c r="Q99" s="6"/>
    </row>
    <row r="100" spans="1:17" ht="27.75" x14ac:dyDescent="0.2">
      <c r="A100" s="6"/>
      <c r="B100" s="6"/>
      <c r="C100" s="10"/>
      <c r="D100" s="6"/>
      <c r="E100" s="6"/>
      <c r="F100" s="6"/>
      <c r="G100" s="6"/>
      <c r="H100" s="6"/>
      <c r="I100" s="6"/>
      <c r="J100" s="6"/>
      <c r="K100" s="6"/>
      <c r="L100" s="6"/>
      <c r="M100" s="6"/>
      <c r="N100" s="6"/>
      <c r="O100" s="6"/>
      <c r="P100" s="6"/>
      <c r="Q100" s="6"/>
    </row>
    <row r="101" spans="1:17" ht="27.75" x14ac:dyDescent="0.2">
      <c r="A101" s="6"/>
      <c r="B101" s="6"/>
      <c r="C101" s="313"/>
      <c r="D101" s="6"/>
      <c r="E101" s="6"/>
      <c r="F101" s="6"/>
      <c r="G101" s="6"/>
      <c r="H101" s="6"/>
      <c r="I101" s="6"/>
      <c r="J101" s="6"/>
      <c r="K101" s="6"/>
      <c r="L101" s="6"/>
      <c r="M101" s="6"/>
      <c r="N101" s="6"/>
      <c r="O101" s="6"/>
      <c r="P101" s="6"/>
      <c r="Q101" s="6"/>
    </row>
    <row r="102" spans="1:17" ht="27.75" x14ac:dyDescent="0.2">
      <c r="A102" s="6"/>
      <c r="B102" s="6"/>
      <c r="C102" s="313"/>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Q195" s="6"/>
    </row>
    <row r="196" spans="1:17" x14ac:dyDescent="0.2">
      <c r="A196" s="6"/>
      <c r="B196" s="6"/>
      <c r="C196" s="6"/>
      <c r="Q196" s="6"/>
    </row>
    <row r="197" spans="1:17" x14ac:dyDescent="0.2">
      <c r="A197" s="6"/>
      <c r="B197" s="6"/>
      <c r="C197" s="6"/>
      <c r="Q197" s="6"/>
    </row>
    <row r="198" spans="1:17" x14ac:dyDescent="0.2">
      <c r="A198" s="6"/>
      <c r="B198" s="6"/>
      <c r="C198" s="6"/>
      <c r="Q198" s="6"/>
    </row>
    <row r="199" spans="1:17" x14ac:dyDescent="0.2">
      <c r="A199" s="6"/>
      <c r="B199" s="6"/>
      <c r="C199" s="6"/>
      <c r="Q199" s="6"/>
    </row>
    <row r="200" spans="1:17" x14ac:dyDescent="0.2">
      <c r="A200" s="6"/>
      <c r="B200" s="6"/>
      <c r="C200" s="6"/>
      <c r="Q200" s="6"/>
    </row>
    <row r="201" spans="1:17" x14ac:dyDescent="0.2">
      <c r="A201" s="6"/>
      <c r="B201" s="6"/>
      <c r="C201" s="6"/>
      <c r="Q201" s="6"/>
    </row>
    <row r="202" spans="1:17" x14ac:dyDescent="0.2">
      <c r="A202" s="6"/>
      <c r="B202" s="6"/>
      <c r="C202" s="6"/>
      <c r="Q202" s="6"/>
    </row>
    <row r="203" spans="1:17" x14ac:dyDescent="0.2">
      <c r="A203" s="6"/>
      <c r="B203" s="6"/>
      <c r="C203" s="6"/>
      <c r="Q203" s="6"/>
    </row>
    <row r="204" spans="1:17" x14ac:dyDescent="0.2">
      <c r="A204" s="6"/>
      <c r="B204" s="6"/>
      <c r="C204" s="6"/>
      <c r="Q204" s="6"/>
    </row>
    <row r="205" spans="1:17" x14ac:dyDescent="0.2">
      <c r="A205" s="6"/>
      <c r="B205" s="6"/>
      <c r="C205" s="6"/>
      <c r="Q205" s="6"/>
    </row>
    <row r="206" spans="1:17" x14ac:dyDescent="0.2">
      <c r="A206" s="6"/>
      <c r="B206" s="6"/>
      <c r="C206" s="6"/>
      <c r="Q206" s="6"/>
    </row>
    <row r="207" spans="1:17" x14ac:dyDescent="0.2">
      <c r="A207" s="6"/>
      <c r="B207" s="6"/>
      <c r="C207" s="6"/>
      <c r="Q207" s="6"/>
    </row>
    <row r="208" spans="1:17" x14ac:dyDescent="0.2">
      <c r="A208" s="6"/>
      <c r="B208" s="6"/>
      <c r="C208" s="6"/>
      <c r="Q208" s="6"/>
    </row>
    <row r="209" spans="1:17" x14ac:dyDescent="0.2">
      <c r="A209" s="6"/>
      <c r="B209" s="6"/>
      <c r="C209" s="6"/>
      <c r="Q209" s="6"/>
    </row>
    <row r="210" spans="1:17" x14ac:dyDescent="0.2">
      <c r="A210" s="6"/>
      <c r="B210" s="6"/>
      <c r="C210" s="6"/>
      <c r="Q210" s="6"/>
    </row>
    <row r="211" spans="1:17" x14ac:dyDescent="0.2">
      <c r="C211" s="6"/>
    </row>
  </sheetData>
  <mergeCells count="56">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B25:F25"/>
    <mergeCell ref="A19:A21"/>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B37:F37"/>
    <mergeCell ref="B26:F26"/>
    <mergeCell ref="B27:F27"/>
    <mergeCell ref="B28:F28"/>
    <mergeCell ref="B29:F29"/>
    <mergeCell ref="B30:F30"/>
    <mergeCell ref="B31:F31"/>
    <mergeCell ref="B32:F32"/>
    <mergeCell ref="B33:F33"/>
    <mergeCell ref="B34:F34"/>
    <mergeCell ref="B35:F35"/>
    <mergeCell ref="B36:F36"/>
    <mergeCell ref="B44:F44"/>
    <mergeCell ref="B45:F45"/>
    <mergeCell ref="A46:F46"/>
    <mergeCell ref="A51:Q51"/>
    <mergeCell ref="B38:F38"/>
    <mergeCell ref="B39:F39"/>
    <mergeCell ref="B40:F40"/>
    <mergeCell ref="B41:F41"/>
    <mergeCell ref="B42:F42"/>
    <mergeCell ref="B43:F43"/>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9514A5-D280-43E7-BE8C-8D12597D187F}">
  <sheetPr codeName="Hoja47">
    <tabColor rgb="FF00B0F0"/>
    <pageSetUpPr fitToPage="1"/>
  </sheetPr>
  <dimension ref="A1:AA210"/>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6.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8.42578125" style="2" customWidth="1"/>
    <col min="14" max="14" width="29.5703125" style="2" customWidth="1"/>
    <col min="15" max="15" width="27" style="2" customWidth="1"/>
    <col min="16" max="16" width="24.140625" style="2" customWidth="1"/>
    <col min="17" max="17" width="24.42578125" style="2" customWidth="1"/>
    <col min="18" max="18" width="11.5703125" style="2" bestFit="1" customWidth="1"/>
    <col min="19" max="19" width="11.42578125" style="2"/>
    <col min="20" max="20" width="23" style="2" bestFit="1" customWidth="1"/>
    <col min="21" max="22" width="28.42578125" style="2" bestFit="1" customWidth="1"/>
    <col min="23" max="23" width="29.28515625" style="2" bestFit="1" customWidth="1"/>
    <col min="24" max="24" width="11.42578125" style="2"/>
    <col min="25" max="25" width="11.85546875" style="2" bestFit="1" customWidth="1"/>
    <col min="26" max="26" width="17" style="2" bestFit="1" customWidth="1"/>
    <col min="27" max="27" width="11.85546875" style="2" bestFit="1" customWidth="1"/>
    <col min="28"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4</v>
      </c>
      <c r="B10" s="614"/>
      <c r="C10" s="614" t="s">
        <v>59</v>
      </c>
      <c r="D10" s="614"/>
      <c r="E10" s="614"/>
      <c r="F10" s="614"/>
      <c r="G10" s="614"/>
      <c r="H10" s="614"/>
      <c r="I10" s="614"/>
      <c r="J10" s="614"/>
      <c r="K10" s="614"/>
      <c r="L10" s="614"/>
      <c r="M10" s="614"/>
      <c r="N10" s="614"/>
      <c r="O10" s="134"/>
      <c r="P10" s="135"/>
      <c r="Q10" s="134"/>
    </row>
    <row r="11" spans="1:17" s="3" customFormat="1" ht="5.25" customHeight="1" x14ac:dyDescent="0.2">
      <c r="A11" s="142"/>
      <c r="B11" s="142"/>
      <c r="C11" s="142"/>
      <c r="D11" s="142"/>
      <c r="E11" s="142"/>
      <c r="F11" s="142"/>
      <c r="G11" s="142"/>
      <c r="H11" s="142"/>
      <c r="I11" s="142"/>
      <c r="J11" s="142"/>
      <c r="K11" s="142"/>
      <c r="L11" s="142"/>
      <c r="M11" s="142"/>
      <c r="N11" s="142"/>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8</v>
      </c>
      <c r="B13" s="614"/>
      <c r="C13" s="649" t="s">
        <v>144</v>
      </c>
      <c r="D13" s="649"/>
      <c r="E13" s="649"/>
      <c r="F13" s="649"/>
      <c r="G13" s="649"/>
      <c r="H13" s="649"/>
      <c r="I13" s="649"/>
      <c r="J13" s="649"/>
      <c r="K13" s="649"/>
      <c r="L13" s="649"/>
      <c r="M13" s="649"/>
      <c r="N13" s="649"/>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85.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42" customHeight="1" x14ac:dyDescent="0.5">
      <c r="A22" s="141"/>
      <c r="B22" s="751"/>
      <c r="C22" s="655"/>
      <c r="D22" s="655"/>
      <c r="E22" s="655"/>
      <c r="F22" s="655"/>
      <c r="G22" s="105"/>
      <c r="H22" s="105"/>
      <c r="I22" s="105"/>
      <c r="J22" s="105"/>
      <c r="K22" s="143" t="s">
        <v>2</v>
      </c>
      <c r="L22" s="143"/>
      <c r="M22" s="111"/>
      <c r="N22" s="111"/>
      <c r="O22" s="111"/>
      <c r="P22" s="106"/>
      <c r="Q22" s="106"/>
    </row>
    <row r="23" spans="1:17" s="3" customFormat="1" ht="52.5" customHeight="1" x14ac:dyDescent="0.35">
      <c r="A23" s="176" t="s">
        <v>334</v>
      </c>
      <c r="B23" s="657" t="s">
        <v>157</v>
      </c>
      <c r="C23" s="677" t="s">
        <v>33</v>
      </c>
      <c r="D23" s="677" t="s">
        <v>33</v>
      </c>
      <c r="E23" s="677" t="s">
        <v>33</v>
      </c>
      <c r="F23" s="677" t="s">
        <v>33</v>
      </c>
      <c r="G23" s="177" t="str">
        <f>G24</f>
        <v>Varios</v>
      </c>
      <c r="H23" s="177">
        <v>42</v>
      </c>
      <c r="I23" s="177">
        <v>44</v>
      </c>
      <c r="J23" s="177">
        <v>24</v>
      </c>
      <c r="K23" s="178">
        <v>0.5714285714285714</v>
      </c>
      <c r="L23" s="178">
        <v>0.54545454545454541</v>
      </c>
      <c r="M23" s="179">
        <v>5047590</v>
      </c>
      <c r="N23" s="179">
        <v>4940635.26</v>
      </c>
      <c r="O23" s="179">
        <v>3416423.2599999993</v>
      </c>
      <c r="P23" s="178">
        <v>0.67684246541418758</v>
      </c>
      <c r="Q23" s="178">
        <v>0.69149473300726905</v>
      </c>
    </row>
    <row r="24" spans="1:17" s="3" customFormat="1" ht="51" customHeight="1" x14ac:dyDescent="0.35">
      <c r="A24" s="176" t="s">
        <v>313</v>
      </c>
      <c r="B24" s="657" t="s">
        <v>85</v>
      </c>
      <c r="C24" s="677" t="s">
        <v>25</v>
      </c>
      <c r="D24" s="677" t="s">
        <v>25</v>
      </c>
      <c r="E24" s="677" t="s">
        <v>25</v>
      </c>
      <c r="F24" s="677" t="s">
        <v>25</v>
      </c>
      <c r="G24" s="177" t="s">
        <v>28</v>
      </c>
      <c r="H24" s="177">
        <v>42</v>
      </c>
      <c r="I24" s="177">
        <v>44</v>
      </c>
      <c r="J24" s="177">
        <v>24</v>
      </c>
      <c r="K24" s="178">
        <v>0.5714285714285714</v>
      </c>
      <c r="L24" s="178">
        <v>0.54545454545454541</v>
      </c>
      <c r="M24" s="179">
        <v>5047590</v>
      </c>
      <c r="N24" s="179">
        <v>4940635.26</v>
      </c>
      <c r="O24" s="179">
        <v>3416423.2599999993</v>
      </c>
      <c r="P24" s="178">
        <v>0.67684246541418758</v>
      </c>
      <c r="Q24" s="178">
        <v>0.69149473300726905</v>
      </c>
    </row>
    <row r="25" spans="1:17" s="3" customFormat="1" ht="76.5" customHeight="1" x14ac:dyDescent="0.2">
      <c r="A25" s="160">
        <v>1</v>
      </c>
      <c r="B25" s="637" t="s">
        <v>716</v>
      </c>
      <c r="C25" s="637" t="s">
        <v>34</v>
      </c>
      <c r="D25" s="637" t="s">
        <v>34</v>
      </c>
      <c r="E25" s="637" t="s">
        <v>34</v>
      </c>
      <c r="F25" s="637" t="s">
        <v>34</v>
      </c>
      <c r="G25" s="161" t="s">
        <v>46</v>
      </c>
      <c r="H25" s="230">
        <v>6</v>
      </c>
      <c r="I25" s="230">
        <v>6</v>
      </c>
      <c r="J25" s="230">
        <v>3</v>
      </c>
      <c r="K25" s="180">
        <v>0.5</v>
      </c>
      <c r="L25" s="180">
        <v>0.5</v>
      </c>
      <c r="M25" s="163" t="s">
        <v>394</v>
      </c>
      <c r="N25" s="163" t="s">
        <v>394</v>
      </c>
      <c r="O25" s="163" t="s">
        <v>394</v>
      </c>
      <c r="P25" s="180" t="s">
        <v>394</v>
      </c>
      <c r="Q25" s="180" t="s">
        <v>394</v>
      </c>
    </row>
    <row r="26" spans="1:17" s="3" customFormat="1" ht="57.75" customHeight="1" x14ac:dyDescent="0.2">
      <c r="A26" s="160" t="s">
        <v>286</v>
      </c>
      <c r="B26" s="637" t="s">
        <v>335</v>
      </c>
      <c r="C26" s="637" t="s">
        <v>34</v>
      </c>
      <c r="D26" s="637" t="s">
        <v>34</v>
      </c>
      <c r="E26" s="637" t="s">
        <v>34</v>
      </c>
      <c r="F26" s="637" t="s">
        <v>34</v>
      </c>
      <c r="G26" s="161" t="s">
        <v>401</v>
      </c>
      <c r="H26" s="161">
        <v>13</v>
      </c>
      <c r="I26" s="161">
        <v>15</v>
      </c>
      <c r="J26" s="161">
        <v>6</v>
      </c>
      <c r="K26" s="200">
        <v>0.46153846153846156</v>
      </c>
      <c r="L26" s="180">
        <v>0.4</v>
      </c>
      <c r="M26" s="163">
        <v>5047590</v>
      </c>
      <c r="N26" s="163">
        <v>4940635.26</v>
      </c>
      <c r="O26" s="163">
        <v>3416423.2599999993</v>
      </c>
      <c r="P26" s="180">
        <v>0.67684246541418758</v>
      </c>
      <c r="Q26" s="180">
        <v>0.69149473300726905</v>
      </c>
    </row>
    <row r="27" spans="1:17" s="3" customFormat="1" ht="70.5" customHeight="1" x14ac:dyDescent="0.2">
      <c r="A27" s="160">
        <v>3</v>
      </c>
      <c r="B27" s="651" t="s">
        <v>717</v>
      </c>
      <c r="C27" s="652"/>
      <c r="D27" s="652"/>
      <c r="E27" s="652"/>
      <c r="F27" s="653"/>
      <c r="G27" s="161" t="s">
        <v>50</v>
      </c>
      <c r="H27" s="161">
        <v>23</v>
      </c>
      <c r="I27" s="161">
        <v>23</v>
      </c>
      <c r="J27" s="161">
        <v>15</v>
      </c>
      <c r="K27" s="200">
        <v>0.65217391304347827</v>
      </c>
      <c r="L27" s="180">
        <v>0.65217391304347827</v>
      </c>
      <c r="M27" s="163" t="s">
        <v>394</v>
      </c>
      <c r="N27" s="163" t="s">
        <v>394</v>
      </c>
      <c r="O27" s="163" t="s">
        <v>394</v>
      </c>
      <c r="P27" s="180" t="s">
        <v>394</v>
      </c>
      <c r="Q27" s="234" t="s">
        <v>394</v>
      </c>
    </row>
    <row r="28" spans="1:17" s="3" customFormat="1" ht="21.75" customHeight="1" x14ac:dyDescent="0.2">
      <c r="A28" s="160"/>
      <c r="B28" s="661"/>
      <c r="C28" s="661"/>
      <c r="D28" s="661"/>
      <c r="E28" s="661"/>
      <c r="F28" s="661"/>
      <c r="G28" s="161"/>
      <c r="H28" s="156"/>
      <c r="I28" s="156"/>
      <c r="J28" s="156"/>
      <c r="K28" s="232"/>
      <c r="L28" s="232"/>
      <c r="M28" s="163"/>
      <c r="N28" s="163"/>
      <c r="O28" s="163"/>
      <c r="P28" s="178"/>
      <c r="Q28" s="178"/>
    </row>
    <row r="29" spans="1:17" s="3" customFormat="1" ht="29.25" customHeight="1" x14ac:dyDescent="0.2">
      <c r="A29" s="176"/>
      <c r="B29" s="657"/>
      <c r="C29" s="657"/>
      <c r="D29" s="657"/>
      <c r="E29" s="657"/>
      <c r="F29" s="657"/>
      <c r="G29" s="177"/>
      <c r="H29" s="182"/>
      <c r="I29" s="182"/>
      <c r="J29" s="182"/>
      <c r="K29" s="232"/>
      <c r="L29" s="232"/>
      <c r="M29" s="183"/>
      <c r="N29" s="183"/>
      <c r="O29" s="183"/>
      <c r="P29" s="178"/>
      <c r="Q29" s="178"/>
    </row>
    <row r="30" spans="1:17" s="3" customFormat="1" ht="21.75" customHeight="1" x14ac:dyDescent="0.2">
      <c r="A30" s="176"/>
      <c r="B30" s="676"/>
      <c r="C30" s="676"/>
      <c r="D30" s="676"/>
      <c r="E30" s="676"/>
      <c r="F30" s="676"/>
      <c r="G30" s="177"/>
      <c r="H30" s="182"/>
      <c r="I30" s="182"/>
      <c r="J30" s="182"/>
      <c r="K30" s="232"/>
      <c r="L30" s="232"/>
      <c r="M30" s="183"/>
      <c r="N30" s="183"/>
      <c r="O30" s="183"/>
      <c r="P30" s="178"/>
      <c r="Q30" s="178"/>
    </row>
    <row r="31" spans="1:17" s="3" customFormat="1" ht="21.75" customHeight="1" x14ac:dyDescent="0.2">
      <c r="A31" s="160"/>
      <c r="B31" s="660"/>
      <c r="C31" s="660"/>
      <c r="D31" s="660"/>
      <c r="E31" s="660"/>
      <c r="F31" s="660"/>
      <c r="G31" s="161"/>
      <c r="H31" s="156"/>
      <c r="I31" s="156"/>
      <c r="J31" s="156"/>
      <c r="K31" s="200"/>
      <c r="L31" s="200"/>
      <c r="M31" s="163"/>
      <c r="N31" s="163"/>
      <c r="O31" s="163"/>
      <c r="P31" s="180"/>
      <c r="Q31" s="180"/>
    </row>
    <row r="32" spans="1:17" s="3" customFormat="1" ht="29.25" customHeight="1" x14ac:dyDescent="0.2">
      <c r="A32" s="160"/>
      <c r="B32" s="660"/>
      <c r="C32" s="660"/>
      <c r="D32" s="660"/>
      <c r="E32" s="660"/>
      <c r="F32" s="660"/>
      <c r="G32" s="161"/>
      <c r="H32" s="156"/>
      <c r="I32" s="156"/>
      <c r="J32" s="156"/>
      <c r="K32" s="200"/>
      <c r="L32" s="200"/>
      <c r="M32" s="163"/>
      <c r="N32" s="163"/>
      <c r="O32" s="163"/>
      <c r="P32" s="180"/>
      <c r="Q32" s="180"/>
    </row>
    <row r="33" spans="1:17" s="3" customFormat="1" ht="27" customHeight="1" x14ac:dyDescent="0.2">
      <c r="A33" s="160"/>
      <c r="B33" s="660"/>
      <c r="C33" s="660"/>
      <c r="D33" s="660"/>
      <c r="E33" s="660"/>
      <c r="F33" s="660"/>
      <c r="G33" s="161"/>
      <c r="H33" s="156"/>
      <c r="I33" s="156"/>
      <c r="J33" s="156"/>
      <c r="K33" s="200"/>
      <c r="L33" s="200"/>
      <c r="M33" s="163"/>
      <c r="N33" s="163"/>
      <c r="O33" s="163"/>
      <c r="P33" s="180"/>
      <c r="Q33" s="180"/>
    </row>
    <row r="34" spans="1:17" s="3" customFormat="1" ht="27" customHeight="1" x14ac:dyDescent="0.2">
      <c r="A34" s="160"/>
      <c r="B34" s="660"/>
      <c r="C34" s="660"/>
      <c r="D34" s="660"/>
      <c r="E34" s="660"/>
      <c r="F34" s="660"/>
      <c r="G34" s="161"/>
      <c r="H34" s="156"/>
      <c r="I34" s="156"/>
      <c r="J34" s="156"/>
      <c r="K34" s="200"/>
      <c r="L34" s="200"/>
      <c r="M34" s="163"/>
      <c r="N34" s="163"/>
      <c r="O34" s="163"/>
      <c r="P34" s="180"/>
      <c r="Q34" s="180"/>
    </row>
    <row r="35" spans="1:17" s="3" customFormat="1" ht="27" customHeight="1" x14ac:dyDescent="0.2">
      <c r="A35" s="160"/>
      <c r="B35" s="660"/>
      <c r="C35" s="660"/>
      <c r="D35" s="660"/>
      <c r="E35" s="660"/>
      <c r="F35" s="660"/>
      <c r="G35" s="161"/>
      <c r="H35" s="161"/>
      <c r="I35" s="161"/>
      <c r="J35" s="161"/>
      <c r="K35" s="180"/>
      <c r="L35" s="180"/>
      <c r="M35" s="163"/>
      <c r="N35" s="163"/>
      <c r="O35" s="163"/>
      <c r="P35" s="180"/>
      <c r="Q35" s="180"/>
    </row>
    <row r="36" spans="1:17" s="3" customFormat="1" ht="27" customHeight="1" x14ac:dyDescent="0.2">
      <c r="A36" s="160"/>
      <c r="B36" s="637"/>
      <c r="C36" s="637"/>
      <c r="D36" s="637"/>
      <c r="E36" s="637"/>
      <c r="F36" s="637"/>
      <c r="G36" s="161"/>
      <c r="H36" s="161"/>
      <c r="I36" s="161"/>
      <c r="J36" s="161"/>
      <c r="K36" s="180"/>
      <c r="L36" s="180"/>
      <c r="M36" s="163"/>
      <c r="N36" s="163"/>
      <c r="O36" s="163"/>
      <c r="P36" s="180"/>
      <c r="Q36" s="180"/>
    </row>
    <row r="37" spans="1:17" s="3" customFormat="1" ht="27" customHeight="1" x14ac:dyDescent="0.2">
      <c r="A37" s="176"/>
      <c r="B37" s="673"/>
      <c r="C37" s="674"/>
      <c r="D37" s="674"/>
      <c r="E37" s="674"/>
      <c r="F37" s="675"/>
      <c r="G37" s="177"/>
      <c r="H37" s="177"/>
      <c r="I37" s="177"/>
      <c r="J37" s="177"/>
      <c r="K37" s="178"/>
      <c r="L37" s="178"/>
      <c r="M37" s="183"/>
      <c r="N37" s="183"/>
      <c r="O37" s="183"/>
      <c r="P37" s="178"/>
      <c r="Q37" s="178"/>
    </row>
    <row r="38" spans="1:17" s="3" customFormat="1" ht="27" customHeight="1" x14ac:dyDescent="0.2">
      <c r="A38" s="176"/>
      <c r="B38" s="673"/>
      <c r="C38" s="674"/>
      <c r="D38" s="674"/>
      <c r="E38" s="674"/>
      <c r="F38" s="675"/>
      <c r="G38" s="177"/>
      <c r="H38" s="177"/>
      <c r="I38" s="177"/>
      <c r="J38" s="177"/>
      <c r="K38" s="178"/>
      <c r="L38" s="178"/>
      <c r="M38" s="183"/>
      <c r="N38" s="183"/>
      <c r="O38" s="183"/>
      <c r="P38" s="178"/>
      <c r="Q38" s="178"/>
    </row>
    <row r="39" spans="1:17" s="3" customFormat="1" ht="27.75" customHeight="1" x14ac:dyDescent="0.2">
      <c r="A39" s="176"/>
      <c r="B39" s="673"/>
      <c r="C39" s="674"/>
      <c r="D39" s="674"/>
      <c r="E39" s="674"/>
      <c r="F39" s="675"/>
      <c r="G39" s="177"/>
      <c r="H39" s="177"/>
      <c r="I39" s="177"/>
      <c r="J39" s="177"/>
      <c r="K39" s="178"/>
      <c r="L39" s="178"/>
      <c r="M39" s="183"/>
      <c r="N39" s="183"/>
      <c r="O39" s="183"/>
      <c r="P39" s="178"/>
      <c r="Q39" s="178"/>
    </row>
    <row r="40" spans="1:17" s="3" customFormat="1" ht="42.75" customHeight="1" x14ac:dyDescent="0.2">
      <c r="A40" s="160"/>
      <c r="B40" s="651"/>
      <c r="C40" s="652"/>
      <c r="D40" s="652"/>
      <c r="E40" s="652"/>
      <c r="F40" s="653"/>
      <c r="G40" s="161"/>
      <c r="H40" s="161"/>
      <c r="I40" s="161"/>
      <c r="J40" s="161"/>
      <c r="K40" s="180"/>
      <c r="L40" s="180"/>
      <c r="M40" s="163"/>
      <c r="N40" s="163"/>
      <c r="O40" s="163"/>
      <c r="P40" s="180"/>
      <c r="Q40" s="180"/>
    </row>
    <row r="41" spans="1:17" ht="19.5" customHeight="1" x14ac:dyDescent="0.2">
      <c r="A41" s="160"/>
      <c r="B41" s="651"/>
      <c r="C41" s="652"/>
      <c r="D41" s="652"/>
      <c r="E41" s="652"/>
      <c r="F41" s="653"/>
      <c r="G41" s="177"/>
      <c r="H41" s="161"/>
      <c r="I41" s="161"/>
      <c r="J41" s="161"/>
      <c r="K41" s="180"/>
      <c r="L41" s="180"/>
      <c r="M41" s="163"/>
      <c r="N41" s="163"/>
      <c r="O41" s="163"/>
      <c r="P41" s="180"/>
      <c r="Q41" s="180"/>
    </row>
    <row r="42" spans="1:17" ht="25.5" customHeight="1" x14ac:dyDescent="0.2">
      <c r="A42" s="160"/>
      <c r="B42" s="651"/>
      <c r="C42" s="652"/>
      <c r="D42" s="652"/>
      <c r="E42" s="652"/>
      <c r="F42" s="653"/>
      <c r="G42" s="177"/>
      <c r="H42" s="161"/>
      <c r="I42" s="161"/>
      <c r="J42" s="161"/>
      <c r="K42" s="180"/>
      <c r="L42" s="180"/>
      <c r="M42" s="163"/>
      <c r="N42" s="163"/>
      <c r="O42" s="163"/>
      <c r="P42" s="180"/>
      <c r="Q42" s="180"/>
    </row>
    <row r="43" spans="1:17" ht="23.25" x14ac:dyDescent="0.2">
      <c r="A43" s="160"/>
      <c r="B43" s="637"/>
      <c r="C43" s="637"/>
      <c r="D43" s="637"/>
      <c r="E43" s="637"/>
      <c r="F43" s="637"/>
      <c r="G43" s="161"/>
      <c r="H43" s="161"/>
      <c r="I43" s="161"/>
      <c r="J43" s="161"/>
      <c r="K43" s="180"/>
      <c r="L43" s="180"/>
      <c r="M43" s="163"/>
      <c r="N43" s="163"/>
      <c r="O43" s="163"/>
      <c r="P43" s="180"/>
      <c r="Q43" s="180"/>
    </row>
    <row r="44" spans="1:17" ht="22.5" customHeight="1" x14ac:dyDescent="0.2">
      <c r="A44" s="160"/>
      <c r="B44" s="661"/>
      <c r="C44" s="661"/>
      <c r="D44" s="661"/>
      <c r="E44" s="661"/>
      <c r="F44" s="661"/>
      <c r="G44" s="161"/>
      <c r="H44" s="156"/>
      <c r="I44" s="156"/>
      <c r="J44" s="156"/>
      <c r="K44" s="180"/>
      <c r="L44" s="180"/>
      <c r="M44" s="163"/>
      <c r="N44" s="163"/>
      <c r="O44" s="163"/>
      <c r="P44" s="180"/>
      <c r="Q44" s="180"/>
    </row>
    <row r="45" spans="1:17" ht="19.5" customHeight="1" x14ac:dyDescent="0.2">
      <c r="A45" s="189"/>
      <c r="B45" s="761"/>
      <c r="C45" s="761"/>
      <c r="D45" s="761"/>
      <c r="E45" s="761"/>
      <c r="F45" s="761"/>
      <c r="G45" s="190"/>
      <c r="H45" s="191"/>
      <c r="I45" s="191"/>
      <c r="J45" s="191"/>
      <c r="K45" s="192"/>
      <c r="L45" s="192"/>
      <c r="M45" s="193"/>
      <c r="N45" s="193"/>
      <c r="O45" s="193"/>
      <c r="P45" s="192"/>
      <c r="Q45" s="192"/>
    </row>
    <row r="46" spans="1:17" ht="42" customHeight="1" x14ac:dyDescent="0.2">
      <c r="A46" s="748" t="s">
        <v>8</v>
      </c>
      <c r="B46" s="749"/>
      <c r="C46" s="749"/>
      <c r="D46" s="749"/>
      <c r="E46" s="749"/>
      <c r="F46" s="749"/>
      <c r="G46" s="194" t="s">
        <v>28</v>
      </c>
      <c r="H46" s="194">
        <v>42</v>
      </c>
      <c r="I46" s="194">
        <v>44</v>
      </c>
      <c r="J46" s="194">
        <v>24</v>
      </c>
      <c r="K46" s="195">
        <v>0.5714285714285714</v>
      </c>
      <c r="L46" s="195">
        <v>0.54545454545454541</v>
      </c>
      <c r="M46" s="194">
        <v>5047590</v>
      </c>
      <c r="N46" s="194">
        <v>4940635.26</v>
      </c>
      <c r="O46" s="194">
        <v>3416423.2599999993</v>
      </c>
      <c r="P46" s="195">
        <v>0.67684246541418758</v>
      </c>
      <c r="Q46" s="319">
        <v>0.69149473300726905</v>
      </c>
    </row>
    <row r="47" spans="1:17" ht="21" customHeight="1" x14ac:dyDescent="0.2">
      <c r="A47" s="170"/>
      <c r="B47" s="170"/>
      <c r="C47" s="170"/>
      <c r="D47" s="170"/>
      <c r="E47" s="170"/>
      <c r="F47" s="170"/>
      <c r="G47" s="170"/>
      <c r="H47" s="170"/>
      <c r="I47" s="170"/>
      <c r="J47" s="170"/>
      <c r="K47" s="170"/>
      <c r="L47" s="170"/>
      <c r="M47" s="170"/>
      <c r="N47" s="170"/>
      <c r="O47" s="170"/>
      <c r="P47" s="170"/>
      <c r="Q47" s="170"/>
    </row>
    <row r="48" spans="1:17" ht="25.5" customHeight="1" x14ac:dyDescent="0.2">
      <c r="A48" s="170" t="s">
        <v>200</v>
      </c>
      <c r="B48" s="170"/>
      <c r="C48" s="170"/>
      <c r="D48" s="170"/>
      <c r="E48" s="170"/>
      <c r="F48" s="170"/>
      <c r="G48" s="170"/>
      <c r="H48" s="170"/>
      <c r="I48" s="170"/>
      <c r="J48" s="170"/>
      <c r="K48" s="170"/>
      <c r="L48" s="170"/>
      <c r="M48" s="170"/>
      <c r="N48" s="170"/>
      <c r="O48" s="170"/>
      <c r="P48" s="170"/>
      <c r="Q48" s="170"/>
    </row>
    <row r="49" spans="1:27" ht="27" customHeight="1" x14ac:dyDescent="0.2">
      <c r="A49" s="173" t="s">
        <v>23</v>
      </c>
      <c r="B49" s="170"/>
      <c r="C49" s="170"/>
      <c r="D49" s="170"/>
      <c r="E49" s="170"/>
      <c r="F49" s="170"/>
      <c r="G49" s="170"/>
      <c r="H49" s="170"/>
      <c r="I49" s="170"/>
      <c r="J49" s="170"/>
      <c r="K49" s="170"/>
      <c r="L49" s="170"/>
      <c r="M49" s="170"/>
      <c r="N49" s="170"/>
      <c r="O49" s="170"/>
      <c r="P49" s="170"/>
      <c r="Q49" s="175" t="s">
        <v>52</v>
      </c>
    </row>
    <row r="50" spans="1:27" ht="20.25" customHeight="1" x14ac:dyDescent="0.2">
      <c r="A50" s="687" t="s">
        <v>274</v>
      </c>
      <c r="B50" s="687"/>
      <c r="C50" s="687"/>
      <c r="D50" s="687"/>
      <c r="E50" s="687"/>
      <c r="F50" s="687"/>
      <c r="G50" s="687"/>
      <c r="H50" s="687"/>
      <c r="I50" s="687"/>
      <c r="J50" s="687"/>
      <c r="K50" s="687"/>
      <c r="L50" s="687"/>
      <c r="M50" s="687"/>
      <c r="N50" s="687"/>
      <c r="O50" s="687"/>
      <c r="P50" s="687"/>
      <c r="Q50" s="687"/>
    </row>
    <row r="51" spans="1:27" ht="10.5" customHeight="1" x14ac:dyDescent="0.2">
      <c r="A51" s="687"/>
      <c r="B51" s="687"/>
      <c r="C51" s="687"/>
      <c r="D51" s="687"/>
      <c r="E51" s="687"/>
      <c r="F51" s="687"/>
      <c r="G51" s="687"/>
      <c r="H51" s="687"/>
      <c r="I51" s="687"/>
      <c r="J51" s="687"/>
      <c r="K51" s="687"/>
      <c r="L51" s="687"/>
      <c r="M51" s="687"/>
      <c r="N51" s="687"/>
      <c r="O51" s="687"/>
      <c r="P51" s="687"/>
      <c r="Q51" s="687"/>
    </row>
    <row r="52" spans="1:27" ht="23.25" x14ac:dyDescent="0.2">
      <c r="A52" s="173"/>
      <c r="H52" s="170"/>
      <c r="I52" s="170"/>
      <c r="J52" s="170"/>
      <c r="K52" s="170"/>
      <c r="L52" s="170"/>
      <c r="M52" s="170"/>
      <c r="N52" s="170"/>
      <c r="O52" s="170"/>
      <c r="P52" s="170"/>
      <c r="Q52" s="186"/>
    </row>
    <row r="53" spans="1:27" x14ac:dyDescent="0.2">
      <c r="A53" s="186"/>
      <c r="B53" s="186"/>
    </row>
    <row r="54" spans="1:27" x14ac:dyDescent="0.2">
      <c r="A54" s="186"/>
      <c r="B54" s="186"/>
      <c r="D54" s="6"/>
      <c r="E54" s="6"/>
      <c r="F54" s="6"/>
      <c r="G54" s="6"/>
      <c r="H54" s="6"/>
      <c r="I54" s="6"/>
      <c r="J54" s="6"/>
      <c r="K54" s="6"/>
      <c r="L54" s="6"/>
      <c r="M54" s="6"/>
      <c r="N54" s="6"/>
      <c r="O54" s="6"/>
      <c r="P54" s="6"/>
      <c r="Q54" s="6"/>
    </row>
    <row r="55" spans="1:27" x14ac:dyDescent="0.2">
      <c r="A55" s="186"/>
      <c r="B55" s="186"/>
      <c r="C55" s="6"/>
      <c r="D55" s="6"/>
      <c r="E55" s="6"/>
      <c r="F55" s="6"/>
      <c r="G55" s="6"/>
      <c r="H55" s="6"/>
      <c r="I55" s="6"/>
      <c r="J55" s="6"/>
      <c r="K55" s="6"/>
      <c r="L55" s="6"/>
      <c r="M55" s="6"/>
      <c r="N55" s="6"/>
      <c r="O55" s="6"/>
      <c r="P55" s="6"/>
      <c r="Q55" s="6"/>
    </row>
    <row r="56" spans="1:27" ht="25.5" x14ac:dyDescent="0.35">
      <c r="A56" s="186"/>
      <c r="B56" s="186"/>
      <c r="C56" s="11"/>
      <c r="D56" s="68"/>
      <c r="E56" s="68"/>
      <c r="F56" s="68"/>
      <c r="G56" s="68"/>
      <c r="H56" s="68"/>
      <c r="I56" s="68"/>
      <c r="J56" s="11"/>
      <c r="K56" s="11"/>
      <c r="L56" s="11"/>
      <c r="M56" s="11"/>
      <c r="N56" s="11"/>
      <c r="O56" s="11"/>
      <c r="P56" s="11"/>
      <c r="Q56" s="6"/>
    </row>
    <row r="57" spans="1:27" ht="26.25" x14ac:dyDescent="0.4">
      <c r="A57" s="186"/>
      <c r="B57" s="186"/>
      <c r="C57" s="68"/>
      <c r="D57" s="68"/>
      <c r="E57" s="68"/>
      <c r="F57" s="68"/>
      <c r="G57" s="68"/>
      <c r="H57" s="68"/>
      <c r="I57" s="68"/>
      <c r="J57" s="11"/>
      <c r="K57" s="71"/>
      <c r="L57" s="310"/>
      <c r="M57" s="305"/>
      <c r="N57" s="305"/>
      <c r="O57" s="305"/>
      <c r="P57" s="11"/>
      <c r="Q57" s="6"/>
    </row>
    <row r="58" spans="1:27" ht="26.25" x14ac:dyDescent="0.4">
      <c r="A58" s="186"/>
      <c r="B58" s="186"/>
      <c r="C58" s="68"/>
      <c r="D58" s="68"/>
      <c r="E58" s="68"/>
      <c r="F58" s="68"/>
      <c r="G58" s="68"/>
      <c r="H58" s="68"/>
      <c r="I58" s="68"/>
      <c r="J58" s="11"/>
      <c r="K58" s="71"/>
      <c r="L58" s="311"/>
      <c r="M58" s="305"/>
      <c r="N58" s="305"/>
      <c r="O58" s="305"/>
      <c r="P58" s="11"/>
      <c r="Q58" s="6"/>
      <c r="S58" s="309"/>
      <c r="T58" s="358"/>
      <c r="U58" s="359"/>
      <c r="V58" s="359"/>
      <c r="W58" s="359"/>
      <c r="Y58" s="361"/>
      <c r="Z58" s="361"/>
      <c r="AA58" s="361"/>
    </row>
    <row r="59" spans="1:27" ht="26.25" x14ac:dyDescent="0.4">
      <c r="A59" s="186"/>
      <c r="B59" s="186"/>
      <c r="C59" s="68"/>
      <c r="D59" s="68"/>
      <c r="E59" s="68"/>
      <c r="F59" s="68"/>
      <c r="G59" s="68"/>
      <c r="H59" s="68"/>
      <c r="I59" s="68"/>
      <c r="J59" s="11"/>
      <c r="K59" s="71"/>
      <c r="L59" s="81"/>
      <c r="M59" s="305"/>
      <c r="N59" s="305"/>
      <c r="O59" s="305"/>
      <c r="P59" s="11"/>
      <c r="Q59" s="6"/>
      <c r="S59" s="329"/>
      <c r="T59" s="358"/>
      <c r="U59" s="359"/>
      <c r="V59" s="359"/>
      <c r="W59" s="359"/>
      <c r="Y59" s="361"/>
      <c r="Z59" s="361"/>
      <c r="AA59" s="361"/>
    </row>
    <row r="60" spans="1:27" ht="26.25" x14ac:dyDescent="0.4">
      <c r="A60" s="6"/>
      <c r="B60" s="6"/>
      <c r="C60" s="68"/>
      <c r="D60" s="68"/>
      <c r="E60" s="68"/>
      <c r="F60" s="68"/>
      <c r="G60" s="68"/>
      <c r="H60" s="68"/>
      <c r="I60" s="68"/>
      <c r="J60" s="11"/>
      <c r="K60" s="71"/>
      <c r="L60" s="83"/>
      <c r="M60" s="305"/>
      <c r="N60" s="305"/>
      <c r="O60" s="305"/>
      <c r="P60" s="11"/>
      <c r="Q60" s="6"/>
      <c r="S60" s="360"/>
      <c r="T60" s="18"/>
      <c r="U60" s="350"/>
      <c r="V60" s="350"/>
      <c r="W60" s="350"/>
      <c r="Y60" s="361"/>
      <c r="Z60" s="361"/>
      <c r="AA60" s="361"/>
    </row>
    <row r="61" spans="1:27" ht="25.5" x14ac:dyDescent="0.35">
      <c r="A61" s="6"/>
      <c r="B61" s="6"/>
      <c r="C61" s="68"/>
      <c r="D61" s="68"/>
      <c r="E61" s="68"/>
      <c r="F61" s="68"/>
      <c r="G61" s="68"/>
      <c r="H61" s="68"/>
      <c r="I61" s="68"/>
      <c r="J61" s="11"/>
      <c r="K61" s="71"/>
      <c r="L61" s="312"/>
      <c r="M61" s="304"/>
      <c r="N61" s="304"/>
      <c r="O61" s="304"/>
      <c r="P61" s="11"/>
      <c r="Q61" s="6"/>
      <c r="S61" s="360"/>
      <c r="T61" s="18"/>
      <c r="U61" s="350"/>
      <c r="V61" s="350"/>
      <c r="W61" s="350"/>
      <c r="Y61" s="361"/>
      <c r="Z61" s="361"/>
      <c r="AA61" s="361"/>
    </row>
    <row r="62" spans="1:27" ht="25.5" x14ac:dyDescent="0.35">
      <c r="A62" s="6"/>
      <c r="B62" s="6"/>
      <c r="C62" s="68"/>
      <c r="D62" s="346"/>
      <c r="E62" s="346"/>
      <c r="F62" s="346"/>
      <c r="G62" s="346"/>
      <c r="H62" s="346"/>
      <c r="I62" s="346"/>
      <c r="J62" s="344"/>
      <c r="K62" s="71"/>
      <c r="L62" s="312"/>
      <c r="M62" s="304"/>
      <c r="N62" s="304"/>
      <c r="O62" s="304"/>
      <c r="P62" s="11"/>
      <c r="Q62" s="6"/>
      <c r="S62" s="309"/>
      <c r="T62" s="358"/>
      <c r="U62" s="359"/>
      <c r="V62" s="359"/>
      <c r="W62" s="359"/>
      <c r="Y62" s="361"/>
      <c r="Z62" s="361"/>
      <c r="AA62" s="361"/>
    </row>
    <row r="63" spans="1:27" ht="25.5" x14ac:dyDescent="0.35">
      <c r="A63" s="6"/>
      <c r="B63" s="6"/>
      <c r="C63" s="68"/>
      <c r="D63" s="346"/>
      <c r="E63" s="346"/>
      <c r="F63" s="346"/>
      <c r="G63" s="346"/>
      <c r="H63" s="346"/>
      <c r="I63" s="346"/>
      <c r="J63" s="344"/>
      <c r="K63" s="71"/>
      <c r="L63" s="312"/>
      <c r="M63" s="304"/>
      <c r="N63" s="304"/>
      <c r="O63" s="304"/>
      <c r="P63" s="11"/>
      <c r="Q63" s="6"/>
      <c r="S63" s="329"/>
      <c r="T63" s="358"/>
      <c r="U63" s="359"/>
      <c r="V63" s="359"/>
      <c r="W63" s="359"/>
      <c r="Y63" s="361"/>
      <c r="Z63" s="361"/>
      <c r="AA63" s="361"/>
    </row>
    <row r="64" spans="1:27" ht="25.5" x14ac:dyDescent="0.35">
      <c r="A64" s="6"/>
      <c r="B64" s="6"/>
      <c r="C64" s="68"/>
      <c r="D64" s="346"/>
      <c r="E64" s="346"/>
      <c r="F64" s="346"/>
      <c r="G64" s="346"/>
      <c r="H64" s="346"/>
      <c r="I64" s="346"/>
      <c r="J64" s="344"/>
      <c r="K64" s="71"/>
      <c r="L64" s="312"/>
      <c r="M64" s="304"/>
      <c r="N64" s="304"/>
      <c r="O64" s="304"/>
      <c r="P64" s="11"/>
      <c r="Q64" s="6"/>
      <c r="S64" s="360"/>
      <c r="T64" s="18"/>
      <c r="U64" s="350"/>
      <c r="V64" s="350"/>
      <c r="W64" s="350"/>
      <c r="Y64" s="361"/>
      <c r="Z64" s="361"/>
      <c r="AA64" s="361"/>
    </row>
    <row r="65" spans="1:27" ht="26.25" x14ac:dyDescent="0.4">
      <c r="A65" s="6"/>
      <c r="B65" s="6"/>
      <c r="C65" s="68"/>
      <c r="D65" s="346"/>
      <c r="E65" s="346"/>
      <c r="F65" s="346"/>
      <c r="G65" s="346"/>
      <c r="H65" s="346"/>
      <c r="I65" s="346"/>
      <c r="J65" s="344"/>
      <c r="K65" s="71"/>
      <c r="L65" s="83"/>
      <c r="M65" s="305"/>
      <c r="N65" s="305"/>
      <c r="O65" s="305"/>
      <c r="P65" s="11"/>
      <c r="Q65" s="6"/>
      <c r="S65" s="360"/>
      <c r="T65" s="18"/>
      <c r="U65" s="350"/>
      <c r="V65" s="350"/>
      <c r="W65" s="350"/>
      <c r="Y65" s="361"/>
      <c r="Z65" s="361"/>
      <c r="AA65" s="361"/>
    </row>
    <row r="66" spans="1:27" ht="25.5" x14ac:dyDescent="0.35">
      <c r="A66" s="6"/>
      <c r="B66" s="6"/>
      <c r="C66" s="68"/>
      <c r="D66" s="346"/>
      <c r="E66" s="346"/>
      <c r="F66" s="346"/>
      <c r="G66" s="346"/>
      <c r="H66" s="346"/>
      <c r="I66" s="346"/>
      <c r="J66" s="346"/>
      <c r="K66" s="71"/>
      <c r="L66" s="312"/>
      <c r="M66" s="304"/>
      <c r="N66" s="304"/>
      <c r="O66" s="304"/>
      <c r="P66" s="11"/>
      <c r="Q66" s="6"/>
      <c r="S66" s="360"/>
      <c r="T66" s="18"/>
      <c r="U66" s="350"/>
      <c r="V66" s="350"/>
      <c r="W66" s="350"/>
      <c r="Y66" s="361"/>
      <c r="Z66" s="361"/>
      <c r="AA66" s="361"/>
    </row>
    <row r="67" spans="1:27" ht="25.5" x14ac:dyDescent="0.35">
      <c r="A67" s="6"/>
      <c r="B67" s="6"/>
      <c r="C67" s="68"/>
      <c r="D67" s="11"/>
      <c r="E67" s="11"/>
      <c r="F67" s="11"/>
      <c r="G67" s="11"/>
      <c r="H67" s="11"/>
      <c r="I67" s="11"/>
      <c r="J67" s="11"/>
      <c r="K67" s="71"/>
      <c r="L67" s="312"/>
      <c r="M67" s="304"/>
      <c r="N67" s="304"/>
      <c r="O67" s="304"/>
      <c r="P67" s="11"/>
      <c r="Q67" s="6"/>
      <c r="S67" s="360"/>
      <c r="T67" s="18"/>
      <c r="U67" s="350"/>
      <c r="V67" s="350"/>
      <c r="W67" s="350"/>
      <c r="Y67" s="361"/>
      <c r="Z67" s="361"/>
      <c r="AA67" s="361"/>
    </row>
    <row r="68" spans="1:27" ht="25.5" x14ac:dyDescent="0.35">
      <c r="A68" s="6"/>
      <c r="B68" s="6"/>
      <c r="C68" s="11"/>
      <c r="D68" s="11"/>
      <c r="E68" s="11"/>
      <c r="F68" s="11"/>
      <c r="G68" s="11"/>
      <c r="H68" s="11"/>
      <c r="I68" s="11"/>
      <c r="J68" s="11"/>
      <c r="K68" s="71"/>
      <c r="L68" s="312"/>
      <c r="M68" s="304"/>
      <c r="N68" s="304"/>
      <c r="O68" s="304"/>
      <c r="P68" s="11"/>
      <c r="Q68" s="6"/>
      <c r="S68" s="360"/>
      <c r="T68" s="18"/>
      <c r="U68" s="350"/>
      <c r="V68" s="350"/>
      <c r="W68" s="350"/>
      <c r="Y68" s="361"/>
      <c r="Z68" s="361"/>
      <c r="AA68" s="361"/>
    </row>
    <row r="69" spans="1:27" ht="26.25" x14ac:dyDescent="0.4">
      <c r="A69" s="6"/>
      <c r="B69" s="6"/>
      <c r="C69" s="11"/>
      <c r="D69" s="11"/>
      <c r="E69" s="11"/>
      <c r="F69" s="11"/>
      <c r="G69" s="11"/>
      <c r="H69" s="11"/>
      <c r="I69" s="11"/>
      <c r="J69" s="11"/>
      <c r="K69" s="71"/>
      <c r="L69" s="81"/>
      <c r="M69" s="305"/>
      <c r="N69" s="305"/>
      <c r="O69" s="305"/>
      <c r="P69" s="11"/>
      <c r="Q69" s="6"/>
      <c r="S69" s="309"/>
      <c r="T69" s="358"/>
      <c r="U69" s="359"/>
      <c r="V69" s="359"/>
      <c r="W69" s="359"/>
      <c r="Y69" s="361"/>
      <c r="Z69" s="361"/>
      <c r="AA69" s="361"/>
    </row>
    <row r="70" spans="1:27" ht="26.25" x14ac:dyDescent="0.4">
      <c r="A70" s="6"/>
      <c r="B70" s="6"/>
      <c r="C70" s="11"/>
      <c r="D70" s="11"/>
      <c r="E70" s="11"/>
      <c r="F70" s="11"/>
      <c r="G70" s="11"/>
      <c r="H70" s="11"/>
      <c r="I70" s="11"/>
      <c r="J70" s="11"/>
      <c r="K70" s="71"/>
      <c r="L70" s="83"/>
      <c r="M70" s="305"/>
      <c r="N70" s="305"/>
      <c r="O70" s="305"/>
      <c r="P70" s="11"/>
      <c r="Q70" s="6"/>
      <c r="S70" s="329"/>
      <c r="T70" s="358"/>
      <c r="U70" s="359"/>
      <c r="V70" s="359"/>
      <c r="W70" s="359"/>
      <c r="Y70" s="361"/>
      <c r="Z70" s="361"/>
      <c r="AA70" s="361"/>
    </row>
    <row r="71" spans="1:27" ht="25.5" x14ac:dyDescent="0.35">
      <c r="A71" s="6"/>
      <c r="B71" s="6"/>
      <c r="C71" s="11"/>
      <c r="D71" s="11"/>
      <c r="E71" s="11"/>
      <c r="F71" s="11"/>
      <c r="G71" s="11"/>
      <c r="H71" s="11"/>
      <c r="I71" s="11"/>
      <c r="J71" s="11"/>
      <c r="K71" s="71"/>
      <c r="L71" s="312"/>
      <c r="M71" s="304"/>
      <c r="N71" s="304"/>
      <c r="O71" s="304"/>
      <c r="P71" s="11"/>
      <c r="Q71" s="6"/>
      <c r="S71" s="360"/>
      <c r="T71" s="18"/>
      <c r="U71" s="350"/>
      <c r="V71" s="350"/>
      <c r="W71" s="350"/>
      <c r="Y71" s="361"/>
      <c r="Z71" s="361"/>
      <c r="AA71" s="361"/>
    </row>
    <row r="72" spans="1:27" ht="25.5" x14ac:dyDescent="0.35">
      <c r="A72" s="6"/>
      <c r="B72" s="6"/>
      <c r="C72" s="11"/>
      <c r="D72" s="11"/>
      <c r="E72" s="11"/>
      <c r="F72" s="11"/>
      <c r="G72" s="11"/>
      <c r="H72" s="11"/>
      <c r="I72" s="11"/>
      <c r="J72" s="11"/>
      <c r="K72" s="71"/>
      <c r="L72" s="312"/>
      <c r="M72" s="304"/>
      <c r="N72" s="304"/>
      <c r="O72" s="304"/>
      <c r="P72" s="11"/>
      <c r="Q72" s="6"/>
      <c r="S72" s="309"/>
      <c r="T72" s="358"/>
      <c r="U72" s="359"/>
      <c r="V72" s="359"/>
      <c r="W72" s="359"/>
      <c r="Y72" s="361"/>
      <c r="Z72" s="361"/>
      <c r="AA72" s="361"/>
    </row>
    <row r="73" spans="1:27" ht="25.5" x14ac:dyDescent="0.35">
      <c r="A73" s="6"/>
      <c r="B73" s="6"/>
      <c r="C73" s="11"/>
      <c r="D73" s="11"/>
      <c r="E73" s="11"/>
      <c r="F73" s="11"/>
      <c r="G73" s="11"/>
      <c r="H73" s="11"/>
      <c r="I73" s="11"/>
      <c r="J73" s="11"/>
      <c r="K73" s="71"/>
      <c r="L73" s="312"/>
      <c r="M73" s="304"/>
      <c r="N73" s="304"/>
      <c r="O73" s="304"/>
      <c r="P73" s="11"/>
      <c r="Q73" s="6"/>
      <c r="S73" s="329"/>
      <c r="T73" s="358"/>
      <c r="U73" s="359"/>
      <c r="V73" s="359"/>
      <c r="W73" s="359"/>
      <c r="Y73" s="361"/>
      <c r="Z73" s="361"/>
      <c r="AA73" s="361"/>
    </row>
    <row r="74" spans="1:27" ht="27.75" x14ac:dyDescent="0.35">
      <c r="A74" s="6"/>
      <c r="B74" s="6"/>
      <c r="C74" s="10"/>
      <c r="D74" s="10"/>
      <c r="E74" s="10"/>
      <c r="F74" s="10"/>
      <c r="G74" s="10"/>
      <c r="H74" s="10"/>
      <c r="I74" s="10"/>
      <c r="J74" s="10"/>
      <c r="K74" s="10"/>
      <c r="Q74" s="6"/>
      <c r="S74" s="360"/>
      <c r="T74" s="18"/>
      <c r="U74" s="350"/>
      <c r="V74" s="350"/>
      <c r="W74" s="350"/>
      <c r="Y74" s="361"/>
      <c r="Z74" s="361"/>
      <c r="AA74" s="361"/>
    </row>
    <row r="75" spans="1:27" ht="27.75" x14ac:dyDescent="0.2">
      <c r="A75" s="6"/>
      <c r="B75" s="6"/>
      <c r="C75" s="10"/>
      <c r="D75" s="10"/>
      <c r="E75" s="10"/>
      <c r="F75" s="10"/>
      <c r="G75" s="10"/>
      <c r="H75" s="10"/>
      <c r="I75" s="10"/>
      <c r="J75" s="10"/>
      <c r="K75" s="10"/>
      <c r="Q75" s="6"/>
      <c r="S75" s="99"/>
      <c r="T75" s="99"/>
      <c r="Y75" s="361"/>
      <c r="Z75" s="361"/>
      <c r="AA75" s="361"/>
    </row>
    <row r="76" spans="1:27" ht="27.75" x14ac:dyDescent="0.2">
      <c r="A76" s="6"/>
      <c r="B76" s="6"/>
      <c r="C76" s="10"/>
      <c r="D76" s="10"/>
      <c r="E76" s="10"/>
      <c r="F76" s="10"/>
      <c r="G76" s="10"/>
      <c r="H76" s="10"/>
      <c r="I76" s="10"/>
      <c r="J76" s="10"/>
      <c r="K76" s="10"/>
      <c r="Q76" s="6"/>
      <c r="Y76" s="361"/>
      <c r="Z76" s="361"/>
      <c r="AA76" s="361"/>
    </row>
    <row r="77" spans="1:27" ht="27.75" x14ac:dyDescent="0.2">
      <c r="A77" s="6"/>
      <c r="B77" s="6"/>
      <c r="C77" s="313"/>
      <c r="D77" s="313"/>
      <c r="E77" s="313"/>
      <c r="F77" s="313"/>
      <c r="G77" s="313"/>
      <c r="H77" s="313"/>
      <c r="I77" s="313"/>
      <c r="J77" s="313"/>
      <c r="K77" s="313"/>
      <c r="L77" s="6"/>
      <c r="M77" s="6"/>
      <c r="N77" s="6"/>
      <c r="O77" s="6"/>
      <c r="P77" s="6"/>
      <c r="Q77" s="6"/>
      <c r="Y77" s="361"/>
      <c r="Z77" s="361"/>
      <c r="AA77" s="361"/>
    </row>
    <row r="78" spans="1:27" ht="27.75" x14ac:dyDescent="0.2">
      <c r="A78" s="6"/>
      <c r="B78" s="6"/>
      <c r="C78" s="313"/>
      <c r="D78" s="313"/>
      <c r="E78" s="313"/>
      <c r="F78" s="313"/>
      <c r="G78" s="313"/>
      <c r="H78" s="313"/>
      <c r="I78" s="313"/>
      <c r="J78" s="313"/>
      <c r="K78" s="313"/>
      <c r="L78" s="6"/>
      <c r="M78" s="6"/>
      <c r="N78" s="6"/>
      <c r="O78" s="6"/>
      <c r="P78" s="6"/>
      <c r="Q78" s="6"/>
      <c r="Y78" s="361"/>
      <c r="Z78" s="361"/>
      <c r="AA78" s="361"/>
    </row>
    <row r="79" spans="1:27" ht="18.75" x14ac:dyDescent="0.2">
      <c r="A79" s="6"/>
      <c r="B79" s="6"/>
      <c r="C79" s="6"/>
      <c r="D79" s="6"/>
      <c r="E79" s="6"/>
      <c r="F79" s="6"/>
      <c r="G79" s="6"/>
      <c r="H79" s="6"/>
      <c r="I79" s="6"/>
      <c r="J79" s="6"/>
      <c r="K79" s="6"/>
      <c r="L79" s="6"/>
      <c r="M79" s="6"/>
      <c r="N79" s="6"/>
      <c r="O79" s="6"/>
      <c r="P79" s="6"/>
      <c r="Q79" s="6"/>
      <c r="Y79" s="361"/>
      <c r="Z79" s="361"/>
      <c r="AA79" s="361"/>
    </row>
    <row r="80" spans="1:2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row>
    <row r="188" spans="1:17" x14ac:dyDescent="0.2">
      <c r="A188" s="6"/>
      <c r="B188" s="6"/>
    </row>
    <row r="189" spans="1:17" x14ac:dyDescent="0.2">
      <c r="A189" s="6"/>
      <c r="B189" s="6"/>
    </row>
    <row r="190" spans="1:17" x14ac:dyDescent="0.2">
      <c r="A190" s="6"/>
      <c r="B190" s="6"/>
    </row>
    <row r="191" spans="1:17" x14ac:dyDescent="0.2">
      <c r="A191" s="6"/>
      <c r="B191" s="6"/>
    </row>
    <row r="192" spans="1:17" x14ac:dyDescent="0.2">
      <c r="A192" s="6"/>
      <c r="B192" s="6"/>
    </row>
    <row r="193" spans="1:2" x14ac:dyDescent="0.2">
      <c r="A193" s="6"/>
      <c r="B193" s="6"/>
    </row>
    <row r="194" spans="1:2" x14ac:dyDescent="0.2">
      <c r="A194" s="6"/>
      <c r="B194" s="6"/>
    </row>
    <row r="195" spans="1:2" x14ac:dyDescent="0.2">
      <c r="A195" s="6"/>
      <c r="B195" s="6"/>
    </row>
    <row r="196" spans="1:2" x14ac:dyDescent="0.2">
      <c r="A196" s="6"/>
      <c r="B196" s="6"/>
    </row>
    <row r="197" spans="1:2" x14ac:dyDescent="0.2">
      <c r="A197" s="6"/>
      <c r="B197" s="6"/>
    </row>
    <row r="198" spans="1:2" x14ac:dyDescent="0.2">
      <c r="A198" s="6"/>
      <c r="B198" s="6"/>
    </row>
    <row r="199" spans="1:2" x14ac:dyDescent="0.2">
      <c r="A199" s="6"/>
      <c r="B199" s="6"/>
    </row>
    <row r="200" spans="1:2" x14ac:dyDescent="0.2">
      <c r="A200" s="6"/>
      <c r="B200" s="6"/>
    </row>
    <row r="201" spans="1:2" x14ac:dyDescent="0.2">
      <c r="A201" s="6"/>
      <c r="B201" s="6"/>
    </row>
    <row r="202" spans="1:2" x14ac:dyDescent="0.2">
      <c r="A202" s="6"/>
      <c r="B202" s="6"/>
    </row>
    <row r="203" spans="1:2" x14ac:dyDescent="0.2">
      <c r="A203" s="6"/>
      <c r="B203" s="6"/>
    </row>
    <row r="204" spans="1:2" x14ac:dyDescent="0.2">
      <c r="A204" s="6"/>
      <c r="B204" s="6"/>
    </row>
    <row r="205" spans="1:2" x14ac:dyDescent="0.2">
      <c r="A205" s="6"/>
      <c r="B205" s="6"/>
    </row>
    <row r="206" spans="1:2" x14ac:dyDescent="0.2">
      <c r="A206" s="6"/>
      <c r="B206" s="6"/>
    </row>
    <row r="207" spans="1:2" x14ac:dyDescent="0.2">
      <c r="A207" s="6"/>
      <c r="B207" s="6"/>
    </row>
    <row r="208" spans="1:2" x14ac:dyDescent="0.2">
      <c r="A208" s="6"/>
      <c r="B208" s="6"/>
    </row>
    <row r="209" spans="1:2" x14ac:dyDescent="0.2">
      <c r="A209" s="6"/>
      <c r="B209" s="6"/>
    </row>
    <row r="210" spans="1:2" x14ac:dyDescent="0.2">
      <c r="A210" s="6"/>
      <c r="B210" s="6"/>
    </row>
  </sheetData>
  <mergeCells count="57">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B25:F25"/>
    <mergeCell ref="A19:A21"/>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B37:F37"/>
    <mergeCell ref="B26:F26"/>
    <mergeCell ref="B27:F27"/>
    <mergeCell ref="B28:F28"/>
    <mergeCell ref="B29:F29"/>
    <mergeCell ref="B30:F30"/>
    <mergeCell ref="B31:F31"/>
    <mergeCell ref="B32:F32"/>
    <mergeCell ref="B33:F33"/>
    <mergeCell ref="B34:F34"/>
    <mergeCell ref="B35:F35"/>
    <mergeCell ref="B36:F36"/>
    <mergeCell ref="B44:F44"/>
    <mergeCell ref="B45:F45"/>
    <mergeCell ref="A46:F46"/>
    <mergeCell ref="A51:Q51"/>
    <mergeCell ref="B38:F38"/>
    <mergeCell ref="B39:F39"/>
    <mergeCell ref="B40:F40"/>
    <mergeCell ref="B41:F41"/>
    <mergeCell ref="B42:F42"/>
    <mergeCell ref="B43:F43"/>
    <mergeCell ref="A50:Q50"/>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8D631-9273-4728-A5B8-A67481B1EEA5}">
  <sheetPr>
    <tabColor rgb="FF00B0F0"/>
    <pageSetUpPr fitToPage="1"/>
  </sheetPr>
  <dimension ref="A1:AA210"/>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6.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8.42578125" style="2" customWidth="1"/>
    <col min="14" max="14" width="29.5703125" style="2" customWidth="1"/>
    <col min="15" max="15" width="27" style="2" customWidth="1"/>
    <col min="16" max="16" width="24.140625" style="2" customWidth="1"/>
    <col min="17" max="17" width="24.42578125" style="2" customWidth="1"/>
    <col min="18" max="18" width="11.5703125" style="2" bestFit="1" customWidth="1"/>
    <col min="19" max="19" width="11.42578125" style="2"/>
    <col min="20" max="20" width="23" style="2" bestFit="1" customWidth="1"/>
    <col min="21" max="22" width="28.42578125" style="2" bestFit="1" customWidth="1"/>
    <col min="23" max="23" width="29.28515625" style="2" bestFit="1" customWidth="1"/>
    <col min="24" max="24" width="11.42578125" style="2"/>
    <col min="25" max="25" width="11.85546875" style="2" bestFit="1" customWidth="1"/>
    <col min="26" max="26" width="17" style="2" bestFit="1" customWidth="1"/>
    <col min="27" max="27" width="11.85546875" style="2" bestFit="1" customWidth="1"/>
    <col min="28"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4</v>
      </c>
      <c r="B10" s="614"/>
      <c r="C10" s="614" t="s">
        <v>59</v>
      </c>
      <c r="D10" s="614"/>
      <c r="E10" s="614"/>
      <c r="F10" s="614"/>
      <c r="G10" s="614"/>
      <c r="H10" s="614"/>
      <c r="I10" s="614"/>
      <c r="J10" s="614"/>
      <c r="K10" s="614"/>
      <c r="L10" s="614"/>
      <c r="M10" s="614"/>
      <c r="N10" s="614"/>
      <c r="O10" s="134"/>
      <c r="P10" s="135"/>
      <c r="Q10" s="134"/>
    </row>
    <row r="11" spans="1:17" s="3" customFormat="1" ht="5.25" customHeight="1" x14ac:dyDescent="0.2">
      <c r="A11" s="142"/>
      <c r="B11" s="142"/>
      <c r="C11" s="142"/>
      <c r="D11" s="142"/>
      <c r="E11" s="142"/>
      <c r="F11" s="142"/>
      <c r="G11" s="142"/>
      <c r="H11" s="142"/>
      <c r="I11" s="142"/>
      <c r="J11" s="142"/>
      <c r="K11" s="142"/>
      <c r="L11" s="142"/>
      <c r="M11" s="142"/>
      <c r="N11" s="142"/>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9</v>
      </c>
      <c r="B13" s="614"/>
      <c r="C13" s="614" t="s">
        <v>719</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85.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42" customHeight="1" x14ac:dyDescent="0.5">
      <c r="A22" s="141"/>
      <c r="B22" s="751"/>
      <c r="C22" s="655"/>
      <c r="D22" s="655"/>
      <c r="E22" s="655"/>
      <c r="F22" s="655"/>
      <c r="G22" s="105"/>
      <c r="H22" s="105"/>
      <c r="I22" s="105"/>
      <c r="J22" s="105"/>
      <c r="K22" s="143" t="s">
        <v>2</v>
      </c>
      <c r="L22" s="143"/>
      <c r="M22" s="111"/>
      <c r="N22" s="111"/>
      <c r="O22" s="111"/>
      <c r="P22" s="106"/>
      <c r="Q22" s="106"/>
    </row>
    <row r="23" spans="1:17" s="3" customFormat="1" ht="52.5" customHeight="1" x14ac:dyDescent="0.35">
      <c r="A23" s="176">
        <v>159</v>
      </c>
      <c r="B23" s="657" t="s">
        <v>720</v>
      </c>
      <c r="C23" s="677" t="s">
        <v>33</v>
      </c>
      <c r="D23" s="677" t="s">
        <v>33</v>
      </c>
      <c r="E23" s="677" t="s">
        <v>33</v>
      </c>
      <c r="F23" s="677" t="s">
        <v>33</v>
      </c>
      <c r="G23" s="177" t="str">
        <f>G24</f>
        <v>Varios</v>
      </c>
      <c r="H23" s="177">
        <v>70</v>
      </c>
      <c r="I23" s="177">
        <v>70</v>
      </c>
      <c r="J23" s="177">
        <v>27</v>
      </c>
      <c r="K23" s="178">
        <v>0.38571428571428573</v>
      </c>
      <c r="L23" s="178">
        <v>0.38571428571428573</v>
      </c>
      <c r="M23" s="179" t="s">
        <v>394</v>
      </c>
      <c r="N23" s="179" t="s">
        <v>394</v>
      </c>
      <c r="O23" s="179" t="s">
        <v>394</v>
      </c>
      <c r="P23" s="178" t="s">
        <v>394</v>
      </c>
      <c r="Q23" s="178" t="s">
        <v>394</v>
      </c>
    </row>
    <row r="24" spans="1:17" s="3" customFormat="1" ht="51" customHeight="1" x14ac:dyDescent="0.35">
      <c r="A24" s="176" t="s">
        <v>313</v>
      </c>
      <c r="B24" s="657" t="s">
        <v>85</v>
      </c>
      <c r="C24" s="677" t="s">
        <v>25</v>
      </c>
      <c r="D24" s="677" t="s">
        <v>25</v>
      </c>
      <c r="E24" s="677" t="s">
        <v>25</v>
      </c>
      <c r="F24" s="677" t="s">
        <v>25</v>
      </c>
      <c r="G24" s="177" t="s">
        <v>28</v>
      </c>
      <c r="H24" s="177">
        <v>70</v>
      </c>
      <c r="I24" s="177">
        <v>70</v>
      </c>
      <c r="J24" s="177">
        <v>27</v>
      </c>
      <c r="K24" s="178">
        <v>0.38571428571428573</v>
      </c>
      <c r="L24" s="178">
        <v>0.38571428571428573</v>
      </c>
      <c r="M24" s="179" t="s">
        <v>394</v>
      </c>
      <c r="N24" s="179" t="s">
        <v>394</v>
      </c>
      <c r="O24" s="179" t="s">
        <v>394</v>
      </c>
      <c r="P24" s="178" t="s">
        <v>394</v>
      </c>
      <c r="Q24" s="178" t="s">
        <v>394</v>
      </c>
    </row>
    <row r="25" spans="1:17" s="3" customFormat="1" ht="76.5" customHeight="1" x14ac:dyDescent="0.2">
      <c r="A25" s="160">
        <v>1</v>
      </c>
      <c r="B25" s="637" t="s">
        <v>721</v>
      </c>
      <c r="C25" s="637" t="s">
        <v>34</v>
      </c>
      <c r="D25" s="637" t="s">
        <v>34</v>
      </c>
      <c r="E25" s="637" t="s">
        <v>34</v>
      </c>
      <c r="F25" s="637" t="s">
        <v>34</v>
      </c>
      <c r="G25" s="8" t="s">
        <v>37</v>
      </c>
      <c r="H25" s="230">
        <v>70</v>
      </c>
      <c r="I25" s="230">
        <v>70</v>
      </c>
      <c r="J25" s="230">
        <v>27</v>
      </c>
      <c r="K25" s="180">
        <v>0.38571428571428573</v>
      </c>
      <c r="L25" s="180">
        <v>0.38571428571428573</v>
      </c>
      <c r="M25" s="163" t="s">
        <v>394</v>
      </c>
      <c r="N25" s="163" t="s">
        <v>394</v>
      </c>
      <c r="O25" s="163" t="s">
        <v>394</v>
      </c>
      <c r="P25" s="180" t="s">
        <v>394</v>
      </c>
      <c r="Q25" s="180" t="s">
        <v>394</v>
      </c>
    </row>
    <row r="26" spans="1:17" s="3" customFormat="1" ht="27.75" customHeight="1" x14ac:dyDescent="0.2">
      <c r="A26" s="160"/>
      <c r="B26" s="637"/>
      <c r="C26" s="637"/>
      <c r="D26" s="637"/>
      <c r="E26" s="637"/>
      <c r="F26" s="637"/>
      <c r="G26" s="161"/>
      <c r="H26" s="161"/>
      <c r="I26" s="161"/>
      <c r="J26" s="161"/>
      <c r="K26" s="200"/>
      <c r="L26" s="180"/>
      <c r="M26" s="163"/>
      <c r="N26" s="163"/>
      <c r="O26" s="163"/>
      <c r="P26" s="180"/>
      <c r="Q26" s="180"/>
    </row>
    <row r="27" spans="1:17" s="3" customFormat="1" ht="8.25" customHeight="1" x14ac:dyDescent="0.2">
      <c r="A27" s="160"/>
      <c r="B27" s="651"/>
      <c r="C27" s="652"/>
      <c r="D27" s="652"/>
      <c r="E27" s="652"/>
      <c r="F27" s="653"/>
      <c r="G27" s="161"/>
      <c r="H27" s="161"/>
      <c r="I27" s="161"/>
      <c r="J27" s="161"/>
      <c r="K27" s="200"/>
      <c r="L27" s="180"/>
      <c r="M27" s="163"/>
      <c r="N27" s="163"/>
      <c r="O27" s="163"/>
      <c r="P27" s="180"/>
      <c r="Q27" s="234"/>
    </row>
    <row r="28" spans="1:17" s="3" customFormat="1" ht="21.75" customHeight="1" x14ac:dyDescent="0.2">
      <c r="A28" s="160"/>
      <c r="B28" s="661"/>
      <c r="C28" s="661"/>
      <c r="D28" s="661"/>
      <c r="E28" s="661"/>
      <c r="F28" s="661"/>
      <c r="G28" s="161"/>
      <c r="H28" s="156"/>
      <c r="I28" s="156"/>
      <c r="J28" s="156"/>
      <c r="K28" s="232"/>
      <c r="L28" s="232"/>
      <c r="M28" s="163"/>
      <c r="N28" s="163"/>
      <c r="O28" s="163"/>
      <c r="P28" s="178"/>
      <c r="Q28" s="178"/>
    </row>
    <row r="29" spans="1:17" s="3" customFormat="1" ht="29.25" customHeight="1" x14ac:dyDescent="0.2">
      <c r="A29" s="176"/>
      <c r="B29" s="657"/>
      <c r="C29" s="657"/>
      <c r="D29" s="657"/>
      <c r="E29" s="657"/>
      <c r="F29" s="657"/>
      <c r="G29" s="177"/>
      <c r="H29" s="182"/>
      <c r="I29" s="182"/>
      <c r="J29" s="182"/>
      <c r="K29" s="232"/>
      <c r="L29" s="232"/>
      <c r="M29" s="183"/>
      <c r="N29" s="183"/>
      <c r="O29" s="183"/>
      <c r="P29" s="178"/>
      <c r="Q29" s="178"/>
    </row>
    <row r="30" spans="1:17" s="3" customFormat="1" ht="21.75" customHeight="1" x14ac:dyDescent="0.2">
      <c r="A30" s="176"/>
      <c r="B30" s="676"/>
      <c r="C30" s="676"/>
      <c r="D30" s="676"/>
      <c r="E30" s="676"/>
      <c r="F30" s="676"/>
      <c r="G30" s="177"/>
      <c r="H30" s="182"/>
      <c r="I30" s="182"/>
      <c r="J30" s="182"/>
      <c r="K30" s="232"/>
      <c r="L30" s="232"/>
      <c r="M30" s="183"/>
      <c r="N30" s="183"/>
      <c r="O30" s="183"/>
      <c r="P30" s="178"/>
      <c r="Q30" s="178"/>
    </row>
    <row r="31" spans="1:17" s="3" customFormat="1" ht="21.75" customHeight="1" x14ac:dyDescent="0.2">
      <c r="A31" s="160"/>
      <c r="B31" s="660"/>
      <c r="C31" s="660"/>
      <c r="D31" s="660"/>
      <c r="E31" s="660"/>
      <c r="F31" s="660"/>
      <c r="G31" s="161"/>
      <c r="H31" s="156"/>
      <c r="I31" s="156"/>
      <c r="J31" s="156"/>
      <c r="K31" s="200"/>
      <c r="L31" s="200"/>
      <c r="M31" s="163"/>
      <c r="N31" s="163"/>
      <c r="O31" s="163"/>
      <c r="P31" s="180"/>
      <c r="Q31" s="180"/>
    </row>
    <row r="32" spans="1:17" s="3" customFormat="1" ht="29.25" customHeight="1" x14ac:dyDescent="0.2">
      <c r="A32" s="160"/>
      <c r="B32" s="660"/>
      <c r="C32" s="660"/>
      <c r="D32" s="660"/>
      <c r="E32" s="660"/>
      <c r="F32" s="660"/>
      <c r="G32" s="161"/>
      <c r="H32" s="156"/>
      <c r="I32" s="156"/>
      <c r="J32" s="156"/>
      <c r="K32" s="200"/>
      <c r="L32" s="200"/>
      <c r="M32" s="163"/>
      <c r="N32" s="163"/>
      <c r="O32" s="163"/>
      <c r="P32" s="180"/>
      <c r="Q32" s="180"/>
    </row>
    <row r="33" spans="1:17" s="3" customFormat="1" ht="27" customHeight="1" x14ac:dyDescent="0.2">
      <c r="A33" s="160"/>
      <c r="B33" s="660"/>
      <c r="C33" s="660"/>
      <c r="D33" s="660"/>
      <c r="E33" s="660"/>
      <c r="F33" s="660"/>
      <c r="G33" s="161"/>
      <c r="H33" s="156"/>
      <c r="I33" s="156"/>
      <c r="J33" s="156"/>
      <c r="K33" s="200"/>
      <c r="L33" s="200"/>
      <c r="M33" s="163"/>
      <c r="N33" s="163"/>
      <c r="O33" s="163"/>
      <c r="P33" s="180"/>
      <c r="Q33" s="180"/>
    </row>
    <row r="34" spans="1:17" s="3" customFormat="1" ht="27" customHeight="1" x14ac:dyDescent="0.2">
      <c r="A34" s="160"/>
      <c r="B34" s="660"/>
      <c r="C34" s="660"/>
      <c r="D34" s="660"/>
      <c r="E34" s="660"/>
      <c r="F34" s="660"/>
      <c r="G34" s="161"/>
      <c r="H34" s="156"/>
      <c r="I34" s="156"/>
      <c r="J34" s="156"/>
      <c r="K34" s="200"/>
      <c r="L34" s="200"/>
      <c r="M34" s="163"/>
      <c r="N34" s="163"/>
      <c r="O34" s="163"/>
      <c r="P34" s="180"/>
      <c r="Q34" s="180"/>
    </row>
    <row r="35" spans="1:17" s="3" customFormat="1" ht="27" customHeight="1" x14ac:dyDescent="0.2">
      <c r="A35" s="160"/>
      <c r="B35" s="660"/>
      <c r="C35" s="660"/>
      <c r="D35" s="660"/>
      <c r="E35" s="660"/>
      <c r="F35" s="660"/>
      <c r="G35" s="161"/>
      <c r="H35" s="161"/>
      <c r="I35" s="161"/>
      <c r="J35" s="161"/>
      <c r="K35" s="180"/>
      <c r="L35" s="180"/>
      <c r="M35" s="163"/>
      <c r="N35" s="163"/>
      <c r="O35" s="163"/>
      <c r="P35" s="180"/>
      <c r="Q35" s="180"/>
    </row>
    <row r="36" spans="1:17" s="3" customFormat="1" ht="27" customHeight="1" x14ac:dyDescent="0.2">
      <c r="A36" s="160"/>
      <c r="B36" s="637"/>
      <c r="C36" s="637"/>
      <c r="D36" s="637"/>
      <c r="E36" s="637"/>
      <c r="F36" s="637"/>
      <c r="G36" s="161"/>
      <c r="H36" s="161"/>
      <c r="I36" s="161"/>
      <c r="J36" s="161"/>
      <c r="K36" s="180"/>
      <c r="L36" s="180"/>
      <c r="M36" s="163"/>
      <c r="N36" s="163"/>
      <c r="O36" s="163"/>
      <c r="P36" s="180"/>
      <c r="Q36" s="180"/>
    </row>
    <row r="37" spans="1:17" s="3" customFormat="1" ht="27" customHeight="1" x14ac:dyDescent="0.2">
      <c r="A37" s="176"/>
      <c r="B37" s="673"/>
      <c r="C37" s="674"/>
      <c r="D37" s="674"/>
      <c r="E37" s="674"/>
      <c r="F37" s="675"/>
      <c r="G37" s="177"/>
      <c r="H37" s="177"/>
      <c r="I37" s="177"/>
      <c r="J37" s="177"/>
      <c r="K37" s="178"/>
      <c r="L37" s="178"/>
      <c r="M37" s="183"/>
      <c r="N37" s="183"/>
      <c r="O37" s="183"/>
      <c r="P37" s="178"/>
      <c r="Q37" s="178"/>
    </row>
    <row r="38" spans="1:17" s="3" customFormat="1" ht="27" customHeight="1" x14ac:dyDescent="0.2">
      <c r="A38" s="176"/>
      <c r="B38" s="673"/>
      <c r="C38" s="674"/>
      <c r="D38" s="674"/>
      <c r="E38" s="674"/>
      <c r="F38" s="675"/>
      <c r="G38" s="177"/>
      <c r="H38" s="177"/>
      <c r="I38" s="177"/>
      <c r="J38" s="177"/>
      <c r="K38" s="178"/>
      <c r="L38" s="178"/>
      <c r="M38" s="183"/>
      <c r="N38" s="183"/>
      <c r="O38" s="183"/>
      <c r="P38" s="178"/>
      <c r="Q38" s="178"/>
    </row>
    <row r="39" spans="1:17" s="3" customFormat="1" ht="27.75" customHeight="1" x14ac:dyDescent="0.2">
      <c r="A39" s="176"/>
      <c r="B39" s="673"/>
      <c r="C39" s="674"/>
      <c r="D39" s="674"/>
      <c r="E39" s="674"/>
      <c r="F39" s="675"/>
      <c r="G39" s="177"/>
      <c r="H39" s="177"/>
      <c r="I39" s="177"/>
      <c r="J39" s="177"/>
      <c r="K39" s="178"/>
      <c r="L39" s="178"/>
      <c r="M39" s="183"/>
      <c r="N39" s="183"/>
      <c r="O39" s="183"/>
      <c r="P39" s="178"/>
      <c r="Q39" s="178"/>
    </row>
    <row r="40" spans="1:17" s="3" customFormat="1" ht="25.5" customHeight="1" x14ac:dyDescent="0.2">
      <c r="A40" s="160"/>
      <c r="B40" s="651"/>
      <c r="C40" s="652"/>
      <c r="D40" s="652"/>
      <c r="E40" s="652"/>
      <c r="F40" s="653"/>
      <c r="G40" s="161"/>
      <c r="H40" s="161"/>
      <c r="I40" s="161"/>
      <c r="J40" s="161"/>
      <c r="K40" s="180"/>
      <c r="L40" s="180"/>
      <c r="M40" s="163"/>
      <c r="N40" s="163"/>
      <c r="O40" s="163"/>
      <c r="P40" s="180"/>
      <c r="Q40" s="180"/>
    </row>
    <row r="41" spans="1:17" ht="19.5" customHeight="1" x14ac:dyDescent="0.2">
      <c r="A41" s="160"/>
      <c r="B41" s="651"/>
      <c r="C41" s="652"/>
      <c r="D41" s="652"/>
      <c r="E41" s="652"/>
      <c r="F41" s="653"/>
      <c r="G41" s="177"/>
      <c r="H41" s="161"/>
      <c r="I41" s="161"/>
      <c r="J41" s="161"/>
      <c r="K41" s="180"/>
      <c r="L41" s="180"/>
      <c r="M41" s="163"/>
      <c r="N41" s="163"/>
      <c r="O41" s="163"/>
      <c r="P41" s="180"/>
      <c r="Q41" s="180"/>
    </row>
    <row r="42" spans="1:17" ht="25.5" customHeight="1" x14ac:dyDescent="0.2">
      <c r="A42" s="160"/>
      <c r="B42" s="651"/>
      <c r="C42" s="652"/>
      <c r="D42" s="652"/>
      <c r="E42" s="652"/>
      <c r="F42" s="653"/>
      <c r="G42" s="177"/>
      <c r="H42" s="161"/>
      <c r="I42" s="161"/>
      <c r="J42" s="161"/>
      <c r="K42" s="180"/>
      <c r="L42" s="180"/>
      <c r="M42" s="163"/>
      <c r="N42" s="163"/>
      <c r="O42" s="163"/>
      <c r="P42" s="180"/>
      <c r="Q42" s="180"/>
    </row>
    <row r="43" spans="1:17" ht="23.25" x14ac:dyDescent="0.2">
      <c r="A43" s="160"/>
      <c r="B43" s="637"/>
      <c r="C43" s="637"/>
      <c r="D43" s="637"/>
      <c r="E43" s="637"/>
      <c r="F43" s="637"/>
      <c r="G43" s="161"/>
      <c r="H43" s="161"/>
      <c r="I43" s="161"/>
      <c r="J43" s="161"/>
      <c r="K43" s="180"/>
      <c r="L43" s="180"/>
      <c r="M43" s="163"/>
      <c r="N43" s="163"/>
      <c r="O43" s="163"/>
      <c r="P43" s="180"/>
      <c r="Q43" s="180"/>
    </row>
    <row r="44" spans="1:17" ht="22.5" customHeight="1" x14ac:dyDescent="0.2">
      <c r="A44" s="160"/>
      <c r="B44" s="661"/>
      <c r="C44" s="661"/>
      <c r="D44" s="661"/>
      <c r="E44" s="661"/>
      <c r="F44" s="661"/>
      <c r="G44" s="161"/>
      <c r="H44" s="156"/>
      <c r="I44" s="156"/>
      <c r="J44" s="156"/>
      <c r="K44" s="180"/>
      <c r="L44" s="180"/>
      <c r="M44" s="163"/>
      <c r="N44" s="163"/>
      <c r="O44" s="163"/>
      <c r="P44" s="180"/>
      <c r="Q44" s="180"/>
    </row>
    <row r="45" spans="1:17" ht="19.5" customHeight="1" x14ac:dyDescent="0.2">
      <c r="A45" s="189"/>
      <c r="B45" s="761"/>
      <c r="C45" s="761"/>
      <c r="D45" s="761"/>
      <c r="E45" s="761"/>
      <c r="F45" s="761"/>
      <c r="G45" s="190"/>
      <c r="H45" s="191"/>
      <c r="I45" s="191"/>
      <c r="J45" s="191"/>
      <c r="K45" s="192"/>
      <c r="L45" s="192"/>
      <c r="M45" s="193"/>
      <c r="N45" s="193"/>
      <c r="O45" s="193"/>
      <c r="P45" s="192"/>
      <c r="Q45" s="192"/>
    </row>
    <row r="46" spans="1:17" ht="42" customHeight="1" x14ac:dyDescent="0.2">
      <c r="A46" s="748" t="s">
        <v>8</v>
      </c>
      <c r="B46" s="749"/>
      <c r="C46" s="749"/>
      <c r="D46" s="749"/>
      <c r="E46" s="749"/>
      <c r="F46" s="749"/>
      <c r="G46" s="194" t="s">
        <v>28</v>
      </c>
      <c r="H46" s="194">
        <v>70</v>
      </c>
      <c r="I46" s="194">
        <v>70</v>
      </c>
      <c r="J46" s="194">
        <v>27</v>
      </c>
      <c r="K46" s="195">
        <v>0.38571428571428573</v>
      </c>
      <c r="L46" s="195">
        <v>0.38571428571428573</v>
      </c>
      <c r="M46" s="194" t="s">
        <v>394</v>
      </c>
      <c r="N46" s="194" t="s">
        <v>394</v>
      </c>
      <c r="O46" s="194" t="s">
        <v>394</v>
      </c>
      <c r="P46" s="195" t="s">
        <v>394</v>
      </c>
      <c r="Q46" s="319" t="s">
        <v>394</v>
      </c>
    </row>
    <row r="47" spans="1:17" ht="21" customHeight="1" x14ac:dyDescent="0.2">
      <c r="A47" s="170"/>
      <c r="B47" s="170"/>
      <c r="C47" s="170"/>
      <c r="D47" s="170"/>
      <c r="E47" s="170"/>
      <c r="F47" s="170"/>
      <c r="G47" s="170"/>
      <c r="H47" s="170"/>
      <c r="I47" s="170"/>
      <c r="J47" s="170"/>
      <c r="K47" s="170"/>
      <c r="L47" s="170"/>
      <c r="M47" s="170"/>
      <c r="N47" s="170"/>
      <c r="O47" s="170"/>
      <c r="P47" s="170"/>
      <c r="Q47" s="170"/>
    </row>
    <row r="48" spans="1:17" ht="25.5" customHeight="1" x14ac:dyDescent="0.2">
      <c r="A48" s="170" t="s">
        <v>200</v>
      </c>
      <c r="B48" s="170"/>
      <c r="C48" s="170"/>
      <c r="D48" s="170"/>
      <c r="E48" s="170"/>
      <c r="F48" s="170"/>
      <c r="G48" s="170"/>
      <c r="H48" s="170"/>
      <c r="I48" s="170"/>
      <c r="J48" s="170"/>
      <c r="K48" s="170"/>
      <c r="L48" s="170"/>
      <c r="M48" s="170"/>
      <c r="N48" s="170"/>
      <c r="O48" s="170"/>
      <c r="P48" s="170"/>
      <c r="Q48" s="170"/>
    </row>
    <row r="49" spans="1:27" ht="27" customHeight="1" x14ac:dyDescent="0.2">
      <c r="A49" s="173" t="s">
        <v>23</v>
      </c>
      <c r="B49" s="170"/>
      <c r="C49" s="170"/>
      <c r="D49" s="170"/>
      <c r="E49" s="170"/>
      <c r="F49" s="170"/>
      <c r="G49" s="170"/>
      <c r="H49" s="170"/>
      <c r="I49" s="170"/>
      <c r="J49" s="170"/>
      <c r="K49" s="170"/>
      <c r="L49" s="170"/>
      <c r="M49" s="170"/>
      <c r="N49" s="170"/>
      <c r="O49" s="170"/>
      <c r="P49" s="170"/>
      <c r="Q49" s="175" t="s">
        <v>52</v>
      </c>
    </row>
    <row r="50" spans="1:27" ht="20.25" customHeight="1" x14ac:dyDescent="0.2">
      <c r="A50" s="700" t="s">
        <v>274</v>
      </c>
      <c r="B50" s="700"/>
      <c r="C50" s="700"/>
      <c r="D50" s="700"/>
      <c r="E50" s="700"/>
      <c r="F50" s="700"/>
      <c r="G50" s="700"/>
      <c r="H50" s="700"/>
      <c r="I50" s="700"/>
      <c r="J50" s="700"/>
      <c r="K50" s="700"/>
      <c r="L50" s="700"/>
      <c r="M50" s="700"/>
      <c r="N50" s="700"/>
      <c r="O50" s="700"/>
      <c r="P50" s="700"/>
      <c r="Q50" s="700"/>
    </row>
    <row r="51" spans="1:27" ht="18" customHeight="1" x14ac:dyDescent="0.2">
      <c r="A51" s="700"/>
      <c r="B51" s="700"/>
      <c r="C51" s="700"/>
      <c r="D51" s="700"/>
      <c r="E51" s="700"/>
      <c r="F51" s="700"/>
      <c r="G51" s="700"/>
      <c r="H51" s="700"/>
      <c r="I51" s="700"/>
      <c r="J51" s="700"/>
      <c r="K51" s="700"/>
      <c r="L51" s="700"/>
      <c r="M51" s="700"/>
      <c r="N51" s="700"/>
      <c r="O51" s="700"/>
      <c r="P51" s="700"/>
      <c r="Q51" s="700"/>
    </row>
    <row r="52" spans="1:27" ht="23.25" x14ac:dyDescent="0.35">
      <c r="A52" s="173"/>
      <c r="G52" s="6"/>
      <c r="H52" s="6"/>
      <c r="I52" s="6"/>
      <c r="J52" s="282"/>
      <c r="K52" s="283"/>
      <c r="L52" s="284"/>
      <c r="M52" s="285"/>
      <c r="N52" s="285"/>
      <c r="O52" s="285"/>
      <c r="P52" s="3"/>
      <c r="Q52" s="6"/>
      <c r="S52" s="309"/>
    </row>
    <row r="53" spans="1:27" ht="23.25" x14ac:dyDescent="0.35">
      <c r="A53" s="186"/>
      <c r="B53" s="186"/>
      <c r="C53" s="170"/>
      <c r="D53" s="186"/>
      <c r="E53" s="186"/>
      <c r="F53" s="186"/>
      <c r="G53" s="6"/>
      <c r="H53" s="6"/>
      <c r="I53" s="6"/>
      <c r="J53" s="328"/>
      <c r="K53" s="329"/>
      <c r="L53" s="278"/>
      <c r="M53" s="279"/>
      <c r="N53" s="279"/>
      <c r="O53" s="279"/>
      <c r="P53" s="12"/>
      <c r="Q53" s="6"/>
      <c r="S53" s="329"/>
    </row>
    <row r="54" spans="1:27" ht="23.25" x14ac:dyDescent="0.35">
      <c r="A54" s="186"/>
      <c r="B54" s="186"/>
      <c r="C54" s="186"/>
      <c r="D54" s="186"/>
      <c r="E54" s="186"/>
      <c r="F54" s="186"/>
      <c r="G54" s="6"/>
      <c r="H54" s="6"/>
      <c r="I54" s="6"/>
      <c r="J54" s="280"/>
      <c r="K54" s="281"/>
      <c r="L54" s="278"/>
      <c r="M54" s="279"/>
      <c r="N54" s="279"/>
      <c r="O54" s="279"/>
      <c r="P54" s="12"/>
      <c r="Q54" s="6"/>
      <c r="S54" s="360"/>
    </row>
    <row r="55" spans="1:27" ht="23.25" x14ac:dyDescent="0.35">
      <c r="A55" s="186"/>
      <c r="B55" s="186"/>
      <c r="C55" s="186"/>
      <c r="D55" s="186"/>
      <c r="E55" s="186"/>
      <c r="F55" s="186"/>
      <c r="G55" s="6"/>
      <c r="H55" s="6"/>
      <c r="I55" s="6"/>
      <c r="J55" s="286"/>
      <c r="K55" s="329"/>
      <c r="L55" s="278"/>
      <c r="M55" s="279"/>
      <c r="N55" s="279"/>
      <c r="O55" s="279"/>
      <c r="P55" s="3"/>
      <c r="Q55" s="6"/>
      <c r="S55" s="360"/>
    </row>
    <row r="56" spans="1:27" ht="23.25" x14ac:dyDescent="0.35">
      <c r="A56" s="186"/>
      <c r="B56" s="186"/>
      <c r="C56" s="6"/>
      <c r="D56" s="6"/>
      <c r="E56" s="6"/>
      <c r="F56" s="6"/>
      <c r="G56" s="6"/>
      <c r="H56" s="6"/>
      <c r="I56" s="6"/>
      <c r="J56" s="6"/>
      <c r="K56" s="6"/>
      <c r="L56" s="6"/>
      <c r="M56" s="6"/>
      <c r="N56" s="6"/>
      <c r="O56" s="6"/>
      <c r="P56" s="3"/>
      <c r="S56" s="360"/>
    </row>
    <row r="57" spans="1:27" ht="23.25" x14ac:dyDescent="0.35">
      <c r="A57" s="186"/>
      <c r="B57" s="186"/>
      <c r="C57" s="6"/>
      <c r="D57" s="6"/>
      <c r="E57" s="6"/>
      <c r="F57" s="6"/>
      <c r="G57" s="6"/>
      <c r="H57" s="6"/>
      <c r="I57" s="6"/>
      <c r="J57" s="6"/>
      <c r="K57" s="6"/>
      <c r="L57" s="6"/>
      <c r="M57" s="6"/>
      <c r="N57" s="6"/>
      <c r="O57" s="6"/>
      <c r="S57" s="360"/>
    </row>
    <row r="58" spans="1:27" ht="23.25" x14ac:dyDescent="0.35">
      <c r="A58" s="186"/>
      <c r="B58" s="186"/>
      <c r="C58" s="6"/>
      <c r="D58" s="6"/>
      <c r="E58" s="6"/>
      <c r="F58" s="6"/>
      <c r="G58" s="6"/>
      <c r="H58" s="6"/>
      <c r="I58" s="6"/>
      <c r="J58" s="6"/>
      <c r="K58" s="6"/>
      <c r="L58" s="6"/>
      <c r="M58" s="6"/>
      <c r="N58" s="6"/>
      <c r="O58" s="6"/>
      <c r="P58" s="3"/>
      <c r="Q58" s="3"/>
      <c r="S58" s="360"/>
      <c r="T58" s="358"/>
      <c r="U58" s="359"/>
      <c r="V58" s="359"/>
      <c r="W58" s="359"/>
      <c r="Y58" s="361"/>
      <c r="Z58" s="361"/>
      <c r="AA58" s="361"/>
    </row>
    <row r="59" spans="1:27" ht="23.25" x14ac:dyDescent="0.35">
      <c r="A59" s="186"/>
      <c r="B59" s="186"/>
      <c r="C59" s="6"/>
      <c r="D59" s="6"/>
      <c r="E59" s="6"/>
      <c r="F59" s="6"/>
      <c r="G59" s="6"/>
      <c r="H59" s="6"/>
      <c r="I59" s="6"/>
      <c r="J59" s="6"/>
      <c r="K59" s="6"/>
      <c r="L59" s="6"/>
      <c r="M59" s="6"/>
      <c r="N59" s="6"/>
      <c r="O59" s="6"/>
      <c r="P59" s="3"/>
      <c r="Q59" s="3"/>
      <c r="S59" s="309"/>
      <c r="T59" s="358"/>
      <c r="U59" s="359"/>
      <c r="V59" s="359"/>
      <c r="W59" s="359"/>
      <c r="Y59" s="361"/>
      <c r="Z59" s="361"/>
      <c r="AA59" s="361"/>
    </row>
    <row r="60" spans="1:27" ht="23.25" x14ac:dyDescent="0.35">
      <c r="A60" s="6"/>
      <c r="B60" s="6"/>
      <c r="C60" s="6"/>
      <c r="D60" s="6"/>
      <c r="E60" s="6"/>
      <c r="F60" s="6"/>
      <c r="G60" s="6"/>
      <c r="H60" s="6"/>
      <c r="I60" s="6"/>
      <c r="J60" s="6"/>
      <c r="K60" s="6"/>
      <c r="L60" s="6"/>
      <c r="M60" s="6"/>
      <c r="N60" s="6"/>
      <c r="O60" s="6"/>
      <c r="P60" s="3"/>
      <c r="Q60" s="3"/>
      <c r="S60" s="329"/>
      <c r="T60" s="18"/>
      <c r="U60" s="350"/>
      <c r="V60" s="350"/>
      <c r="W60" s="350"/>
      <c r="Y60" s="361"/>
      <c r="Z60" s="361"/>
      <c r="AA60" s="361"/>
    </row>
    <row r="61" spans="1:27" ht="23.25" x14ac:dyDescent="0.35">
      <c r="A61" s="6"/>
      <c r="B61" s="6"/>
      <c r="C61" s="6"/>
      <c r="D61" s="6"/>
      <c r="E61" s="6"/>
      <c r="F61" s="6"/>
      <c r="G61" s="6"/>
      <c r="H61" s="6"/>
      <c r="I61" s="6"/>
      <c r="J61" s="6"/>
      <c r="K61" s="6"/>
      <c r="L61" s="6"/>
      <c r="M61" s="6"/>
      <c r="N61" s="6"/>
      <c r="O61" s="6"/>
      <c r="P61" s="3"/>
      <c r="Q61" s="3"/>
      <c r="S61" s="360"/>
      <c r="T61" s="18"/>
      <c r="U61" s="350"/>
      <c r="V61" s="350"/>
      <c r="W61" s="350"/>
      <c r="Y61" s="361"/>
      <c r="Z61" s="361"/>
      <c r="AA61" s="361"/>
    </row>
    <row r="62" spans="1:27" ht="23.25" x14ac:dyDescent="0.35">
      <c r="A62" s="6"/>
      <c r="B62" s="6"/>
      <c r="C62" s="6"/>
      <c r="D62" s="6"/>
      <c r="E62" s="6"/>
      <c r="F62" s="6"/>
      <c r="G62" s="6"/>
      <c r="H62" s="6"/>
      <c r="I62" s="6"/>
      <c r="J62" s="6"/>
      <c r="K62" s="6"/>
      <c r="L62" s="6"/>
      <c r="M62" s="6"/>
      <c r="N62" s="6"/>
      <c r="O62" s="6"/>
      <c r="P62" s="3"/>
      <c r="S62" s="309"/>
      <c r="T62" s="358"/>
      <c r="U62" s="359"/>
      <c r="V62" s="359"/>
      <c r="W62" s="359"/>
      <c r="Y62" s="361"/>
      <c r="Z62" s="361"/>
      <c r="AA62" s="361"/>
    </row>
    <row r="63" spans="1:27" ht="23.25" x14ac:dyDescent="0.35">
      <c r="A63" s="6"/>
      <c r="B63" s="6"/>
      <c r="C63" s="6"/>
      <c r="D63" s="6"/>
      <c r="E63" s="6"/>
      <c r="F63" s="6"/>
      <c r="G63" s="6"/>
      <c r="H63" s="6"/>
      <c r="I63" s="6"/>
      <c r="J63" s="6"/>
      <c r="K63" s="6"/>
      <c r="L63" s="6"/>
      <c r="M63" s="6"/>
      <c r="N63" s="6"/>
      <c r="O63" s="6"/>
      <c r="P63" s="12"/>
      <c r="S63" s="329"/>
      <c r="T63" s="358"/>
      <c r="U63" s="359"/>
      <c r="V63" s="359"/>
      <c r="W63" s="359"/>
      <c r="Y63" s="361"/>
      <c r="Z63" s="361"/>
      <c r="AA63" s="361"/>
    </row>
    <row r="64" spans="1:27" ht="23.25" x14ac:dyDescent="0.35">
      <c r="A64" s="6"/>
      <c r="B64" s="6"/>
      <c r="C64" s="6"/>
      <c r="D64" s="6"/>
      <c r="E64" s="6"/>
      <c r="F64" s="6"/>
      <c r="G64" s="6"/>
      <c r="H64" s="6"/>
      <c r="I64" s="6"/>
      <c r="J64" s="6"/>
      <c r="K64" s="6"/>
      <c r="L64" s="6"/>
      <c r="M64" s="6"/>
      <c r="N64" s="6"/>
      <c r="O64" s="6"/>
      <c r="P64" s="12"/>
      <c r="S64" s="360"/>
      <c r="T64" s="18"/>
      <c r="U64" s="350"/>
      <c r="V64" s="350"/>
      <c r="W64" s="350"/>
      <c r="Y64" s="361"/>
      <c r="Z64" s="361"/>
      <c r="AA64" s="361"/>
    </row>
    <row r="65" spans="1:27" ht="23.25" x14ac:dyDescent="0.35">
      <c r="A65" s="6"/>
      <c r="B65" s="6"/>
      <c r="C65" s="6"/>
      <c r="D65" s="6"/>
      <c r="E65" s="6"/>
      <c r="F65" s="6"/>
      <c r="G65" s="6"/>
      <c r="H65" s="6"/>
      <c r="I65" s="6"/>
      <c r="J65" s="6"/>
      <c r="K65" s="6"/>
      <c r="L65" s="6"/>
      <c r="M65" s="6"/>
      <c r="N65" s="6"/>
      <c r="O65" s="6"/>
      <c r="P65" s="3"/>
      <c r="S65" s="99"/>
      <c r="T65" s="18"/>
      <c r="U65" s="350"/>
      <c r="V65" s="350"/>
      <c r="W65" s="350"/>
      <c r="Y65" s="361"/>
      <c r="Z65" s="361"/>
      <c r="AA65" s="361"/>
    </row>
    <row r="66" spans="1:27" ht="23.25" x14ac:dyDescent="0.35">
      <c r="A66" s="6"/>
      <c r="B66" s="6"/>
      <c r="C66" s="6"/>
      <c r="D66" s="6"/>
      <c r="E66" s="6"/>
      <c r="F66" s="6"/>
      <c r="G66" s="6"/>
      <c r="H66" s="6"/>
      <c r="I66" s="6"/>
      <c r="J66" s="6"/>
      <c r="K66" s="6"/>
      <c r="L66" s="6"/>
      <c r="M66" s="6"/>
      <c r="N66" s="6"/>
      <c r="O66" s="6"/>
      <c r="T66" s="18"/>
      <c r="U66" s="350"/>
      <c r="V66" s="350"/>
      <c r="W66" s="350"/>
      <c r="Y66" s="361"/>
      <c r="Z66" s="361"/>
      <c r="AA66" s="361"/>
    </row>
    <row r="67" spans="1:27" ht="23.25" x14ac:dyDescent="0.35">
      <c r="A67" s="6"/>
      <c r="B67" s="6"/>
      <c r="C67" s="6"/>
      <c r="D67" s="6"/>
      <c r="E67" s="6"/>
      <c r="F67" s="6"/>
      <c r="G67" s="6"/>
      <c r="H67" s="6"/>
      <c r="I67" s="6"/>
      <c r="J67" s="6"/>
      <c r="K67" s="6"/>
      <c r="L67" s="6"/>
      <c r="M67" s="6"/>
      <c r="N67" s="6"/>
      <c r="O67" s="6"/>
      <c r="T67" s="18"/>
      <c r="U67" s="350"/>
      <c r="V67" s="350"/>
      <c r="W67" s="350"/>
      <c r="Y67" s="361"/>
      <c r="Z67" s="361"/>
      <c r="AA67" s="361"/>
    </row>
    <row r="68" spans="1:27" ht="23.25" x14ac:dyDescent="0.35">
      <c r="A68" s="6"/>
      <c r="B68" s="6"/>
      <c r="C68" s="6"/>
      <c r="D68" s="6"/>
      <c r="E68" s="6"/>
      <c r="F68" s="6"/>
      <c r="G68" s="6"/>
      <c r="H68" s="6"/>
      <c r="I68" s="6"/>
      <c r="J68" s="6"/>
      <c r="K68" s="6"/>
      <c r="L68" s="6"/>
      <c r="M68" s="6"/>
      <c r="N68" s="6"/>
      <c r="O68" s="6"/>
      <c r="P68" s="6"/>
      <c r="Q68" s="6"/>
      <c r="T68" s="18"/>
      <c r="U68" s="350"/>
      <c r="V68" s="350"/>
      <c r="W68" s="350"/>
      <c r="Y68" s="361"/>
      <c r="Z68" s="361"/>
      <c r="AA68" s="361"/>
    </row>
    <row r="69" spans="1:27" ht="23.25" x14ac:dyDescent="0.35">
      <c r="A69" s="6"/>
      <c r="B69" s="6"/>
      <c r="C69" s="6"/>
      <c r="D69" s="6"/>
      <c r="E69" s="6"/>
      <c r="F69" s="6"/>
      <c r="G69" s="6"/>
      <c r="H69" s="6"/>
      <c r="I69" s="6"/>
      <c r="J69" s="6"/>
      <c r="K69" s="6"/>
      <c r="L69" s="6"/>
      <c r="M69" s="6"/>
      <c r="N69" s="6"/>
      <c r="O69" s="6"/>
      <c r="P69" s="6"/>
      <c r="Q69" s="6"/>
      <c r="T69" s="358"/>
      <c r="U69" s="359"/>
      <c r="V69" s="359"/>
      <c r="W69" s="359"/>
      <c r="Y69" s="361"/>
      <c r="Z69" s="361"/>
      <c r="AA69" s="361"/>
    </row>
    <row r="70" spans="1:27" ht="25.5" x14ac:dyDescent="0.35">
      <c r="A70" s="6"/>
      <c r="B70" s="6"/>
      <c r="C70" s="6"/>
      <c r="D70" s="6"/>
      <c r="E70" s="6"/>
      <c r="F70" s="6"/>
      <c r="G70" s="6"/>
      <c r="H70" s="6"/>
      <c r="I70" s="6"/>
      <c r="J70" s="6"/>
      <c r="K70" s="6"/>
      <c r="L70" s="6"/>
      <c r="M70" s="6"/>
      <c r="N70" s="6"/>
      <c r="O70" s="6"/>
      <c r="P70" s="11"/>
      <c r="Q70" s="6"/>
      <c r="T70" s="358"/>
      <c r="U70" s="359"/>
      <c r="V70" s="359"/>
      <c r="W70" s="359"/>
      <c r="Y70" s="361"/>
      <c r="Z70" s="361"/>
      <c r="AA70" s="361"/>
    </row>
    <row r="71" spans="1:27" ht="25.5" x14ac:dyDescent="0.35">
      <c r="A71" s="6"/>
      <c r="B71" s="6"/>
      <c r="C71" s="6"/>
      <c r="D71" s="6"/>
      <c r="E71" s="6"/>
      <c r="F71" s="6"/>
      <c r="G71" s="6"/>
      <c r="H71" s="6"/>
      <c r="I71" s="6"/>
      <c r="J71" s="6"/>
      <c r="K71" s="6"/>
      <c r="L71" s="6"/>
      <c r="M71" s="6"/>
      <c r="N71" s="6"/>
      <c r="O71" s="6"/>
      <c r="P71" s="11"/>
      <c r="Q71" s="6"/>
      <c r="T71" s="18"/>
      <c r="U71" s="350"/>
      <c r="V71" s="350"/>
      <c r="W71" s="350"/>
      <c r="Y71" s="361"/>
      <c r="Z71" s="361"/>
      <c r="AA71" s="361"/>
    </row>
    <row r="72" spans="1:27" ht="25.5" x14ac:dyDescent="0.35">
      <c r="A72" s="6"/>
      <c r="B72" s="6"/>
      <c r="C72" s="6"/>
      <c r="D72" s="6"/>
      <c r="E72" s="6"/>
      <c r="F72" s="6"/>
      <c r="G72" s="6"/>
      <c r="H72" s="6"/>
      <c r="I72" s="6"/>
      <c r="J72" s="6"/>
      <c r="K72" s="6"/>
      <c r="L72" s="6"/>
      <c r="M72" s="6"/>
      <c r="N72" s="6"/>
      <c r="O72" s="6"/>
      <c r="P72" s="11"/>
      <c r="Q72" s="6"/>
      <c r="T72" s="358"/>
      <c r="U72" s="359"/>
      <c r="V72" s="359"/>
      <c r="W72" s="359"/>
      <c r="Y72" s="361"/>
      <c r="Z72" s="361"/>
      <c r="AA72" s="361"/>
    </row>
    <row r="73" spans="1:27" ht="25.5" x14ac:dyDescent="0.35">
      <c r="A73" s="6"/>
      <c r="B73" s="6"/>
      <c r="C73" s="6"/>
      <c r="D73" s="6"/>
      <c r="E73" s="6"/>
      <c r="F73" s="6"/>
      <c r="G73" s="6"/>
      <c r="H73" s="6"/>
      <c r="I73" s="6"/>
      <c r="J73" s="6"/>
      <c r="K73" s="6"/>
      <c r="L73" s="6"/>
      <c r="M73" s="6"/>
      <c r="N73" s="6"/>
      <c r="O73" s="6"/>
      <c r="P73" s="11"/>
      <c r="Q73" s="6"/>
      <c r="T73" s="358"/>
      <c r="U73" s="359"/>
      <c r="V73" s="359"/>
      <c r="W73" s="359"/>
      <c r="Y73" s="361"/>
      <c r="Z73" s="361"/>
      <c r="AA73" s="361"/>
    </row>
    <row r="74" spans="1:27" ht="25.5" x14ac:dyDescent="0.35">
      <c r="A74" s="6"/>
      <c r="B74" s="6"/>
      <c r="C74" s="6"/>
      <c r="D74" s="6"/>
      <c r="E74" s="6"/>
      <c r="F74" s="6"/>
      <c r="G74" s="6"/>
      <c r="H74" s="6"/>
      <c r="I74" s="6"/>
      <c r="J74" s="6"/>
      <c r="K74" s="6"/>
      <c r="L74" s="6"/>
      <c r="M74" s="6"/>
      <c r="N74" s="6"/>
      <c r="O74" s="6"/>
      <c r="P74" s="11"/>
      <c r="Q74" s="6"/>
      <c r="T74" s="18"/>
      <c r="U74" s="350"/>
      <c r="V74" s="350"/>
      <c r="W74" s="350"/>
      <c r="Y74" s="361"/>
      <c r="Z74" s="361"/>
      <c r="AA74" s="361"/>
    </row>
    <row r="75" spans="1:27" ht="25.5" x14ac:dyDescent="0.2">
      <c r="A75" s="6"/>
      <c r="B75" s="6"/>
      <c r="C75" s="6"/>
      <c r="D75" s="6"/>
      <c r="E75" s="6"/>
      <c r="F75" s="6"/>
      <c r="G75" s="6"/>
      <c r="H75" s="6"/>
      <c r="I75" s="6"/>
      <c r="J75" s="6"/>
      <c r="K75" s="6"/>
      <c r="L75" s="6"/>
      <c r="M75" s="6"/>
      <c r="N75" s="6"/>
      <c r="O75" s="6"/>
      <c r="P75" s="11"/>
      <c r="Q75" s="6"/>
      <c r="T75" s="99"/>
      <c r="Y75" s="361"/>
      <c r="Z75" s="361"/>
      <c r="AA75" s="361"/>
    </row>
    <row r="76" spans="1:27" ht="25.5" x14ac:dyDescent="0.2">
      <c r="A76" s="6"/>
      <c r="B76" s="6"/>
      <c r="C76" s="6"/>
      <c r="D76" s="6"/>
      <c r="E76" s="6"/>
      <c r="F76" s="6"/>
      <c r="G76" s="6"/>
      <c r="H76" s="6"/>
      <c r="I76" s="6"/>
      <c r="J76" s="6"/>
      <c r="K76" s="6"/>
      <c r="L76" s="6"/>
      <c r="M76" s="6"/>
      <c r="N76" s="6"/>
      <c r="O76" s="6"/>
      <c r="P76" s="11"/>
      <c r="Q76" s="6"/>
      <c r="Y76" s="361"/>
      <c r="Z76" s="361"/>
      <c r="AA76" s="361"/>
    </row>
    <row r="77" spans="1:27" ht="25.5" x14ac:dyDescent="0.2">
      <c r="A77" s="6"/>
      <c r="B77" s="6"/>
      <c r="C77" s="6"/>
      <c r="D77" s="6"/>
      <c r="E77" s="6"/>
      <c r="F77" s="6"/>
      <c r="G77" s="6"/>
      <c r="H77" s="6"/>
      <c r="I77" s="6"/>
      <c r="J77" s="6"/>
      <c r="K77" s="6"/>
      <c r="L77" s="6"/>
      <c r="M77" s="6"/>
      <c r="N77" s="6"/>
      <c r="O77" s="6"/>
      <c r="P77" s="11"/>
      <c r="Q77" s="6"/>
      <c r="Y77" s="361"/>
      <c r="Z77" s="361"/>
      <c r="AA77" s="361"/>
    </row>
    <row r="78" spans="1:27" ht="25.5" x14ac:dyDescent="0.2">
      <c r="A78" s="6"/>
      <c r="B78" s="6"/>
      <c r="C78" s="6"/>
      <c r="D78" s="6"/>
      <c r="E78" s="6"/>
      <c r="F78" s="6"/>
      <c r="G78" s="6"/>
      <c r="H78" s="6"/>
      <c r="I78" s="6"/>
      <c r="J78" s="6"/>
      <c r="K78" s="6"/>
      <c r="L78" s="6"/>
      <c r="M78" s="6"/>
      <c r="N78" s="6"/>
      <c r="O78" s="6"/>
      <c r="P78" s="11"/>
      <c r="Q78" s="6"/>
      <c r="Y78" s="361"/>
      <c r="Z78" s="361"/>
      <c r="AA78" s="361"/>
    </row>
    <row r="79" spans="1:27" ht="25.5" x14ac:dyDescent="0.2">
      <c r="A79" s="6"/>
      <c r="B79" s="6"/>
      <c r="C79" s="6"/>
      <c r="D79" s="6"/>
      <c r="E79" s="6"/>
      <c r="F79" s="6"/>
      <c r="G79" s="6"/>
      <c r="H79" s="6"/>
      <c r="I79" s="6"/>
      <c r="J79" s="6"/>
      <c r="K79" s="6"/>
      <c r="L79" s="6"/>
      <c r="M79" s="6"/>
      <c r="N79" s="6"/>
      <c r="O79" s="6"/>
      <c r="P79" s="11"/>
      <c r="Q79" s="6"/>
      <c r="Y79" s="361"/>
      <c r="Z79" s="361"/>
      <c r="AA79" s="361"/>
    </row>
    <row r="80" spans="1:27" ht="25.5" x14ac:dyDescent="0.2">
      <c r="A80" s="6"/>
      <c r="B80" s="6"/>
      <c r="C80" s="6"/>
      <c r="D80" s="6"/>
      <c r="E80" s="6"/>
      <c r="F80" s="6"/>
      <c r="G80" s="6"/>
      <c r="H80" s="6"/>
      <c r="I80" s="6"/>
      <c r="J80" s="6"/>
      <c r="K80" s="6"/>
      <c r="L80" s="6"/>
      <c r="M80" s="6"/>
      <c r="N80" s="6"/>
      <c r="O80" s="6"/>
      <c r="P80" s="11"/>
      <c r="Q80" s="6"/>
    </row>
    <row r="81" spans="1:17" ht="25.5" x14ac:dyDescent="0.2">
      <c r="A81" s="6"/>
      <c r="B81" s="6"/>
      <c r="C81" s="6"/>
      <c r="D81" s="6"/>
      <c r="E81" s="6"/>
      <c r="F81" s="6"/>
      <c r="G81" s="6"/>
      <c r="H81" s="6"/>
      <c r="I81" s="6"/>
      <c r="J81" s="6"/>
      <c r="K81" s="6"/>
      <c r="L81" s="6"/>
      <c r="M81" s="6"/>
      <c r="N81" s="6"/>
      <c r="O81" s="6"/>
      <c r="P81" s="11"/>
      <c r="Q81" s="6"/>
    </row>
    <row r="82" spans="1:17" ht="25.5" x14ac:dyDescent="0.2">
      <c r="A82" s="6"/>
      <c r="B82" s="6"/>
      <c r="C82" s="6"/>
      <c r="D82" s="6"/>
      <c r="E82" s="6"/>
      <c r="F82" s="6"/>
      <c r="G82" s="6"/>
      <c r="H82" s="6"/>
      <c r="I82" s="6"/>
      <c r="J82" s="6"/>
      <c r="K82" s="6"/>
      <c r="L82" s="6"/>
      <c r="M82" s="6"/>
      <c r="N82" s="6"/>
      <c r="O82" s="6"/>
      <c r="P82" s="11"/>
      <c r="Q82" s="6"/>
    </row>
    <row r="83" spans="1:17" ht="25.5" x14ac:dyDescent="0.2">
      <c r="A83" s="6"/>
      <c r="B83" s="6"/>
      <c r="C83" s="6"/>
      <c r="D83" s="6"/>
      <c r="E83" s="6"/>
      <c r="F83" s="6"/>
      <c r="G83" s="6"/>
      <c r="H83" s="6"/>
      <c r="I83" s="6"/>
      <c r="J83" s="6"/>
      <c r="K83" s="6"/>
      <c r="L83" s="6"/>
      <c r="M83" s="6"/>
      <c r="N83" s="6"/>
      <c r="O83" s="6"/>
      <c r="P83" s="11"/>
      <c r="Q83" s="6"/>
    </row>
    <row r="84" spans="1:17" ht="25.5" x14ac:dyDescent="0.2">
      <c r="A84" s="6"/>
      <c r="B84" s="6"/>
      <c r="C84" s="6"/>
      <c r="D84" s="6"/>
      <c r="E84" s="6"/>
      <c r="F84" s="6"/>
      <c r="G84" s="6"/>
      <c r="H84" s="6"/>
      <c r="I84" s="6"/>
      <c r="J84" s="6"/>
      <c r="K84" s="6"/>
      <c r="L84" s="6"/>
      <c r="M84" s="6"/>
      <c r="N84" s="6"/>
      <c r="O84" s="6"/>
      <c r="P84" s="11"/>
      <c r="Q84" s="6"/>
    </row>
    <row r="85" spans="1:17" ht="25.5" x14ac:dyDescent="0.2">
      <c r="A85" s="6"/>
      <c r="B85" s="6"/>
      <c r="C85" s="6"/>
      <c r="D85" s="6"/>
      <c r="E85" s="6"/>
      <c r="F85" s="6"/>
      <c r="G85" s="6"/>
      <c r="H85" s="6"/>
      <c r="I85" s="6"/>
      <c r="J85" s="6"/>
      <c r="K85" s="6"/>
      <c r="L85" s="6"/>
      <c r="M85" s="6"/>
      <c r="N85" s="6"/>
      <c r="O85" s="6"/>
      <c r="P85" s="11"/>
      <c r="Q85" s="6"/>
    </row>
    <row r="86" spans="1:17" ht="25.5" x14ac:dyDescent="0.2">
      <c r="A86" s="6"/>
      <c r="B86" s="6"/>
      <c r="C86" s="6"/>
      <c r="D86" s="6"/>
      <c r="E86" s="6"/>
      <c r="F86" s="6"/>
      <c r="G86" s="6"/>
      <c r="H86" s="6"/>
      <c r="I86" s="6"/>
      <c r="J86" s="6"/>
      <c r="K86" s="6"/>
      <c r="L86" s="6"/>
      <c r="M86" s="6"/>
      <c r="N86" s="6"/>
      <c r="O86" s="6"/>
      <c r="P86" s="11"/>
      <c r="Q86" s="6"/>
    </row>
    <row r="87" spans="1:17" ht="25.5" x14ac:dyDescent="0.2">
      <c r="A87" s="6"/>
      <c r="B87" s="6"/>
      <c r="C87" s="6"/>
      <c r="D87" s="6"/>
      <c r="E87" s="6"/>
      <c r="F87" s="6"/>
      <c r="G87" s="6"/>
      <c r="H87" s="6"/>
      <c r="I87" s="6"/>
      <c r="J87" s="6"/>
      <c r="K87" s="6"/>
      <c r="L87" s="6"/>
      <c r="M87" s="6"/>
      <c r="N87" s="6"/>
      <c r="O87" s="6"/>
      <c r="P87" s="11"/>
      <c r="Q87" s="6"/>
    </row>
    <row r="88" spans="1:17" x14ac:dyDescent="0.2">
      <c r="A88" s="6"/>
      <c r="B88" s="6"/>
      <c r="C88" s="6"/>
      <c r="D88" s="6"/>
      <c r="E88" s="6"/>
      <c r="F88" s="6"/>
      <c r="G88" s="6"/>
      <c r="H88" s="6"/>
      <c r="I88" s="6"/>
      <c r="J88" s="6"/>
      <c r="K88" s="6"/>
      <c r="L88" s="6"/>
      <c r="M88" s="6"/>
      <c r="N88" s="6"/>
      <c r="O88" s="6"/>
      <c r="Q88" s="6"/>
    </row>
    <row r="89" spans="1:17" x14ac:dyDescent="0.2">
      <c r="A89" s="6"/>
      <c r="B89" s="6"/>
      <c r="C89" s="6"/>
      <c r="D89" s="6"/>
      <c r="E89" s="6"/>
      <c r="F89" s="6"/>
      <c r="G89" s="6"/>
      <c r="H89" s="6"/>
      <c r="I89" s="6"/>
      <c r="J89" s="6"/>
      <c r="K89" s="6"/>
      <c r="L89" s="6"/>
      <c r="M89" s="6"/>
      <c r="N89" s="6"/>
      <c r="O89" s="6"/>
      <c r="Q89" s="6"/>
    </row>
    <row r="90" spans="1:17" x14ac:dyDescent="0.2">
      <c r="A90" s="6"/>
      <c r="B90" s="6"/>
      <c r="C90" s="6"/>
      <c r="D90" s="6"/>
      <c r="E90" s="6"/>
      <c r="F90" s="6"/>
      <c r="G90" s="6"/>
      <c r="H90" s="6"/>
      <c r="I90" s="6"/>
      <c r="J90" s="6"/>
      <c r="K90" s="6"/>
      <c r="L90" s="6"/>
      <c r="M90" s="6"/>
      <c r="N90" s="6"/>
      <c r="O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P131" s="6"/>
      <c r="Q131" s="6"/>
    </row>
    <row r="132" spans="1:17" x14ac:dyDescent="0.2">
      <c r="A132" s="6"/>
      <c r="B132" s="6"/>
      <c r="C132" s="6"/>
      <c r="D132" s="6"/>
      <c r="E132" s="6"/>
      <c r="F132" s="6"/>
      <c r="P132" s="6"/>
      <c r="Q132" s="6"/>
    </row>
    <row r="133" spans="1:17" x14ac:dyDescent="0.2">
      <c r="A133" s="6"/>
      <c r="B133" s="6"/>
      <c r="C133" s="6"/>
      <c r="D133" s="6"/>
      <c r="E133" s="6"/>
      <c r="F133" s="6"/>
      <c r="P133" s="6"/>
      <c r="Q133" s="6"/>
    </row>
    <row r="134" spans="1:17" x14ac:dyDescent="0.2">
      <c r="A134" s="6"/>
      <c r="B134" s="6"/>
      <c r="C134" s="6"/>
      <c r="D134" s="6"/>
      <c r="E134" s="6"/>
      <c r="F134" s="6"/>
      <c r="P134" s="6"/>
      <c r="Q134" s="6"/>
    </row>
    <row r="135" spans="1:17" x14ac:dyDescent="0.2">
      <c r="A135" s="6"/>
      <c r="B135" s="6"/>
      <c r="C135" s="6"/>
      <c r="D135" s="6"/>
      <c r="E135" s="6"/>
      <c r="F135" s="6"/>
      <c r="P135" s="6"/>
      <c r="Q135" s="6"/>
    </row>
    <row r="136" spans="1:17" x14ac:dyDescent="0.2">
      <c r="A136" s="6"/>
      <c r="B136" s="6"/>
      <c r="C136" s="6"/>
      <c r="D136" s="6"/>
      <c r="E136" s="6"/>
      <c r="F136" s="6"/>
      <c r="P136" s="6"/>
      <c r="Q136" s="6"/>
    </row>
    <row r="137" spans="1:17" x14ac:dyDescent="0.2">
      <c r="A137" s="6"/>
      <c r="B137" s="6"/>
      <c r="C137" s="6"/>
      <c r="D137" s="6"/>
      <c r="E137" s="6"/>
      <c r="F137" s="6"/>
      <c r="P137" s="6"/>
      <c r="Q137" s="6"/>
    </row>
    <row r="138" spans="1:17" x14ac:dyDescent="0.2">
      <c r="A138" s="6"/>
      <c r="B138" s="6"/>
      <c r="C138" s="6"/>
      <c r="D138" s="6"/>
      <c r="E138" s="6"/>
      <c r="F138" s="6"/>
      <c r="P138" s="6"/>
      <c r="Q138" s="6"/>
    </row>
    <row r="139" spans="1:17" x14ac:dyDescent="0.2">
      <c r="A139" s="6"/>
      <c r="B139" s="6"/>
      <c r="C139" s="6"/>
      <c r="D139" s="6"/>
      <c r="E139" s="6"/>
      <c r="F139" s="6"/>
      <c r="P139" s="6"/>
      <c r="Q139" s="6"/>
    </row>
    <row r="140" spans="1:17" x14ac:dyDescent="0.2">
      <c r="A140" s="6"/>
      <c r="B140" s="6"/>
      <c r="C140" s="6"/>
      <c r="D140" s="6"/>
      <c r="E140" s="6"/>
      <c r="F140" s="6"/>
      <c r="P140" s="6"/>
      <c r="Q140" s="6"/>
    </row>
    <row r="141" spans="1:17" x14ac:dyDescent="0.2">
      <c r="A141" s="6"/>
      <c r="B141" s="6"/>
      <c r="C141" s="6"/>
      <c r="P141" s="6"/>
      <c r="Q141" s="6"/>
    </row>
    <row r="142" spans="1:17" x14ac:dyDescent="0.2">
      <c r="A142" s="6"/>
      <c r="B142" s="6"/>
      <c r="P142" s="6"/>
      <c r="Q142" s="6"/>
    </row>
    <row r="143" spans="1:17" x14ac:dyDescent="0.2">
      <c r="A143" s="6"/>
      <c r="B143" s="6"/>
      <c r="P143" s="6"/>
      <c r="Q143" s="6"/>
    </row>
    <row r="144" spans="1:17" x14ac:dyDescent="0.2">
      <c r="A144" s="6"/>
      <c r="B144" s="6"/>
      <c r="P144" s="6"/>
      <c r="Q144" s="6"/>
    </row>
    <row r="145" spans="1:17" x14ac:dyDescent="0.2">
      <c r="A145" s="6"/>
      <c r="B145" s="6"/>
      <c r="P145" s="6"/>
      <c r="Q145" s="6"/>
    </row>
    <row r="146" spans="1:17" x14ac:dyDescent="0.2">
      <c r="A146" s="6"/>
      <c r="B146" s="6"/>
      <c r="P146" s="6"/>
      <c r="Q146" s="6"/>
    </row>
    <row r="147" spans="1:17" x14ac:dyDescent="0.2">
      <c r="A147" s="6"/>
      <c r="B147" s="6"/>
      <c r="P147" s="6"/>
      <c r="Q147" s="6"/>
    </row>
    <row r="148" spans="1:17" x14ac:dyDescent="0.2">
      <c r="A148" s="6"/>
      <c r="B148" s="6"/>
      <c r="P148" s="6"/>
      <c r="Q148" s="6"/>
    </row>
    <row r="149" spans="1:17" x14ac:dyDescent="0.2">
      <c r="A149" s="6"/>
      <c r="B149" s="6"/>
      <c r="P149" s="6"/>
      <c r="Q149" s="6"/>
    </row>
    <row r="150" spans="1:17" x14ac:dyDescent="0.2">
      <c r="A150" s="6"/>
      <c r="B150" s="6"/>
      <c r="P150" s="6"/>
      <c r="Q150" s="6"/>
    </row>
    <row r="151" spans="1:17" x14ac:dyDescent="0.2">
      <c r="A151" s="6"/>
      <c r="B151" s="6"/>
      <c r="P151" s="6"/>
      <c r="Q151" s="6"/>
    </row>
    <row r="152" spans="1:17" x14ac:dyDescent="0.2">
      <c r="A152" s="6"/>
      <c r="B152" s="6"/>
      <c r="P152" s="6"/>
      <c r="Q152" s="6"/>
    </row>
    <row r="153" spans="1:17" x14ac:dyDescent="0.2">
      <c r="A153" s="6"/>
      <c r="B153" s="6"/>
      <c r="P153" s="6"/>
      <c r="Q153" s="6"/>
    </row>
    <row r="154" spans="1:17" x14ac:dyDescent="0.2">
      <c r="A154" s="6"/>
      <c r="B154" s="6"/>
      <c r="P154" s="6"/>
      <c r="Q154" s="6"/>
    </row>
    <row r="155" spans="1:17" x14ac:dyDescent="0.2">
      <c r="A155" s="6"/>
      <c r="B155" s="6"/>
      <c r="P155" s="6"/>
      <c r="Q155" s="6"/>
    </row>
    <row r="156" spans="1:17" x14ac:dyDescent="0.2">
      <c r="A156" s="6"/>
      <c r="B156" s="6"/>
      <c r="P156" s="6"/>
      <c r="Q156" s="6"/>
    </row>
    <row r="157" spans="1:17" x14ac:dyDescent="0.2">
      <c r="A157" s="6"/>
      <c r="B157" s="6"/>
      <c r="P157" s="6"/>
      <c r="Q157" s="6"/>
    </row>
    <row r="158" spans="1:17" x14ac:dyDescent="0.2">
      <c r="A158" s="6"/>
      <c r="B158" s="6"/>
      <c r="P158" s="6"/>
      <c r="Q158" s="6"/>
    </row>
    <row r="159" spans="1:17" x14ac:dyDescent="0.2">
      <c r="A159" s="6"/>
      <c r="B159" s="6"/>
      <c r="P159" s="6"/>
      <c r="Q159" s="6"/>
    </row>
    <row r="160" spans="1:17" x14ac:dyDescent="0.2">
      <c r="A160" s="6"/>
      <c r="B160" s="6"/>
      <c r="P160" s="6"/>
      <c r="Q160" s="6"/>
    </row>
    <row r="161" spans="1:17" x14ac:dyDescent="0.2">
      <c r="A161" s="6"/>
      <c r="B161" s="6"/>
      <c r="P161" s="6"/>
      <c r="Q161" s="6"/>
    </row>
    <row r="162" spans="1:17" x14ac:dyDescent="0.2">
      <c r="A162" s="6"/>
      <c r="B162" s="6"/>
      <c r="P162" s="6"/>
      <c r="Q162" s="6"/>
    </row>
    <row r="163" spans="1:17" x14ac:dyDescent="0.2">
      <c r="A163" s="6"/>
      <c r="B163" s="6"/>
      <c r="P163" s="6"/>
      <c r="Q163" s="6"/>
    </row>
    <row r="164" spans="1:17" x14ac:dyDescent="0.2">
      <c r="A164" s="6"/>
      <c r="B164" s="6"/>
      <c r="P164" s="6"/>
      <c r="Q164" s="6"/>
    </row>
    <row r="165" spans="1:17" x14ac:dyDescent="0.2">
      <c r="A165" s="6"/>
      <c r="B165" s="6"/>
      <c r="P165" s="6"/>
      <c r="Q165" s="6"/>
    </row>
    <row r="166" spans="1:17" x14ac:dyDescent="0.2">
      <c r="A166" s="6"/>
      <c r="B166" s="6"/>
      <c r="P166" s="6"/>
      <c r="Q166" s="6"/>
    </row>
    <row r="167" spans="1:17" x14ac:dyDescent="0.2">
      <c r="A167" s="6"/>
      <c r="B167" s="6"/>
      <c r="P167" s="6"/>
      <c r="Q167" s="6"/>
    </row>
    <row r="168" spans="1:17" x14ac:dyDescent="0.2">
      <c r="A168" s="6"/>
      <c r="B168" s="6"/>
      <c r="P168" s="6"/>
      <c r="Q168" s="6"/>
    </row>
    <row r="169" spans="1:17" x14ac:dyDescent="0.2">
      <c r="A169" s="6"/>
      <c r="B169" s="6"/>
      <c r="P169" s="6"/>
      <c r="Q169" s="6"/>
    </row>
    <row r="170" spans="1:17" x14ac:dyDescent="0.2">
      <c r="A170" s="6"/>
      <c r="B170" s="6"/>
      <c r="P170" s="6"/>
      <c r="Q170" s="6"/>
    </row>
    <row r="171" spans="1:17" x14ac:dyDescent="0.2">
      <c r="A171" s="6"/>
      <c r="B171" s="6"/>
      <c r="P171" s="6"/>
      <c r="Q171" s="6"/>
    </row>
    <row r="172" spans="1:17" x14ac:dyDescent="0.2">
      <c r="A172" s="6"/>
      <c r="B172" s="6"/>
      <c r="P172" s="6"/>
      <c r="Q172" s="6"/>
    </row>
    <row r="173" spans="1:17" x14ac:dyDescent="0.2">
      <c r="A173" s="6"/>
      <c r="B173" s="6"/>
      <c r="P173" s="6"/>
      <c r="Q173" s="6"/>
    </row>
    <row r="174" spans="1:17" x14ac:dyDescent="0.2">
      <c r="A174" s="6"/>
      <c r="B174" s="6"/>
      <c r="P174" s="6"/>
      <c r="Q174" s="6"/>
    </row>
    <row r="175" spans="1:17" x14ac:dyDescent="0.2">
      <c r="A175" s="6"/>
      <c r="B175" s="6"/>
      <c r="P175" s="6"/>
      <c r="Q175" s="6"/>
    </row>
    <row r="176" spans="1:17" x14ac:dyDescent="0.2">
      <c r="A176" s="6"/>
      <c r="B176" s="6"/>
      <c r="P176" s="6"/>
      <c r="Q176" s="6"/>
    </row>
    <row r="177" spans="1:17" x14ac:dyDescent="0.2">
      <c r="A177" s="6"/>
      <c r="B177" s="6"/>
      <c r="P177" s="6"/>
      <c r="Q177" s="6"/>
    </row>
    <row r="178" spans="1:17" x14ac:dyDescent="0.2">
      <c r="A178" s="6"/>
      <c r="B178" s="6"/>
      <c r="P178" s="6"/>
      <c r="Q178" s="6"/>
    </row>
    <row r="179" spans="1:17" x14ac:dyDescent="0.2">
      <c r="A179" s="6"/>
      <c r="B179" s="6"/>
      <c r="P179" s="6"/>
      <c r="Q179" s="6"/>
    </row>
    <row r="180" spans="1:17" x14ac:dyDescent="0.2">
      <c r="A180" s="6"/>
      <c r="B180" s="6"/>
      <c r="P180" s="6"/>
      <c r="Q180" s="6"/>
    </row>
    <row r="181" spans="1:17" x14ac:dyDescent="0.2">
      <c r="A181" s="6"/>
      <c r="B181" s="6"/>
      <c r="P181" s="6"/>
      <c r="Q181" s="6"/>
    </row>
    <row r="182" spans="1:17" x14ac:dyDescent="0.2">
      <c r="A182" s="6"/>
      <c r="B182" s="6"/>
      <c r="P182" s="6"/>
      <c r="Q182" s="6"/>
    </row>
    <row r="183" spans="1:17" x14ac:dyDescent="0.2">
      <c r="A183" s="6"/>
      <c r="B183" s="6"/>
      <c r="P183" s="6"/>
      <c r="Q183" s="6"/>
    </row>
    <row r="184" spans="1:17" x14ac:dyDescent="0.2">
      <c r="A184" s="6"/>
      <c r="B184" s="6"/>
      <c r="P184" s="6"/>
      <c r="Q184" s="6"/>
    </row>
    <row r="185" spans="1:17" x14ac:dyDescent="0.2">
      <c r="A185" s="6"/>
      <c r="B185" s="6"/>
      <c r="P185" s="6"/>
      <c r="Q185" s="6"/>
    </row>
    <row r="186" spans="1:17" x14ac:dyDescent="0.2">
      <c r="A186" s="6"/>
      <c r="B186" s="6"/>
      <c r="P186" s="6"/>
      <c r="Q186" s="6"/>
    </row>
    <row r="187" spans="1:17" x14ac:dyDescent="0.2">
      <c r="A187" s="6"/>
      <c r="B187" s="6"/>
      <c r="P187" s="6"/>
      <c r="Q187" s="6"/>
    </row>
    <row r="188" spans="1:17" x14ac:dyDescent="0.2">
      <c r="A188" s="6"/>
      <c r="B188" s="6"/>
      <c r="P188" s="6"/>
      <c r="Q188" s="6"/>
    </row>
    <row r="189" spans="1:17" x14ac:dyDescent="0.2">
      <c r="A189" s="6"/>
      <c r="B189" s="6"/>
      <c r="P189" s="6"/>
      <c r="Q189" s="6"/>
    </row>
    <row r="190" spans="1:17" x14ac:dyDescent="0.2">
      <c r="A190" s="6"/>
      <c r="B190" s="6"/>
      <c r="P190" s="6"/>
      <c r="Q190" s="6"/>
    </row>
    <row r="191" spans="1:17" x14ac:dyDescent="0.2">
      <c r="A191" s="6"/>
      <c r="B191" s="6"/>
      <c r="P191" s="6"/>
      <c r="Q191" s="6"/>
    </row>
    <row r="192" spans="1:17" x14ac:dyDescent="0.2">
      <c r="A192" s="6"/>
      <c r="B192" s="6"/>
      <c r="P192" s="6"/>
      <c r="Q192" s="6"/>
    </row>
    <row r="193" spans="1:17" x14ac:dyDescent="0.2">
      <c r="A193" s="6"/>
      <c r="B193" s="6"/>
      <c r="P193" s="6"/>
      <c r="Q193" s="6"/>
    </row>
    <row r="194" spans="1:17" x14ac:dyDescent="0.2">
      <c r="A194" s="6"/>
      <c r="B194" s="6"/>
      <c r="P194" s="6"/>
      <c r="Q194" s="6"/>
    </row>
    <row r="195" spans="1:17" x14ac:dyDescent="0.2">
      <c r="A195" s="6"/>
      <c r="B195" s="6"/>
      <c r="P195" s="6"/>
      <c r="Q195" s="6"/>
    </row>
    <row r="196" spans="1:17" x14ac:dyDescent="0.2">
      <c r="A196" s="6"/>
      <c r="B196" s="6"/>
      <c r="P196" s="6"/>
      <c r="Q196" s="6"/>
    </row>
    <row r="197" spans="1:17" x14ac:dyDescent="0.2">
      <c r="A197" s="6"/>
      <c r="B197" s="6"/>
      <c r="P197" s="6"/>
      <c r="Q197" s="6"/>
    </row>
    <row r="198" spans="1:17" x14ac:dyDescent="0.2">
      <c r="A198" s="6"/>
      <c r="B198" s="6"/>
      <c r="P198" s="6"/>
      <c r="Q198" s="6"/>
    </row>
    <row r="199" spans="1:17" x14ac:dyDescent="0.2">
      <c r="A199" s="6"/>
      <c r="B199" s="6"/>
      <c r="P199" s="6"/>
      <c r="Q199" s="6"/>
    </row>
    <row r="200" spans="1:17" x14ac:dyDescent="0.2">
      <c r="A200" s="6"/>
      <c r="B200" s="6"/>
      <c r="P200" s="6"/>
      <c r="Q200" s="6"/>
    </row>
    <row r="201" spans="1:17" x14ac:dyDescent="0.2">
      <c r="A201" s="6"/>
      <c r="B201" s="6"/>
    </row>
    <row r="202" spans="1:17" x14ac:dyDescent="0.2">
      <c r="A202" s="6"/>
      <c r="B202" s="6"/>
    </row>
    <row r="203" spans="1:17" x14ac:dyDescent="0.2">
      <c r="A203" s="6"/>
      <c r="B203" s="6"/>
    </row>
    <row r="204" spans="1:17" x14ac:dyDescent="0.2">
      <c r="A204" s="6"/>
      <c r="B204" s="6"/>
    </row>
    <row r="205" spans="1:17" x14ac:dyDescent="0.2">
      <c r="A205" s="6"/>
      <c r="B205" s="6"/>
    </row>
    <row r="206" spans="1:17" x14ac:dyDescent="0.2">
      <c r="A206" s="6"/>
      <c r="B206" s="6"/>
    </row>
    <row r="207" spans="1:17" x14ac:dyDescent="0.2">
      <c r="A207" s="6"/>
      <c r="B207" s="6"/>
    </row>
    <row r="208" spans="1:17" x14ac:dyDescent="0.2">
      <c r="A208" s="6"/>
      <c r="B208" s="6"/>
    </row>
    <row r="209" spans="1:2" x14ac:dyDescent="0.2">
      <c r="A209" s="6"/>
      <c r="B209" s="6"/>
    </row>
    <row r="210" spans="1:2" x14ac:dyDescent="0.2">
      <c r="A210" s="6"/>
      <c r="B210" s="6"/>
    </row>
  </sheetData>
  <mergeCells count="57">
    <mergeCell ref="B44:F44"/>
    <mergeCell ref="B45:F45"/>
    <mergeCell ref="A46:F46"/>
    <mergeCell ref="A50:Q50"/>
    <mergeCell ref="A51:Q51"/>
    <mergeCell ref="B43:F43"/>
    <mergeCell ref="B32:F32"/>
    <mergeCell ref="B33:F33"/>
    <mergeCell ref="B34:F34"/>
    <mergeCell ref="B35:F35"/>
    <mergeCell ref="B36:F36"/>
    <mergeCell ref="B37:F37"/>
    <mergeCell ref="B38:F38"/>
    <mergeCell ref="B39:F39"/>
    <mergeCell ref="B40:F40"/>
    <mergeCell ref="B41:F41"/>
    <mergeCell ref="B42:F42"/>
    <mergeCell ref="B31:F31"/>
    <mergeCell ref="P20:Q20"/>
    <mergeCell ref="B21:F21"/>
    <mergeCell ref="B22:F22"/>
    <mergeCell ref="B23:F23"/>
    <mergeCell ref="B24:F24"/>
    <mergeCell ref="B25:F25"/>
    <mergeCell ref="B26:F26"/>
    <mergeCell ref="B27:F27"/>
    <mergeCell ref="B28:F28"/>
    <mergeCell ref="B29:F29"/>
    <mergeCell ref="B30:F30"/>
    <mergeCell ref="A19:A21"/>
    <mergeCell ref="B19:F19"/>
    <mergeCell ref="G19:L19"/>
    <mergeCell ref="M19:Q19"/>
    <mergeCell ref="B20:F20"/>
    <mergeCell ref="G20:G21"/>
    <mergeCell ref="H20:I20"/>
    <mergeCell ref="J20:J21"/>
    <mergeCell ref="K20:L20"/>
    <mergeCell ref="M20:O20"/>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AB19EE-F282-404D-A5FC-236071D65150}">
  <sheetPr codeName="Hoja49">
    <tabColor rgb="FF00B0F0"/>
    <pageSetUpPr fitToPage="1"/>
  </sheetPr>
  <dimension ref="A1:AA210"/>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6.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8.42578125" style="2" customWidth="1"/>
    <col min="14" max="14" width="29.5703125" style="2" customWidth="1"/>
    <col min="15" max="15" width="27" style="2" customWidth="1"/>
    <col min="16" max="16" width="24.140625" style="2" customWidth="1"/>
    <col min="17" max="17" width="24.42578125" style="2" customWidth="1"/>
    <col min="18" max="18" width="11.5703125" style="2" bestFit="1" customWidth="1"/>
    <col min="19" max="19" width="11.42578125" style="2"/>
    <col min="20" max="20" width="23" style="2" bestFit="1" customWidth="1"/>
    <col min="21" max="22" width="28.42578125" style="2" bestFit="1" customWidth="1"/>
    <col min="23" max="23" width="29.28515625" style="2" bestFit="1" customWidth="1"/>
    <col min="24" max="24" width="11.42578125" style="2"/>
    <col min="25" max="25" width="11.85546875" style="2" bestFit="1" customWidth="1"/>
    <col min="26" max="26" width="17" style="2" bestFit="1" customWidth="1"/>
    <col min="27" max="27" width="11.85546875" style="2" bestFit="1" customWidth="1"/>
    <col min="28"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4</v>
      </c>
      <c r="B10" s="614"/>
      <c r="C10" s="614" t="s">
        <v>59</v>
      </c>
      <c r="D10" s="614"/>
      <c r="E10" s="614"/>
      <c r="F10" s="614"/>
      <c r="G10" s="614"/>
      <c r="H10" s="614"/>
      <c r="I10" s="614"/>
      <c r="J10" s="614"/>
      <c r="K10" s="614"/>
      <c r="L10" s="614"/>
      <c r="M10" s="614"/>
      <c r="N10" s="614"/>
      <c r="O10" s="134"/>
      <c r="P10" s="135"/>
      <c r="Q10" s="134"/>
    </row>
    <row r="11" spans="1:17" s="3" customFormat="1" ht="5.25" customHeight="1" x14ac:dyDescent="0.2">
      <c r="A11" s="142"/>
      <c r="B11" s="142"/>
      <c r="C11" s="142"/>
      <c r="D11" s="142"/>
      <c r="E11" s="142"/>
      <c r="F11" s="142"/>
      <c r="G11" s="142"/>
      <c r="H11" s="142"/>
      <c r="I11" s="142"/>
      <c r="J11" s="142"/>
      <c r="K11" s="142"/>
      <c r="L11" s="142"/>
      <c r="M11" s="142"/>
      <c r="N11" s="142"/>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10</v>
      </c>
      <c r="B13" s="614"/>
      <c r="C13" s="649" t="s">
        <v>145</v>
      </c>
      <c r="D13" s="649"/>
      <c r="E13" s="649"/>
      <c r="F13" s="649"/>
      <c r="G13" s="649"/>
      <c r="H13" s="649"/>
      <c r="I13" s="649"/>
      <c r="J13" s="649"/>
      <c r="K13" s="649"/>
      <c r="L13" s="649"/>
      <c r="M13" s="649"/>
      <c r="N13" s="649"/>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85.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42" customHeight="1" x14ac:dyDescent="0.5">
      <c r="A22" s="141"/>
      <c r="B22" s="751"/>
      <c r="C22" s="655"/>
      <c r="D22" s="655"/>
      <c r="E22" s="655"/>
      <c r="F22" s="655"/>
      <c r="G22" s="105"/>
      <c r="H22" s="105"/>
      <c r="I22" s="105"/>
      <c r="J22" s="105"/>
      <c r="K22" s="143" t="s">
        <v>2</v>
      </c>
      <c r="L22" s="143"/>
      <c r="M22" s="111"/>
      <c r="N22" s="111"/>
      <c r="O22" s="111"/>
      <c r="P22" s="106"/>
      <c r="Q22" s="106"/>
    </row>
    <row r="23" spans="1:17" s="3" customFormat="1" ht="52.5" customHeight="1" x14ac:dyDescent="0.35">
      <c r="A23" s="176" t="s">
        <v>336</v>
      </c>
      <c r="B23" s="657" t="s">
        <v>90</v>
      </c>
      <c r="C23" s="677" t="s">
        <v>33</v>
      </c>
      <c r="D23" s="677" t="s">
        <v>33</v>
      </c>
      <c r="E23" s="677" t="s">
        <v>33</v>
      </c>
      <c r="F23" s="677" t="s">
        <v>33</v>
      </c>
      <c r="G23" s="177" t="str">
        <f>G24</f>
        <v>Varios</v>
      </c>
      <c r="H23" s="177">
        <v>3509</v>
      </c>
      <c r="I23" s="177">
        <v>3041</v>
      </c>
      <c r="J23" s="177">
        <v>1790</v>
      </c>
      <c r="K23" s="178">
        <v>0.51011684240524369</v>
      </c>
      <c r="L23" s="178">
        <v>0.58862216376192045</v>
      </c>
      <c r="M23" s="179">
        <v>30113797</v>
      </c>
      <c r="N23" s="179">
        <v>29498455.909999996</v>
      </c>
      <c r="O23" s="179">
        <v>17241377.34</v>
      </c>
      <c r="P23" s="178">
        <v>0.57254079716350614</v>
      </c>
      <c r="Q23" s="178">
        <v>0.58448406223714111</v>
      </c>
    </row>
    <row r="24" spans="1:17" s="3" customFormat="1" ht="64.5" customHeight="1" x14ac:dyDescent="0.35">
      <c r="A24" s="176" t="s">
        <v>313</v>
      </c>
      <c r="B24" s="657" t="s">
        <v>85</v>
      </c>
      <c r="C24" s="677" t="s">
        <v>25</v>
      </c>
      <c r="D24" s="677" t="s">
        <v>25</v>
      </c>
      <c r="E24" s="677" t="s">
        <v>25</v>
      </c>
      <c r="F24" s="677" t="s">
        <v>25</v>
      </c>
      <c r="G24" s="177" t="s">
        <v>28</v>
      </c>
      <c r="H24" s="177">
        <v>3509</v>
      </c>
      <c r="I24" s="177">
        <v>3041</v>
      </c>
      <c r="J24" s="177">
        <v>1790</v>
      </c>
      <c r="K24" s="178">
        <v>0.51011684240524369</v>
      </c>
      <c r="L24" s="178">
        <v>0.58862216376192045</v>
      </c>
      <c r="M24" s="179">
        <v>30113797</v>
      </c>
      <c r="N24" s="179">
        <v>29498455.909999996</v>
      </c>
      <c r="O24" s="179">
        <v>17241377.34</v>
      </c>
      <c r="P24" s="178">
        <v>0.57254079716350614</v>
      </c>
      <c r="Q24" s="178">
        <v>0.58448406223714111</v>
      </c>
    </row>
    <row r="25" spans="1:17" s="3" customFormat="1" ht="48" customHeight="1" x14ac:dyDescent="0.2">
      <c r="A25" s="160" t="s">
        <v>285</v>
      </c>
      <c r="B25" s="637" t="s">
        <v>158</v>
      </c>
      <c r="C25" s="637" t="s">
        <v>34</v>
      </c>
      <c r="D25" s="637" t="s">
        <v>34</v>
      </c>
      <c r="E25" s="637" t="s">
        <v>34</v>
      </c>
      <c r="F25" s="637" t="s">
        <v>34</v>
      </c>
      <c r="G25" s="161" t="s">
        <v>50</v>
      </c>
      <c r="H25" s="230">
        <v>1720</v>
      </c>
      <c r="I25" s="230">
        <v>1451</v>
      </c>
      <c r="J25" s="230">
        <v>760</v>
      </c>
      <c r="K25" s="180">
        <v>0.44186046511627908</v>
      </c>
      <c r="L25" s="180">
        <v>0.52377670572019297</v>
      </c>
      <c r="M25" s="163">
        <v>15797181</v>
      </c>
      <c r="N25" s="163">
        <v>14766997.299999997</v>
      </c>
      <c r="O25" s="163">
        <v>6793662.7300000004</v>
      </c>
      <c r="P25" s="180">
        <v>0.4300553832990836</v>
      </c>
      <c r="Q25" s="180">
        <v>0.46005715258036933</v>
      </c>
    </row>
    <row r="26" spans="1:17" s="3" customFormat="1" ht="48" customHeight="1" x14ac:dyDescent="0.2">
      <c r="A26" s="160" t="s">
        <v>286</v>
      </c>
      <c r="B26" s="637" t="s">
        <v>159</v>
      </c>
      <c r="C26" s="637"/>
      <c r="D26" s="637"/>
      <c r="E26" s="637"/>
      <c r="F26" s="637"/>
      <c r="G26" s="161" t="s">
        <v>50</v>
      </c>
      <c r="H26" s="161">
        <v>1750</v>
      </c>
      <c r="I26" s="161">
        <v>1558</v>
      </c>
      <c r="J26" s="161">
        <v>1017</v>
      </c>
      <c r="K26" s="200">
        <v>0.58114285714285718</v>
      </c>
      <c r="L26" s="180">
        <v>0.65275994865211806</v>
      </c>
      <c r="M26" s="163">
        <v>14316616</v>
      </c>
      <c r="N26" s="163">
        <v>14731458.609999999</v>
      </c>
      <c r="O26" s="163">
        <v>10447714.609999999</v>
      </c>
      <c r="P26" s="180">
        <v>0.72976146108829065</v>
      </c>
      <c r="Q26" s="180">
        <v>0.7092111437565245</v>
      </c>
    </row>
    <row r="27" spans="1:17" s="3" customFormat="1" ht="57.75" customHeight="1" x14ac:dyDescent="0.2">
      <c r="A27" s="160">
        <v>3</v>
      </c>
      <c r="B27" s="651" t="s">
        <v>722</v>
      </c>
      <c r="C27" s="652"/>
      <c r="D27" s="652"/>
      <c r="E27" s="652"/>
      <c r="F27" s="653"/>
      <c r="G27" s="161" t="s">
        <v>192</v>
      </c>
      <c r="H27" s="161">
        <v>39</v>
      </c>
      <c r="I27" s="161">
        <v>32</v>
      </c>
      <c r="J27" s="161">
        <v>13</v>
      </c>
      <c r="K27" s="200">
        <v>0.33333333333333331</v>
      </c>
      <c r="L27" s="180">
        <v>0.40625</v>
      </c>
      <c r="M27" s="163" t="s">
        <v>394</v>
      </c>
      <c r="N27" s="163" t="s">
        <v>394</v>
      </c>
      <c r="O27" s="163" t="s">
        <v>394</v>
      </c>
      <c r="P27" s="180" t="s">
        <v>394</v>
      </c>
      <c r="Q27" s="180" t="s">
        <v>394</v>
      </c>
    </row>
    <row r="28" spans="1:17" s="3" customFormat="1" ht="48" customHeight="1" x14ac:dyDescent="0.2">
      <c r="A28" s="160"/>
      <c r="B28" s="661"/>
      <c r="C28" s="661"/>
      <c r="D28" s="661"/>
      <c r="E28" s="661"/>
      <c r="F28" s="661"/>
      <c r="G28" s="161"/>
      <c r="H28" s="156"/>
      <c r="I28" s="156"/>
      <c r="J28" s="156"/>
      <c r="K28" s="232"/>
      <c r="L28" s="232"/>
      <c r="M28" s="163"/>
      <c r="N28" s="163"/>
      <c r="O28" s="163"/>
      <c r="P28" s="178"/>
      <c r="Q28" s="178"/>
    </row>
    <row r="29" spans="1:17" s="3" customFormat="1" ht="16.5" customHeight="1" x14ac:dyDescent="0.2">
      <c r="A29" s="176"/>
      <c r="B29" s="657"/>
      <c r="C29" s="657"/>
      <c r="D29" s="657"/>
      <c r="E29" s="657"/>
      <c r="F29" s="657"/>
      <c r="G29" s="177"/>
      <c r="H29" s="182"/>
      <c r="I29" s="182"/>
      <c r="J29" s="182"/>
      <c r="K29" s="232"/>
      <c r="L29" s="232"/>
      <c r="M29" s="183"/>
      <c r="N29" s="183"/>
      <c r="O29" s="183"/>
      <c r="P29" s="178"/>
      <c r="Q29" s="178"/>
    </row>
    <row r="30" spans="1:17" s="3" customFormat="1" ht="40.5" customHeight="1" x14ac:dyDescent="0.2">
      <c r="A30" s="176"/>
      <c r="B30" s="676"/>
      <c r="C30" s="676"/>
      <c r="D30" s="676"/>
      <c r="E30" s="676"/>
      <c r="F30" s="676"/>
      <c r="G30" s="177"/>
      <c r="H30" s="182"/>
      <c r="I30" s="182"/>
      <c r="J30" s="182"/>
      <c r="K30" s="232"/>
      <c r="L30" s="232"/>
      <c r="M30" s="183"/>
      <c r="N30" s="183"/>
      <c r="O30" s="183"/>
      <c r="P30" s="178"/>
      <c r="Q30" s="178"/>
    </row>
    <row r="31" spans="1:17" s="3" customFormat="1" ht="29.25" customHeight="1" x14ac:dyDescent="0.2">
      <c r="A31" s="160"/>
      <c r="B31" s="660"/>
      <c r="C31" s="660"/>
      <c r="D31" s="660"/>
      <c r="E31" s="660"/>
      <c r="F31" s="660"/>
      <c r="G31" s="161"/>
      <c r="H31" s="156"/>
      <c r="I31" s="156"/>
      <c r="J31" s="156"/>
      <c r="K31" s="200"/>
      <c r="L31" s="200"/>
      <c r="M31" s="163"/>
      <c r="N31" s="163"/>
      <c r="O31" s="163"/>
      <c r="P31" s="180"/>
      <c r="Q31" s="180"/>
    </row>
    <row r="32" spans="1:17" s="3" customFormat="1" ht="33" customHeight="1" x14ac:dyDescent="0.2">
      <c r="A32" s="160"/>
      <c r="B32" s="660"/>
      <c r="C32" s="660"/>
      <c r="D32" s="660"/>
      <c r="E32" s="660"/>
      <c r="F32" s="660"/>
      <c r="G32" s="161"/>
      <c r="H32" s="156"/>
      <c r="I32" s="156"/>
      <c r="J32" s="156"/>
      <c r="K32" s="200"/>
      <c r="L32" s="200"/>
      <c r="M32" s="163"/>
      <c r="N32" s="163"/>
      <c r="O32" s="163"/>
      <c r="P32" s="180"/>
      <c r="Q32" s="180"/>
    </row>
    <row r="33" spans="1:17" s="3" customFormat="1" ht="34.5" customHeight="1" x14ac:dyDescent="0.2">
      <c r="A33" s="160"/>
      <c r="B33" s="660"/>
      <c r="C33" s="660"/>
      <c r="D33" s="660"/>
      <c r="E33" s="660"/>
      <c r="F33" s="660"/>
      <c r="G33" s="161"/>
      <c r="H33" s="156"/>
      <c r="I33" s="156"/>
      <c r="J33" s="156"/>
      <c r="K33" s="200"/>
      <c r="L33" s="200"/>
      <c r="M33" s="163"/>
      <c r="N33" s="163"/>
      <c r="O33" s="163"/>
      <c r="P33" s="180"/>
      <c r="Q33" s="180"/>
    </row>
    <row r="34" spans="1:17" s="3" customFormat="1" ht="24.75" customHeight="1" x14ac:dyDescent="0.2">
      <c r="A34" s="160"/>
      <c r="B34" s="660"/>
      <c r="C34" s="660"/>
      <c r="D34" s="660"/>
      <c r="E34" s="660"/>
      <c r="F34" s="660"/>
      <c r="G34" s="161"/>
      <c r="H34" s="156"/>
      <c r="I34" s="156"/>
      <c r="J34" s="156"/>
      <c r="K34" s="200"/>
      <c r="L34" s="200"/>
      <c r="M34" s="163"/>
      <c r="N34" s="163"/>
      <c r="O34" s="163"/>
      <c r="P34" s="180"/>
      <c r="Q34" s="180"/>
    </row>
    <row r="35" spans="1:17" s="3" customFormat="1" ht="27" customHeight="1" x14ac:dyDescent="0.2">
      <c r="A35" s="160"/>
      <c r="B35" s="660"/>
      <c r="C35" s="660"/>
      <c r="D35" s="660"/>
      <c r="E35" s="660"/>
      <c r="F35" s="660"/>
      <c r="G35" s="161"/>
      <c r="H35" s="161"/>
      <c r="I35" s="161"/>
      <c r="J35" s="161"/>
      <c r="K35" s="180"/>
      <c r="L35" s="180"/>
      <c r="M35" s="163"/>
      <c r="N35" s="163"/>
      <c r="O35" s="163"/>
      <c r="P35" s="180"/>
      <c r="Q35" s="180"/>
    </row>
    <row r="36" spans="1:17" s="3" customFormat="1" ht="21" customHeight="1" x14ac:dyDescent="0.2">
      <c r="A36" s="160"/>
      <c r="B36" s="637"/>
      <c r="C36" s="637"/>
      <c r="D36" s="637"/>
      <c r="E36" s="637"/>
      <c r="F36" s="637"/>
      <c r="G36" s="161"/>
      <c r="H36" s="161"/>
      <c r="I36" s="161"/>
      <c r="J36" s="161"/>
      <c r="K36" s="180"/>
      <c r="L36" s="180"/>
      <c r="M36" s="163"/>
      <c r="N36" s="163"/>
      <c r="O36" s="163"/>
      <c r="P36" s="180"/>
      <c r="Q36" s="180"/>
    </row>
    <row r="37" spans="1:17" s="3" customFormat="1" ht="23.25" customHeight="1" x14ac:dyDescent="0.2">
      <c r="A37" s="176"/>
      <c r="B37" s="673"/>
      <c r="C37" s="674"/>
      <c r="D37" s="674"/>
      <c r="E37" s="674"/>
      <c r="F37" s="675"/>
      <c r="G37" s="177"/>
      <c r="H37" s="177"/>
      <c r="I37" s="177"/>
      <c r="J37" s="177"/>
      <c r="K37" s="178"/>
      <c r="L37" s="178"/>
      <c r="M37" s="183"/>
      <c r="N37" s="183"/>
      <c r="O37" s="183"/>
      <c r="P37" s="178"/>
      <c r="Q37" s="178"/>
    </row>
    <row r="38" spans="1:17" s="3" customFormat="1" ht="34.5" customHeight="1" x14ac:dyDescent="0.2">
      <c r="A38" s="176"/>
      <c r="B38" s="673"/>
      <c r="C38" s="674"/>
      <c r="D38" s="674"/>
      <c r="E38" s="674"/>
      <c r="F38" s="675"/>
      <c r="G38" s="177"/>
      <c r="H38" s="177"/>
      <c r="I38" s="177"/>
      <c r="J38" s="177"/>
      <c r="K38" s="178"/>
      <c r="L38" s="178"/>
      <c r="M38" s="183"/>
      <c r="N38" s="183"/>
      <c r="O38" s="183"/>
      <c r="P38" s="178"/>
      <c r="Q38" s="178"/>
    </row>
    <row r="39" spans="1:17" s="3" customFormat="1" ht="35.25" customHeight="1" x14ac:dyDescent="0.2">
      <c r="A39" s="176"/>
      <c r="B39" s="673"/>
      <c r="C39" s="674"/>
      <c r="D39" s="674"/>
      <c r="E39" s="674"/>
      <c r="F39" s="675"/>
      <c r="G39" s="177"/>
      <c r="H39" s="177"/>
      <c r="I39" s="177"/>
      <c r="J39" s="177"/>
      <c r="K39" s="178"/>
      <c r="L39" s="178"/>
      <c r="M39" s="183"/>
      <c r="N39" s="183"/>
      <c r="O39" s="183"/>
      <c r="P39" s="178"/>
      <c r="Q39" s="178"/>
    </row>
    <row r="40" spans="1:17" s="3" customFormat="1" ht="42.75" customHeight="1" x14ac:dyDescent="0.2">
      <c r="A40" s="160"/>
      <c r="B40" s="651"/>
      <c r="C40" s="652"/>
      <c r="D40" s="652"/>
      <c r="E40" s="652"/>
      <c r="F40" s="653"/>
      <c r="G40" s="161"/>
      <c r="H40" s="161"/>
      <c r="I40" s="161"/>
      <c r="J40" s="161"/>
      <c r="K40" s="180"/>
      <c r="L40" s="180"/>
      <c r="M40" s="163"/>
      <c r="N40" s="163"/>
      <c r="O40" s="163"/>
      <c r="P40" s="180"/>
      <c r="Q40" s="180"/>
    </row>
    <row r="41" spans="1:17" ht="30.75" customHeight="1" x14ac:dyDescent="0.2">
      <c r="A41" s="160"/>
      <c r="B41" s="651"/>
      <c r="C41" s="652"/>
      <c r="D41" s="652"/>
      <c r="E41" s="652"/>
      <c r="F41" s="653"/>
      <c r="G41" s="177"/>
      <c r="H41" s="161"/>
      <c r="I41" s="161"/>
      <c r="J41" s="161"/>
      <c r="K41" s="180"/>
      <c r="L41" s="180"/>
      <c r="M41" s="163"/>
      <c r="N41" s="163"/>
      <c r="O41" s="163"/>
      <c r="P41" s="180"/>
      <c r="Q41" s="180"/>
    </row>
    <row r="42" spans="1:17" ht="27.75" customHeight="1" x14ac:dyDescent="0.2">
      <c r="A42" s="160"/>
      <c r="B42" s="651"/>
      <c r="C42" s="652"/>
      <c r="D42" s="652"/>
      <c r="E42" s="652"/>
      <c r="F42" s="653"/>
      <c r="G42" s="177"/>
      <c r="H42" s="161"/>
      <c r="I42" s="161"/>
      <c r="J42" s="161"/>
      <c r="K42" s="180"/>
      <c r="L42" s="180"/>
      <c r="M42" s="163"/>
      <c r="N42" s="163"/>
      <c r="O42" s="163"/>
      <c r="P42" s="180"/>
      <c r="Q42" s="180"/>
    </row>
    <row r="43" spans="1:17" ht="23.25" x14ac:dyDescent="0.2">
      <c r="A43" s="160"/>
      <c r="B43" s="637"/>
      <c r="C43" s="637"/>
      <c r="D43" s="637"/>
      <c r="E43" s="637"/>
      <c r="F43" s="637"/>
      <c r="G43" s="161"/>
      <c r="H43" s="161"/>
      <c r="I43" s="161"/>
      <c r="J43" s="161"/>
      <c r="K43" s="180"/>
      <c r="L43" s="180"/>
      <c r="M43" s="163"/>
      <c r="N43" s="163"/>
      <c r="O43" s="163"/>
      <c r="P43" s="180"/>
      <c r="Q43" s="180"/>
    </row>
    <row r="44" spans="1:17" ht="22.5" customHeight="1" x14ac:dyDescent="0.2">
      <c r="A44" s="160"/>
      <c r="B44" s="661"/>
      <c r="C44" s="661"/>
      <c r="D44" s="661"/>
      <c r="E44" s="661"/>
      <c r="F44" s="661"/>
      <c r="G44" s="161"/>
      <c r="H44" s="156"/>
      <c r="I44" s="156"/>
      <c r="J44" s="156"/>
      <c r="K44" s="180"/>
      <c r="L44" s="180"/>
      <c r="M44" s="163"/>
      <c r="N44" s="163"/>
      <c r="O44" s="163"/>
      <c r="P44" s="180"/>
      <c r="Q44" s="180"/>
    </row>
    <row r="45" spans="1:17" ht="19.5" customHeight="1" x14ac:dyDescent="0.2">
      <c r="A45" s="189"/>
      <c r="B45" s="761"/>
      <c r="C45" s="761"/>
      <c r="D45" s="761"/>
      <c r="E45" s="761"/>
      <c r="F45" s="761"/>
      <c r="G45" s="190"/>
      <c r="H45" s="191"/>
      <c r="I45" s="191"/>
      <c r="J45" s="191"/>
      <c r="K45" s="192"/>
      <c r="L45" s="192"/>
      <c r="M45" s="193"/>
      <c r="N45" s="193"/>
      <c r="O45" s="193"/>
      <c r="P45" s="192"/>
      <c r="Q45" s="192"/>
    </row>
    <row r="46" spans="1:17" ht="42" customHeight="1" x14ac:dyDescent="0.2">
      <c r="A46" s="748" t="s">
        <v>8</v>
      </c>
      <c r="B46" s="749"/>
      <c r="C46" s="749"/>
      <c r="D46" s="749"/>
      <c r="E46" s="749"/>
      <c r="F46" s="749"/>
      <c r="G46" s="194" t="s">
        <v>28</v>
      </c>
      <c r="H46" s="194">
        <v>3509</v>
      </c>
      <c r="I46" s="194">
        <v>3041</v>
      </c>
      <c r="J46" s="194">
        <v>1790</v>
      </c>
      <c r="K46" s="195">
        <v>0.51011684240524369</v>
      </c>
      <c r="L46" s="195">
        <v>0.58862216376192045</v>
      </c>
      <c r="M46" s="194">
        <v>30113797</v>
      </c>
      <c r="N46" s="194">
        <v>29498455.909999996</v>
      </c>
      <c r="O46" s="194">
        <v>17241377.34</v>
      </c>
      <c r="P46" s="195">
        <v>0.57254079716350614</v>
      </c>
      <c r="Q46" s="319">
        <v>0.58448406223714111</v>
      </c>
    </row>
    <row r="47" spans="1:17" ht="21" customHeight="1" x14ac:dyDescent="0.2">
      <c r="A47" s="170"/>
      <c r="B47" s="170"/>
      <c r="C47" s="170"/>
      <c r="D47" s="170"/>
      <c r="E47" s="170"/>
      <c r="F47" s="170"/>
      <c r="G47" s="170"/>
      <c r="H47" s="170"/>
      <c r="I47" s="170"/>
      <c r="J47" s="170"/>
      <c r="K47" s="170"/>
      <c r="L47" s="170"/>
      <c r="M47" s="170"/>
      <c r="N47" s="170"/>
      <c r="O47" s="170"/>
      <c r="P47" s="170"/>
      <c r="Q47" s="170"/>
    </row>
    <row r="48" spans="1:17" ht="25.5" customHeight="1" x14ac:dyDescent="0.2">
      <c r="A48" s="170" t="s">
        <v>200</v>
      </c>
      <c r="B48" s="170"/>
      <c r="C48" s="170"/>
      <c r="D48" s="170"/>
      <c r="E48" s="170"/>
      <c r="F48" s="170"/>
      <c r="G48" s="170"/>
      <c r="H48" s="170"/>
      <c r="I48" s="170"/>
      <c r="J48" s="170"/>
      <c r="K48" s="170"/>
      <c r="L48" s="170"/>
      <c r="M48" s="170"/>
      <c r="N48" s="170"/>
      <c r="O48" s="170"/>
      <c r="P48" s="170"/>
      <c r="Q48" s="170"/>
    </row>
    <row r="49" spans="1:27" ht="27" customHeight="1" x14ac:dyDescent="0.2">
      <c r="A49" s="173" t="s">
        <v>23</v>
      </c>
      <c r="B49" s="170"/>
      <c r="C49" s="170"/>
      <c r="D49" s="170"/>
      <c r="E49" s="170"/>
      <c r="F49" s="170"/>
      <c r="G49" s="170"/>
      <c r="H49" s="170"/>
      <c r="I49" s="170"/>
      <c r="J49" s="170"/>
      <c r="K49" s="170"/>
      <c r="L49" s="170"/>
      <c r="M49" s="170"/>
      <c r="N49" s="170"/>
      <c r="O49" s="170"/>
      <c r="P49" s="170"/>
      <c r="Q49" s="175" t="s">
        <v>52</v>
      </c>
    </row>
    <row r="50" spans="1:27" ht="22.5" customHeight="1" x14ac:dyDescent="0.2">
      <c r="A50" s="687" t="s">
        <v>274</v>
      </c>
      <c r="B50" s="687"/>
      <c r="C50" s="687"/>
      <c r="D50" s="687"/>
      <c r="E50" s="687"/>
      <c r="F50" s="687"/>
      <c r="G50" s="687"/>
      <c r="H50" s="687"/>
      <c r="I50" s="687"/>
      <c r="J50" s="687"/>
      <c r="K50" s="687"/>
      <c r="L50" s="687"/>
      <c r="M50" s="687"/>
      <c r="N50" s="687"/>
      <c r="O50" s="687"/>
      <c r="P50" s="687"/>
      <c r="Q50" s="687"/>
    </row>
    <row r="51" spans="1:27" ht="24" customHeight="1" x14ac:dyDescent="0.2">
      <c r="A51" s="687"/>
      <c r="B51" s="687"/>
      <c r="C51" s="687"/>
      <c r="D51" s="687"/>
      <c r="E51" s="687"/>
      <c r="F51" s="687"/>
      <c r="G51" s="687"/>
      <c r="H51" s="687"/>
      <c r="I51" s="687"/>
      <c r="J51" s="687"/>
      <c r="K51" s="687"/>
      <c r="L51" s="687"/>
      <c r="M51" s="687"/>
      <c r="N51" s="687"/>
      <c r="O51" s="687"/>
      <c r="P51" s="687"/>
      <c r="Q51" s="687"/>
    </row>
    <row r="52" spans="1:27" ht="23.25" x14ac:dyDescent="0.35">
      <c r="A52" s="173"/>
      <c r="B52" s="6"/>
      <c r="J52" s="280"/>
      <c r="K52" s="281"/>
      <c r="L52" s="278"/>
      <c r="M52" s="279"/>
      <c r="N52" s="279"/>
      <c r="O52" s="279"/>
    </row>
    <row r="53" spans="1:27" x14ac:dyDescent="0.2">
      <c r="A53" s="186"/>
      <c r="B53" s="6"/>
    </row>
    <row r="54" spans="1:27" x14ac:dyDescent="0.2">
      <c r="A54" s="186"/>
      <c r="B54" s="6"/>
      <c r="D54" s="6"/>
      <c r="E54" s="6"/>
      <c r="F54" s="6"/>
      <c r="G54" s="6"/>
      <c r="H54" s="6"/>
      <c r="I54" s="6"/>
      <c r="J54" s="6"/>
      <c r="K54" s="6"/>
      <c r="L54" s="6"/>
      <c r="M54" s="6"/>
      <c r="N54" s="6"/>
      <c r="O54" s="6"/>
      <c r="P54" s="6"/>
      <c r="Q54" s="6"/>
    </row>
    <row r="55" spans="1:27" ht="27.75" customHeight="1" x14ac:dyDescent="0.2">
      <c r="A55" s="186"/>
      <c r="B55" s="6"/>
      <c r="C55" s="6"/>
      <c r="D55" s="6"/>
      <c r="E55" s="6"/>
      <c r="F55" s="6"/>
      <c r="G55" s="6"/>
      <c r="H55" s="6"/>
      <c r="I55" s="6"/>
      <c r="J55" s="6"/>
      <c r="K55" s="6"/>
      <c r="L55" s="6"/>
      <c r="M55" s="6"/>
      <c r="N55" s="6"/>
      <c r="O55" s="6"/>
      <c r="P55" s="6"/>
      <c r="Q55" s="6"/>
    </row>
    <row r="56" spans="1:27" ht="25.5" x14ac:dyDescent="0.35">
      <c r="A56" s="186"/>
      <c r="B56" s="6"/>
      <c r="C56" s="11"/>
      <c r="D56" s="68"/>
      <c r="E56" s="68"/>
      <c r="F56" s="68"/>
      <c r="G56" s="68"/>
      <c r="H56" s="68"/>
      <c r="I56" s="68"/>
      <c r="J56" s="11"/>
      <c r="K56" s="11"/>
      <c r="L56" s="11"/>
      <c r="M56" s="11"/>
      <c r="N56" s="11"/>
      <c r="O56" s="11"/>
      <c r="P56" s="11"/>
      <c r="Q56" s="6"/>
    </row>
    <row r="57" spans="1:27" ht="26.25" x14ac:dyDescent="0.4">
      <c r="A57" s="186"/>
      <c r="B57" s="6"/>
      <c r="C57" s="68"/>
      <c r="D57" s="68"/>
      <c r="E57" s="68"/>
      <c r="F57" s="68"/>
      <c r="G57" s="68"/>
      <c r="H57" s="68"/>
      <c r="I57" s="68"/>
      <c r="J57" s="11"/>
      <c r="K57" s="71"/>
      <c r="L57" s="310"/>
      <c r="M57" s="305"/>
      <c r="N57" s="305"/>
      <c r="O57" s="305"/>
      <c r="P57" s="11"/>
      <c r="Q57" s="6"/>
    </row>
    <row r="58" spans="1:27" ht="26.25" x14ac:dyDescent="0.4">
      <c r="A58" s="186"/>
      <c r="B58" s="6"/>
      <c r="C58" s="68"/>
      <c r="D58" s="68"/>
      <c r="E58" s="68"/>
      <c r="F58" s="68"/>
      <c r="G58" s="68"/>
      <c r="H58" s="68"/>
      <c r="I58" s="68"/>
      <c r="J58" s="11"/>
      <c r="K58" s="71"/>
      <c r="L58" s="311"/>
      <c r="M58" s="305"/>
      <c r="N58" s="305"/>
      <c r="O58" s="305"/>
      <c r="P58" s="11"/>
      <c r="Q58" s="6"/>
      <c r="S58" s="309"/>
      <c r="T58" s="358"/>
      <c r="U58" s="359"/>
      <c r="V58" s="359"/>
      <c r="W58" s="359"/>
      <c r="Y58" s="361"/>
      <c r="Z58" s="361"/>
      <c r="AA58" s="361"/>
    </row>
    <row r="59" spans="1:27" ht="26.25" x14ac:dyDescent="0.4">
      <c r="A59" s="186"/>
      <c r="B59" s="6"/>
      <c r="C59" s="68"/>
      <c r="D59" s="68"/>
      <c r="E59" s="68"/>
      <c r="F59" s="68"/>
      <c r="G59" s="68"/>
      <c r="H59" s="68"/>
      <c r="I59" s="68"/>
      <c r="J59" s="11"/>
      <c r="K59" s="71"/>
      <c r="L59" s="81"/>
      <c r="M59" s="305"/>
      <c r="N59" s="305"/>
      <c r="O59" s="305"/>
      <c r="P59" s="11"/>
      <c r="Q59" s="6"/>
      <c r="S59" s="329"/>
      <c r="T59" s="358"/>
      <c r="U59" s="359"/>
      <c r="V59" s="359"/>
      <c r="W59" s="359"/>
      <c r="Y59" s="361"/>
      <c r="Z59" s="361"/>
      <c r="AA59" s="361"/>
    </row>
    <row r="60" spans="1:27" ht="26.25" x14ac:dyDescent="0.4">
      <c r="A60" s="6"/>
      <c r="B60" s="6"/>
      <c r="C60" s="68"/>
      <c r="D60" s="68"/>
      <c r="E60" s="68"/>
      <c r="F60" s="68"/>
      <c r="G60" s="68"/>
      <c r="H60" s="68"/>
      <c r="I60" s="68"/>
      <c r="J60" s="11"/>
      <c r="K60" s="71"/>
      <c r="L60" s="83"/>
      <c r="M60" s="305"/>
      <c r="N60" s="305"/>
      <c r="O60" s="305"/>
      <c r="P60" s="11"/>
      <c r="Q60" s="6"/>
      <c r="S60" s="360"/>
      <c r="T60" s="18"/>
      <c r="U60" s="350"/>
      <c r="V60" s="350"/>
      <c r="W60" s="350"/>
      <c r="Y60" s="361"/>
      <c r="Z60" s="361"/>
      <c r="AA60" s="361"/>
    </row>
    <row r="61" spans="1:27" ht="25.5" x14ac:dyDescent="0.35">
      <c r="A61" s="6"/>
      <c r="B61" s="6"/>
      <c r="C61" s="68"/>
      <c r="D61" s="68"/>
      <c r="E61" s="68"/>
      <c r="F61" s="68"/>
      <c r="G61" s="68"/>
      <c r="H61" s="68"/>
      <c r="I61" s="68"/>
      <c r="J61" s="11"/>
      <c r="K61" s="71"/>
      <c r="L61" s="312"/>
      <c r="M61" s="304"/>
      <c r="N61" s="304"/>
      <c r="O61" s="304"/>
      <c r="P61" s="11"/>
      <c r="Q61" s="6"/>
      <c r="S61" s="360"/>
      <c r="T61" s="18"/>
      <c r="U61" s="350"/>
      <c r="V61" s="350"/>
      <c r="W61" s="350"/>
      <c r="Y61" s="361"/>
      <c r="Z61" s="361"/>
      <c r="AA61" s="361"/>
    </row>
    <row r="62" spans="1:27" ht="25.5" x14ac:dyDescent="0.35">
      <c r="A62" s="6"/>
      <c r="B62" s="6"/>
      <c r="C62" s="68"/>
      <c r="D62" s="346"/>
      <c r="E62" s="346"/>
      <c r="F62" s="346"/>
      <c r="G62" s="346"/>
      <c r="H62" s="346"/>
      <c r="I62" s="346"/>
      <c r="J62" s="344"/>
      <c r="K62" s="71"/>
      <c r="L62" s="312"/>
      <c r="M62" s="304"/>
      <c r="N62" s="304"/>
      <c r="O62" s="304"/>
      <c r="P62" s="11"/>
      <c r="Q62" s="6"/>
      <c r="S62" s="309"/>
      <c r="T62" s="358"/>
      <c r="U62" s="359"/>
      <c r="V62" s="359"/>
      <c r="W62" s="359"/>
      <c r="Y62" s="361"/>
      <c r="Z62" s="361"/>
      <c r="AA62" s="361"/>
    </row>
    <row r="63" spans="1:27" ht="25.5" x14ac:dyDescent="0.35">
      <c r="A63" s="6"/>
      <c r="B63" s="6"/>
      <c r="C63" s="68"/>
      <c r="D63" s="346"/>
      <c r="E63" s="346"/>
      <c r="F63" s="346"/>
      <c r="G63" s="346"/>
      <c r="H63" s="346"/>
      <c r="I63" s="346"/>
      <c r="J63" s="344"/>
      <c r="K63" s="71"/>
      <c r="L63" s="312"/>
      <c r="M63" s="304"/>
      <c r="N63" s="304"/>
      <c r="O63" s="304"/>
      <c r="P63" s="11"/>
      <c r="Q63" s="6"/>
      <c r="S63" s="329"/>
      <c r="T63" s="358"/>
      <c r="U63" s="359"/>
      <c r="V63" s="359"/>
      <c r="W63" s="359"/>
      <c r="Y63" s="361"/>
      <c r="Z63" s="361"/>
      <c r="AA63" s="361"/>
    </row>
    <row r="64" spans="1:27" ht="25.5" x14ac:dyDescent="0.35">
      <c r="A64" s="6"/>
      <c r="B64" s="6"/>
      <c r="C64" s="68"/>
      <c r="D64" s="346"/>
      <c r="E64" s="346"/>
      <c r="F64" s="346"/>
      <c r="G64" s="346"/>
      <c r="H64" s="346"/>
      <c r="I64" s="346"/>
      <c r="J64" s="344"/>
      <c r="K64" s="71"/>
      <c r="L64" s="312"/>
      <c r="M64" s="304"/>
      <c r="N64" s="304"/>
      <c r="O64" s="304"/>
      <c r="P64" s="11"/>
      <c r="Q64" s="6"/>
      <c r="S64" s="360"/>
      <c r="T64" s="18"/>
      <c r="U64" s="350"/>
      <c r="V64" s="350"/>
      <c r="W64" s="350"/>
      <c r="Y64" s="361"/>
      <c r="Z64" s="361"/>
      <c r="AA64" s="361"/>
    </row>
    <row r="65" spans="1:27" ht="26.25" x14ac:dyDescent="0.4">
      <c r="A65" s="6"/>
      <c r="B65" s="6"/>
      <c r="C65" s="68"/>
      <c r="D65" s="346"/>
      <c r="E65" s="346"/>
      <c r="F65" s="346"/>
      <c r="G65" s="346"/>
      <c r="H65" s="346"/>
      <c r="I65" s="346"/>
      <c r="J65" s="344"/>
      <c r="K65" s="71"/>
      <c r="L65" s="83"/>
      <c r="M65" s="305"/>
      <c r="N65" s="305"/>
      <c r="O65" s="305"/>
      <c r="P65" s="11"/>
      <c r="Q65" s="6"/>
      <c r="S65" s="360"/>
      <c r="T65" s="18"/>
      <c r="U65" s="350"/>
      <c r="V65" s="350"/>
      <c r="W65" s="350"/>
      <c r="Y65" s="361"/>
      <c r="Z65" s="361"/>
      <c r="AA65" s="361"/>
    </row>
    <row r="66" spans="1:27" ht="25.5" x14ac:dyDescent="0.35">
      <c r="A66" s="6"/>
      <c r="B66" s="6"/>
      <c r="C66" s="68"/>
      <c r="D66" s="346"/>
      <c r="E66" s="346"/>
      <c r="F66" s="346"/>
      <c r="G66" s="346"/>
      <c r="H66" s="346"/>
      <c r="I66" s="346"/>
      <c r="J66" s="346"/>
      <c r="K66" s="71"/>
      <c r="L66" s="312"/>
      <c r="M66" s="304"/>
      <c r="N66" s="304"/>
      <c r="O66" s="304"/>
      <c r="P66" s="11"/>
      <c r="Q66" s="6"/>
      <c r="S66" s="360"/>
      <c r="T66" s="18"/>
      <c r="U66" s="350"/>
      <c r="V66" s="350"/>
      <c r="W66" s="350"/>
      <c r="Y66" s="361"/>
      <c r="Z66" s="361"/>
      <c r="AA66" s="361"/>
    </row>
    <row r="67" spans="1:27" ht="25.5" x14ac:dyDescent="0.35">
      <c r="A67" s="6"/>
      <c r="B67" s="6"/>
      <c r="C67" s="68"/>
      <c r="D67" s="11"/>
      <c r="E67" s="11"/>
      <c r="F67" s="11"/>
      <c r="G67" s="11"/>
      <c r="H67" s="11"/>
      <c r="I67" s="11"/>
      <c r="J67" s="11"/>
      <c r="K67" s="71"/>
      <c r="L67" s="312"/>
      <c r="M67" s="304"/>
      <c r="N67" s="304"/>
      <c r="O67" s="304"/>
      <c r="P67" s="11"/>
      <c r="Q67" s="6"/>
      <c r="S67" s="360"/>
      <c r="T67" s="18"/>
      <c r="U67" s="350"/>
      <c r="V67" s="350"/>
      <c r="W67" s="350"/>
      <c r="Y67" s="361"/>
      <c r="Z67" s="361"/>
      <c r="AA67" s="361"/>
    </row>
    <row r="68" spans="1:27" ht="25.5" x14ac:dyDescent="0.35">
      <c r="A68" s="6"/>
      <c r="B68" s="6"/>
      <c r="C68" s="11"/>
      <c r="D68" s="11"/>
      <c r="E68" s="11"/>
      <c r="F68" s="11"/>
      <c r="G68" s="11"/>
      <c r="H68" s="11"/>
      <c r="I68" s="11"/>
      <c r="J68" s="11"/>
      <c r="K68" s="71"/>
      <c r="L68" s="312"/>
      <c r="M68" s="304"/>
      <c r="N68" s="304"/>
      <c r="O68" s="304"/>
      <c r="P68" s="11"/>
      <c r="Q68" s="6"/>
      <c r="S68" s="360"/>
      <c r="T68" s="18"/>
      <c r="U68" s="350"/>
      <c r="V68" s="350"/>
      <c r="W68" s="350"/>
      <c r="Y68" s="361"/>
      <c r="Z68" s="361"/>
      <c r="AA68" s="361"/>
    </row>
    <row r="69" spans="1:27" ht="26.25" x14ac:dyDescent="0.4">
      <c r="A69" s="6"/>
      <c r="B69" s="6"/>
      <c r="C69" s="11"/>
      <c r="D69" s="11"/>
      <c r="E69" s="11"/>
      <c r="F69" s="11"/>
      <c r="G69" s="11"/>
      <c r="H69" s="11"/>
      <c r="I69" s="11"/>
      <c r="J69" s="11"/>
      <c r="K69" s="71"/>
      <c r="L69" s="81"/>
      <c r="M69" s="305"/>
      <c r="N69" s="305"/>
      <c r="O69" s="305"/>
      <c r="P69" s="11"/>
      <c r="Q69" s="6"/>
      <c r="S69" s="309"/>
      <c r="T69" s="358"/>
      <c r="U69" s="359"/>
      <c r="V69" s="359"/>
      <c r="W69" s="359"/>
      <c r="Y69" s="361"/>
      <c r="Z69" s="361"/>
      <c r="AA69" s="361"/>
    </row>
    <row r="70" spans="1:27" ht="26.25" x14ac:dyDescent="0.4">
      <c r="A70" s="6"/>
      <c r="B70" s="6"/>
      <c r="C70" s="11"/>
      <c r="D70" s="11"/>
      <c r="E70" s="11"/>
      <c r="F70" s="11"/>
      <c r="G70" s="11"/>
      <c r="H70" s="11"/>
      <c r="I70" s="11"/>
      <c r="J70" s="11"/>
      <c r="K70" s="71"/>
      <c r="L70" s="83"/>
      <c r="M70" s="305"/>
      <c r="N70" s="305"/>
      <c r="O70" s="305"/>
      <c r="P70" s="11"/>
      <c r="Q70" s="6"/>
      <c r="S70" s="329"/>
      <c r="T70" s="358"/>
      <c r="U70" s="359"/>
      <c r="V70" s="359"/>
      <c r="W70" s="359"/>
      <c r="Y70" s="361"/>
      <c r="Z70" s="361"/>
      <c r="AA70" s="361"/>
    </row>
    <row r="71" spans="1:27" ht="25.5" x14ac:dyDescent="0.35">
      <c r="A71" s="6"/>
      <c r="B71" s="6"/>
      <c r="C71" s="11"/>
      <c r="D71" s="11"/>
      <c r="E71" s="11"/>
      <c r="F71" s="11"/>
      <c r="G71" s="11"/>
      <c r="H71" s="11"/>
      <c r="I71" s="11"/>
      <c r="J71" s="11"/>
      <c r="K71" s="71"/>
      <c r="L71" s="312"/>
      <c r="M71" s="304"/>
      <c r="N71" s="304"/>
      <c r="O71" s="304"/>
      <c r="P71" s="11"/>
      <c r="Q71" s="6"/>
      <c r="S71" s="360"/>
      <c r="T71" s="18"/>
      <c r="U71" s="350"/>
      <c r="V71" s="350"/>
      <c r="W71" s="350"/>
      <c r="Y71" s="361"/>
      <c r="Z71" s="361"/>
      <c r="AA71" s="361"/>
    </row>
    <row r="72" spans="1:27" ht="25.5" x14ac:dyDescent="0.35">
      <c r="A72" s="6"/>
      <c r="B72" s="6"/>
      <c r="C72" s="11"/>
      <c r="D72" s="11"/>
      <c r="E72" s="11"/>
      <c r="F72" s="11"/>
      <c r="G72" s="11"/>
      <c r="H72" s="11"/>
      <c r="I72" s="11"/>
      <c r="J72" s="11"/>
      <c r="K72" s="71"/>
      <c r="L72" s="312"/>
      <c r="M72" s="304"/>
      <c r="N72" s="304"/>
      <c r="O72" s="304"/>
      <c r="P72" s="11"/>
      <c r="Q72" s="6"/>
      <c r="S72" s="309"/>
      <c r="T72" s="358"/>
      <c r="U72" s="359"/>
      <c r="V72" s="359"/>
      <c r="W72" s="359"/>
      <c r="Y72" s="361"/>
      <c r="Z72" s="361"/>
      <c r="AA72" s="361"/>
    </row>
    <row r="73" spans="1:27" ht="25.5" x14ac:dyDescent="0.35">
      <c r="A73" s="6"/>
      <c r="B73" s="6"/>
      <c r="C73" s="11"/>
      <c r="D73" s="11"/>
      <c r="E73" s="11"/>
      <c r="F73" s="11"/>
      <c r="G73" s="11"/>
      <c r="H73" s="11"/>
      <c r="I73" s="11"/>
      <c r="J73" s="11"/>
      <c r="K73" s="71"/>
      <c r="L73" s="312"/>
      <c r="M73" s="304"/>
      <c r="N73" s="304"/>
      <c r="O73" s="304"/>
      <c r="P73" s="11"/>
      <c r="Q73" s="6"/>
      <c r="S73" s="329"/>
      <c r="T73" s="358"/>
      <c r="U73" s="359"/>
      <c r="V73" s="359"/>
      <c r="W73" s="359"/>
      <c r="Y73" s="361"/>
      <c r="Z73" s="361"/>
      <c r="AA73" s="361"/>
    </row>
    <row r="74" spans="1:27" ht="27.75" x14ac:dyDescent="0.35">
      <c r="A74" s="6"/>
      <c r="B74" s="6"/>
      <c r="C74" s="10"/>
      <c r="D74" s="10"/>
      <c r="E74" s="10"/>
      <c r="F74" s="10"/>
      <c r="G74" s="10"/>
      <c r="H74" s="10"/>
      <c r="I74" s="10"/>
      <c r="J74" s="10"/>
      <c r="K74" s="10"/>
      <c r="Q74" s="6"/>
      <c r="S74" s="360"/>
      <c r="T74" s="18"/>
      <c r="U74" s="350"/>
      <c r="V74" s="350"/>
      <c r="W74" s="350"/>
      <c r="Y74" s="361"/>
      <c r="Z74" s="361"/>
      <c r="AA74" s="361"/>
    </row>
    <row r="75" spans="1:27" ht="27.75" x14ac:dyDescent="0.2">
      <c r="A75" s="6"/>
      <c r="B75" s="6"/>
      <c r="C75" s="10"/>
      <c r="D75" s="10"/>
      <c r="E75" s="10"/>
      <c r="F75" s="10"/>
      <c r="G75" s="10"/>
      <c r="H75" s="10"/>
      <c r="I75" s="10"/>
      <c r="J75" s="10"/>
      <c r="K75" s="10"/>
      <c r="Q75" s="6"/>
      <c r="S75" s="99"/>
      <c r="T75" s="99"/>
      <c r="Y75" s="361"/>
      <c r="Z75" s="361"/>
      <c r="AA75" s="361"/>
    </row>
    <row r="76" spans="1:27" ht="27.75" x14ac:dyDescent="0.2">
      <c r="A76" s="6"/>
      <c r="B76" s="6"/>
      <c r="C76" s="10"/>
      <c r="D76" s="10"/>
      <c r="E76" s="10"/>
      <c r="F76" s="10"/>
      <c r="G76" s="10"/>
      <c r="H76" s="10"/>
      <c r="I76" s="10"/>
      <c r="J76" s="10"/>
      <c r="K76" s="10"/>
      <c r="Q76" s="6"/>
      <c r="Y76" s="361"/>
      <c r="Z76" s="361"/>
      <c r="AA76" s="361"/>
    </row>
    <row r="77" spans="1:27" ht="27.75" x14ac:dyDescent="0.2">
      <c r="A77" s="6"/>
      <c r="B77" s="6"/>
      <c r="C77" s="313"/>
      <c r="D77" s="313"/>
      <c r="E77" s="313"/>
      <c r="F77" s="313"/>
      <c r="G77" s="313"/>
      <c r="H77" s="313"/>
      <c r="I77" s="313"/>
      <c r="J77" s="313"/>
      <c r="K77" s="313"/>
      <c r="L77" s="6"/>
      <c r="M77" s="6"/>
      <c r="N77" s="6"/>
      <c r="O77" s="6"/>
      <c r="P77" s="6"/>
      <c r="Q77" s="6"/>
      <c r="Y77" s="361"/>
      <c r="Z77" s="361"/>
      <c r="AA77" s="361"/>
    </row>
    <row r="78" spans="1:27" ht="27.75" x14ac:dyDescent="0.2">
      <c r="A78" s="6"/>
      <c r="B78" s="6"/>
      <c r="C78" s="313"/>
      <c r="D78" s="313"/>
      <c r="E78" s="313"/>
      <c r="F78" s="313"/>
      <c r="G78" s="313"/>
      <c r="H78" s="313"/>
      <c r="I78" s="313"/>
      <c r="J78" s="313"/>
      <c r="K78" s="313"/>
      <c r="L78" s="6"/>
      <c r="M78" s="6"/>
      <c r="N78" s="6"/>
      <c r="O78" s="6"/>
      <c r="P78" s="6"/>
      <c r="Q78" s="6"/>
      <c r="Y78" s="361"/>
      <c r="Z78" s="361"/>
      <c r="AA78" s="361"/>
    </row>
    <row r="79" spans="1:27" ht="18.75" x14ac:dyDescent="0.2">
      <c r="A79" s="6"/>
      <c r="B79" s="6"/>
      <c r="C79" s="6"/>
      <c r="D79" s="6"/>
      <c r="E79" s="6"/>
      <c r="F79" s="6"/>
      <c r="G79" s="6"/>
      <c r="H79" s="6"/>
      <c r="I79" s="6"/>
      <c r="J79" s="6"/>
      <c r="K79" s="6"/>
      <c r="L79" s="6"/>
      <c r="M79" s="6"/>
      <c r="N79" s="6"/>
      <c r="O79" s="6"/>
      <c r="P79" s="6"/>
      <c r="Q79" s="6"/>
      <c r="Y79" s="361"/>
      <c r="Z79" s="361"/>
      <c r="AA79" s="361"/>
    </row>
    <row r="80" spans="1:2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C187" s="6"/>
    </row>
    <row r="188" spans="1:17" x14ac:dyDescent="0.2">
      <c r="A188" s="6"/>
    </row>
    <row r="189" spans="1:17" x14ac:dyDescent="0.2">
      <c r="A189" s="6"/>
    </row>
    <row r="190" spans="1:17" x14ac:dyDescent="0.2">
      <c r="A190" s="6"/>
    </row>
    <row r="191" spans="1:17" x14ac:dyDescent="0.2">
      <c r="A191" s="6"/>
    </row>
    <row r="192" spans="1:17" x14ac:dyDescent="0.2">
      <c r="A192" s="6"/>
    </row>
    <row r="193" spans="1:1" x14ac:dyDescent="0.2">
      <c r="A193" s="6"/>
    </row>
    <row r="194" spans="1:1" x14ac:dyDescent="0.2">
      <c r="A194" s="6"/>
    </row>
    <row r="195" spans="1:1" x14ac:dyDescent="0.2">
      <c r="A195" s="6"/>
    </row>
    <row r="196" spans="1:1" x14ac:dyDescent="0.2">
      <c r="A196" s="6"/>
    </row>
    <row r="197" spans="1:1" x14ac:dyDescent="0.2">
      <c r="A197" s="6"/>
    </row>
    <row r="198" spans="1:1" x14ac:dyDescent="0.2">
      <c r="A198" s="6"/>
    </row>
    <row r="199" spans="1:1" x14ac:dyDescent="0.2">
      <c r="A199" s="6"/>
    </row>
    <row r="200" spans="1:1" x14ac:dyDescent="0.2">
      <c r="A200" s="6"/>
    </row>
    <row r="201" spans="1:1" x14ac:dyDescent="0.2">
      <c r="A201" s="6"/>
    </row>
    <row r="202" spans="1:1" x14ac:dyDescent="0.2">
      <c r="A202" s="6"/>
    </row>
    <row r="203" spans="1:1" x14ac:dyDescent="0.2">
      <c r="A203" s="6"/>
    </row>
    <row r="204" spans="1:1" x14ac:dyDescent="0.2">
      <c r="A204" s="6"/>
    </row>
    <row r="205" spans="1:1" x14ac:dyDescent="0.2">
      <c r="A205" s="6"/>
    </row>
    <row r="206" spans="1:1" x14ac:dyDescent="0.2">
      <c r="A206" s="6"/>
    </row>
    <row r="207" spans="1:1" x14ac:dyDescent="0.2">
      <c r="A207" s="6"/>
    </row>
    <row r="208" spans="1:1" x14ac:dyDescent="0.2">
      <c r="A208" s="6"/>
    </row>
    <row r="209" spans="1:1" x14ac:dyDescent="0.2">
      <c r="A209" s="6"/>
    </row>
    <row r="210" spans="1:1" x14ac:dyDescent="0.2">
      <c r="A210" s="6"/>
    </row>
  </sheetData>
  <mergeCells count="57">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B25:F25"/>
    <mergeCell ref="A19:A21"/>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B37:F37"/>
    <mergeCell ref="B26:F26"/>
    <mergeCell ref="B27:F27"/>
    <mergeCell ref="B28:F28"/>
    <mergeCell ref="B29:F29"/>
    <mergeCell ref="B30:F30"/>
    <mergeCell ref="B31:F31"/>
    <mergeCell ref="B32:F32"/>
    <mergeCell ref="B33:F33"/>
    <mergeCell ref="B34:F34"/>
    <mergeCell ref="B35:F35"/>
    <mergeCell ref="B36:F36"/>
    <mergeCell ref="B44:F44"/>
    <mergeCell ref="B45:F45"/>
    <mergeCell ref="A46:F46"/>
    <mergeCell ref="A51:Q51"/>
    <mergeCell ref="B38:F38"/>
    <mergeCell ref="B39:F39"/>
    <mergeCell ref="B40:F40"/>
    <mergeCell ref="B41:F41"/>
    <mergeCell ref="B42:F42"/>
    <mergeCell ref="B43:F43"/>
    <mergeCell ref="A50:Q50"/>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834298-39AC-4F6A-8F08-F172D3C7582E}">
  <sheetPr>
    <tabColor rgb="FF7030A0"/>
    <pageSetUpPr fitToPage="1"/>
  </sheetPr>
  <dimension ref="A1:AP201"/>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4.5703125" style="2" customWidth="1"/>
    <col min="2" max="2" width="10.7109375" style="2" customWidth="1"/>
    <col min="3" max="6" width="20.7109375" style="2" customWidth="1"/>
    <col min="7" max="7" width="26.42578125" style="2" customWidth="1"/>
    <col min="8" max="8" width="25.42578125" style="2" customWidth="1"/>
    <col min="9" max="10" width="25.5703125" style="2" customWidth="1"/>
    <col min="11" max="11" width="24.5703125" style="2" customWidth="1"/>
    <col min="12" max="12" width="24.42578125" style="2" customWidth="1"/>
    <col min="13" max="13" width="32" style="2" bestFit="1" customWidth="1"/>
    <col min="14" max="15" width="32.7109375" style="2" bestFit="1" customWidth="1"/>
    <col min="16" max="16" width="24.140625" style="2" customWidth="1"/>
    <col min="17" max="17" width="24.42578125" style="2" customWidth="1"/>
    <col min="18" max="21" width="11.42578125" style="2"/>
    <col min="22" max="23" width="24.42578125" style="2" bestFit="1" customWidth="1"/>
    <col min="24" max="24" width="26.28515625" style="2" bestFit="1" customWidth="1"/>
    <col min="25"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777">
        <v>2</v>
      </c>
      <c r="B7" s="777"/>
      <c r="C7" s="743" t="s">
        <v>55</v>
      </c>
      <c r="D7" s="743"/>
      <c r="E7" s="743"/>
      <c r="F7" s="743"/>
      <c r="G7" s="743"/>
      <c r="H7" s="743"/>
      <c r="I7" s="743"/>
      <c r="J7" s="743"/>
      <c r="K7" s="743"/>
      <c r="L7" s="743"/>
      <c r="M7" s="743"/>
      <c r="N7" s="743"/>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777">
        <v>5</v>
      </c>
      <c r="B10" s="777"/>
      <c r="C10" s="743" t="s">
        <v>531</v>
      </c>
      <c r="D10" s="743"/>
      <c r="E10" s="743"/>
      <c r="F10" s="743"/>
      <c r="G10" s="743"/>
      <c r="H10" s="743"/>
      <c r="I10" s="743"/>
      <c r="J10" s="743"/>
      <c r="K10" s="743"/>
      <c r="L10" s="743"/>
      <c r="M10" s="743"/>
      <c r="N10" s="743"/>
      <c r="O10" s="134"/>
      <c r="P10" s="135"/>
      <c r="Q10" s="134"/>
    </row>
    <row r="11" spans="1:17" s="3" customFormat="1" ht="5.25" customHeight="1" x14ac:dyDescent="0.2">
      <c r="A11" s="142"/>
      <c r="B11" s="142"/>
      <c r="C11" s="142"/>
      <c r="D11" s="142"/>
      <c r="E11" s="142"/>
      <c r="F11" s="142"/>
      <c r="G11" s="142"/>
      <c r="H11" s="142"/>
      <c r="I11" s="142"/>
      <c r="J11" s="142"/>
      <c r="K11" s="142"/>
      <c r="L11" s="142"/>
      <c r="M11" s="142"/>
      <c r="N11" s="142"/>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743" t="s">
        <v>567</v>
      </c>
      <c r="B13" s="743"/>
      <c r="C13" s="743"/>
      <c r="D13" s="743"/>
      <c r="E13" s="743"/>
      <c r="F13" s="743"/>
      <c r="G13" s="743"/>
      <c r="H13" s="743"/>
      <c r="I13" s="743"/>
      <c r="J13" s="743"/>
      <c r="K13" s="743"/>
      <c r="L13" s="743"/>
      <c r="M13" s="743"/>
      <c r="N13" s="743"/>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42"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42" s="3" customFormat="1" ht="12" customHeight="1" x14ac:dyDescent="0.2">
      <c r="A18" s="118"/>
      <c r="B18" s="118"/>
      <c r="C18" s="118"/>
      <c r="D18" s="118"/>
      <c r="E18" s="118"/>
      <c r="F18" s="118"/>
      <c r="G18" s="118"/>
      <c r="H18" s="118"/>
      <c r="I18" s="118"/>
      <c r="J18" s="118"/>
      <c r="K18" s="118"/>
      <c r="L18" s="118"/>
      <c r="M18" s="118"/>
      <c r="N18" s="118"/>
      <c r="O18" s="118"/>
      <c r="P18" s="118"/>
      <c r="Q18" s="118"/>
    </row>
    <row r="19" spans="1:42" s="3" customFormat="1" ht="30" customHeight="1" x14ac:dyDescent="0.2">
      <c r="A19" s="773" t="s">
        <v>24</v>
      </c>
      <c r="B19" s="774"/>
      <c r="C19" s="774"/>
      <c r="D19" s="774"/>
      <c r="E19" s="774"/>
      <c r="F19" s="632"/>
      <c r="G19" s="626" t="s">
        <v>5</v>
      </c>
      <c r="H19" s="627"/>
      <c r="I19" s="627"/>
      <c r="J19" s="627"/>
      <c r="K19" s="627"/>
      <c r="L19" s="628"/>
      <c r="M19" s="620" t="s">
        <v>16</v>
      </c>
      <c r="N19" s="620"/>
      <c r="O19" s="620"/>
      <c r="P19" s="620"/>
      <c r="Q19" s="623"/>
    </row>
    <row r="20" spans="1:42" s="3" customFormat="1" ht="44.25" customHeight="1" x14ac:dyDescent="0.2">
      <c r="A20" s="775"/>
      <c r="B20" s="607"/>
      <c r="C20" s="607"/>
      <c r="D20" s="607"/>
      <c r="E20" s="607"/>
      <c r="F20" s="776"/>
      <c r="G20" s="620" t="s">
        <v>6</v>
      </c>
      <c r="H20" s="626" t="s">
        <v>279</v>
      </c>
      <c r="I20" s="628"/>
      <c r="J20" s="620" t="s">
        <v>7</v>
      </c>
      <c r="K20" s="631" t="s">
        <v>9</v>
      </c>
      <c r="L20" s="632"/>
      <c r="M20" s="620" t="s">
        <v>280</v>
      </c>
      <c r="N20" s="620"/>
      <c r="O20" s="620"/>
      <c r="P20" s="620" t="s">
        <v>30</v>
      </c>
      <c r="Q20" s="623"/>
    </row>
    <row r="21" spans="1:42" s="3" customFormat="1" ht="70.5" customHeight="1" x14ac:dyDescent="0.2">
      <c r="A21" s="775"/>
      <c r="B21" s="607"/>
      <c r="C21" s="607"/>
      <c r="D21" s="607"/>
      <c r="E21" s="607"/>
      <c r="F21" s="776"/>
      <c r="G21" s="622"/>
      <c r="H21" s="128" t="s">
        <v>11</v>
      </c>
      <c r="I21" s="494" t="s">
        <v>12</v>
      </c>
      <c r="J21" s="622"/>
      <c r="K21" s="127" t="s">
        <v>20</v>
      </c>
      <c r="L21" s="128" t="s">
        <v>21</v>
      </c>
      <c r="M21" s="128" t="s">
        <v>13</v>
      </c>
      <c r="N21" s="128" t="s">
        <v>14</v>
      </c>
      <c r="O21" s="128" t="s">
        <v>15</v>
      </c>
      <c r="P21" s="127" t="s">
        <v>281</v>
      </c>
      <c r="Q21" s="316" t="s">
        <v>282</v>
      </c>
    </row>
    <row r="22" spans="1:42" s="3" customFormat="1" ht="42" customHeight="1" x14ac:dyDescent="0.2">
      <c r="A22" s="651"/>
      <c r="B22" s="652"/>
      <c r="C22" s="652"/>
      <c r="D22" s="652"/>
      <c r="E22" s="652"/>
      <c r="F22" s="653"/>
      <c r="G22" s="161"/>
      <c r="H22" s="161"/>
      <c r="I22" s="161"/>
      <c r="J22" s="161"/>
      <c r="K22" s="497"/>
      <c r="L22" s="497"/>
      <c r="M22" s="157"/>
      <c r="N22" s="157"/>
      <c r="O22" s="157"/>
      <c r="P22" s="497"/>
      <c r="Q22" s="497"/>
      <c r="U22" s="2"/>
      <c r="V22" s="2"/>
      <c r="W22" s="2"/>
      <c r="X22" s="2"/>
      <c r="Y22" s="2"/>
      <c r="Z22" s="2"/>
      <c r="AA22" s="2"/>
      <c r="AB22" s="2"/>
      <c r="AC22" s="2"/>
      <c r="AD22" s="2"/>
      <c r="AE22" s="2"/>
      <c r="AF22" s="2"/>
      <c r="AG22" s="2"/>
      <c r="AH22" s="2"/>
      <c r="AI22" s="2"/>
    </row>
    <row r="23" spans="1:42" s="3" customFormat="1" ht="30" customHeight="1" x14ac:dyDescent="0.2">
      <c r="A23" s="692"/>
      <c r="B23" s="693"/>
      <c r="C23" s="693"/>
      <c r="D23" s="693"/>
      <c r="E23" s="693"/>
      <c r="F23" s="694"/>
      <c r="G23" s="161"/>
      <c r="H23" s="161"/>
      <c r="I23" s="161"/>
      <c r="J23" s="161"/>
      <c r="K23" s="497"/>
      <c r="L23" s="497"/>
      <c r="M23" s="157"/>
      <c r="N23" s="157"/>
      <c r="O23" s="157"/>
      <c r="P23" s="497"/>
      <c r="Q23" s="497"/>
      <c r="U23" s="2"/>
      <c r="V23" s="2"/>
      <c r="W23" s="2"/>
      <c r="X23" s="2"/>
      <c r="Y23" s="2"/>
      <c r="Z23" s="2"/>
      <c r="AA23" s="2"/>
      <c r="AB23" s="2"/>
      <c r="AC23" s="2"/>
      <c r="AD23" s="2"/>
      <c r="AE23" s="2"/>
      <c r="AF23" s="2"/>
      <c r="AG23" s="2"/>
      <c r="AH23" s="2"/>
      <c r="AI23" s="2"/>
    </row>
    <row r="24" spans="1:42" s="3" customFormat="1" ht="51" customHeight="1" x14ac:dyDescent="0.2">
      <c r="A24" s="651" t="s">
        <v>532</v>
      </c>
      <c r="B24" s="652"/>
      <c r="C24" s="652"/>
      <c r="D24" s="652"/>
      <c r="E24" s="652"/>
      <c r="F24" s="653"/>
      <c r="G24" s="161" t="s">
        <v>28</v>
      </c>
      <c r="H24" s="161">
        <v>42</v>
      </c>
      <c r="I24" s="161">
        <v>42</v>
      </c>
      <c r="J24" s="161">
        <v>31</v>
      </c>
      <c r="K24" s="497">
        <v>0.73809523809523814</v>
      </c>
      <c r="L24" s="497">
        <v>0.73809523809523814</v>
      </c>
      <c r="M24" s="163">
        <v>660000</v>
      </c>
      <c r="N24" s="163">
        <v>660000</v>
      </c>
      <c r="O24" s="163">
        <v>0</v>
      </c>
      <c r="P24" s="497">
        <v>0</v>
      </c>
      <c r="Q24" s="497">
        <v>0</v>
      </c>
      <c r="U24" s="2"/>
      <c r="V24" s="2"/>
      <c r="W24" s="2"/>
      <c r="X24" s="2"/>
      <c r="Y24" s="2"/>
      <c r="Z24" s="2"/>
      <c r="AA24" s="2"/>
      <c r="AB24" s="2"/>
      <c r="AC24" s="2"/>
      <c r="AD24" s="2"/>
      <c r="AE24" s="2"/>
      <c r="AF24" s="2"/>
      <c r="AG24" s="2"/>
      <c r="AH24" s="2"/>
      <c r="AI24" s="2"/>
    </row>
    <row r="25" spans="1:42" s="3" customFormat="1" ht="30" customHeight="1" x14ac:dyDescent="0.2">
      <c r="A25" s="651"/>
      <c r="B25" s="652"/>
      <c r="C25" s="652"/>
      <c r="D25" s="652"/>
      <c r="E25" s="652"/>
      <c r="F25" s="653"/>
      <c r="G25" s="161"/>
      <c r="H25" s="161"/>
      <c r="I25" s="161"/>
      <c r="J25" s="161"/>
      <c r="K25" s="498"/>
      <c r="L25" s="498"/>
      <c r="M25" s="164"/>
      <c r="N25" s="164"/>
      <c r="O25" s="164"/>
      <c r="P25" s="498"/>
      <c r="Q25" s="498"/>
      <c r="U25" s="2"/>
      <c r="V25" s="2"/>
      <c r="W25" s="2"/>
      <c r="X25" s="2"/>
      <c r="Y25" s="2"/>
      <c r="Z25" s="2"/>
      <c r="AA25" s="2"/>
      <c r="AB25" s="2"/>
      <c r="AC25" s="2"/>
      <c r="AD25" s="2"/>
      <c r="AE25" s="2"/>
      <c r="AF25" s="2"/>
      <c r="AG25" s="2"/>
      <c r="AH25" s="2"/>
      <c r="AI25" s="2"/>
    </row>
    <row r="26" spans="1:42" s="3" customFormat="1" ht="48" customHeight="1" x14ac:dyDescent="0.35">
      <c r="A26" s="651"/>
      <c r="B26" s="652"/>
      <c r="C26" s="652"/>
      <c r="D26" s="652"/>
      <c r="E26" s="652"/>
      <c r="F26" s="653"/>
      <c r="G26" s="161"/>
      <c r="H26" s="161"/>
      <c r="I26" s="161"/>
      <c r="J26" s="161"/>
      <c r="K26" s="498"/>
      <c r="L26" s="498"/>
      <c r="M26" s="164"/>
      <c r="N26" s="164"/>
      <c r="O26" s="164"/>
      <c r="P26" s="498"/>
      <c r="Q26" s="498"/>
      <c r="S26" s="499"/>
      <c r="T26" s="500"/>
      <c r="U26" s="2"/>
      <c r="V26" s="2"/>
      <c r="W26" s="2"/>
      <c r="X26" s="2"/>
      <c r="Y26" s="2"/>
      <c r="Z26" s="2"/>
      <c r="AA26" s="2"/>
      <c r="AB26" s="2"/>
      <c r="AC26" s="2"/>
      <c r="AD26" s="2"/>
      <c r="AE26" s="2"/>
      <c r="AF26" s="2"/>
      <c r="AG26" s="2"/>
      <c r="AH26" s="2"/>
      <c r="AI26" s="2"/>
    </row>
    <row r="27" spans="1:42" s="3" customFormat="1" ht="63" customHeight="1" x14ac:dyDescent="0.2">
      <c r="A27" s="651" t="s">
        <v>533</v>
      </c>
      <c r="B27" s="652"/>
      <c r="C27" s="652"/>
      <c r="D27" s="652"/>
      <c r="E27" s="652"/>
      <c r="F27" s="653"/>
      <c r="G27" s="161" t="s">
        <v>28</v>
      </c>
      <c r="H27" s="161">
        <v>2021</v>
      </c>
      <c r="I27" s="161">
        <v>2021</v>
      </c>
      <c r="J27" s="161">
        <v>789</v>
      </c>
      <c r="K27" s="498">
        <v>0.39040079168728353</v>
      </c>
      <c r="L27" s="498">
        <v>0.39040079168728353</v>
      </c>
      <c r="M27" s="164">
        <v>102445346</v>
      </c>
      <c r="N27" s="164">
        <v>97057540</v>
      </c>
      <c r="O27" s="164">
        <v>74510213.129999995</v>
      </c>
      <c r="P27" s="498">
        <v>0.72731672095675282</v>
      </c>
      <c r="Q27" s="498">
        <v>0.76769113589732441</v>
      </c>
      <c r="U27" s="2"/>
      <c r="V27" s="2"/>
      <c r="W27" s="2"/>
      <c r="X27" s="2"/>
      <c r="Y27" s="2"/>
      <c r="Z27" s="2"/>
      <c r="AA27" s="2"/>
      <c r="AB27" s="2"/>
      <c r="AC27" s="2"/>
      <c r="AD27" s="2"/>
      <c r="AE27" s="2"/>
      <c r="AF27" s="2"/>
      <c r="AG27" s="2"/>
      <c r="AH27" s="2"/>
      <c r="AI27" s="2"/>
    </row>
    <row r="28" spans="1:42" s="3" customFormat="1" ht="42" customHeight="1" x14ac:dyDescent="0.2">
      <c r="A28" s="648"/>
      <c r="B28" s="649"/>
      <c r="C28" s="649"/>
      <c r="D28" s="649"/>
      <c r="E28" s="649"/>
      <c r="F28" s="650"/>
      <c r="G28" s="161"/>
      <c r="H28" s="161"/>
      <c r="I28" s="161"/>
      <c r="J28" s="161"/>
      <c r="K28" s="498"/>
      <c r="L28" s="498"/>
      <c r="M28" s="162"/>
      <c r="N28" s="162"/>
      <c r="O28" s="162"/>
      <c r="P28" s="498"/>
      <c r="Q28" s="498"/>
      <c r="U28" s="2"/>
      <c r="V28" s="2"/>
      <c r="W28" s="2"/>
      <c r="X28" s="2"/>
      <c r="Y28" s="2"/>
      <c r="Z28" s="2"/>
      <c r="AA28" s="2"/>
      <c r="AB28" s="2"/>
      <c r="AC28" s="2"/>
      <c r="AD28" s="2"/>
      <c r="AE28" s="2"/>
      <c r="AF28" s="2"/>
      <c r="AG28" s="2"/>
      <c r="AH28" s="2"/>
      <c r="AI28" s="2"/>
    </row>
    <row r="29" spans="1:42" s="3" customFormat="1" ht="42" customHeight="1" x14ac:dyDescent="0.2">
      <c r="A29" s="651"/>
      <c r="B29" s="652"/>
      <c r="C29" s="652"/>
      <c r="D29" s="652"/>
      <c r="E29" s="652"/>
      <c r="F29" s="653"/>
      <c r="G29" s="161"/>
      <c r="H29" s="161"/>
      <c r="I29" s="161"/>
      <c r="J29" s="161"/>
      <c r="K29" s="498"/>
      <c r="L29" s="498"/>
      <c r="M29" s="164"/>
      <c r="N29" s="164"/>
      <c r="O29" s="164"/>
      <c r="P29" s="498"/>
      <c r="Q29" s="498"/>
      <c r="U29" s="2"/>
      <c r="V29" s="2"/>
      <c r="W29" s="2"/>
      <c r="X29" s="2"/>
      <c r="Y29" s="2"/>
      <c r="Z29" s="2"/>
      <c r="AA29" s="2"/>
      <c r="AB29" s="2"/>
      <c r="AC29" s="2"/>
      <c r="AD29" s="2"/>
      <c r="AE29" s="2"/>
      <c r="AF29" s="2"/>
      <c r="AG29" s="2"/>
      <c r="AH29" s="2"/>
      <c r="AI29" s="2"/>
    </row>
    <row r="30" spans="1:42" s="3" customFormat="1" ht="76.5" customHeight="1" x14ac:dyDescent="0.2">
      <c r="A30" s="651" t="s">
        <v>534</v>
      </c>
      <c r="B30" s="652"/>
      <c r="C30" s="652"/>
      <c r="D30" s="652"/>
      <c r="E30" s="652"/>
      <c r="F30" s="653"/>
      <c r="G30" s="161" t="s">
        <v>28</v>
      </c>
      <c r="H30" s="161">
        <v>11</v>
      </c>
      <c r="I30" s="161">
        <v>11</v>
      </c>
      <c r="J30" s="161">
        <v>3</v>
      </c>
      <c r="K30" s="498">
        <v>0.27272727272727271</v>
      </c>
      <c r="L30" s="498">
        <v>0.27272727272727271</v>
      </c>
      <c r="M30" s="164">
        <v>20000000</v>
      </c>
      <c r="N30" s="164">
        <v>20000000</v>
      </c>
      <c r="O30" s="164">
        <v>10745375</v>
      </c>
      <c r="P30" s="498">
        <v>0.53726874999999996</v>
      </c>
      <c r="Q30" s="498">
        <v>0.53726874999999996</v>
      </c>
      <c r="U30" s="2"/>
      <c r="V30" s="2"/>
      <c r="W30" s="2"/>
      <c r="X30" s="2"/>
      <c r="Y30" s="2"/>
      <c r="Z30" s="2"/>
      <c r="AA30" s="2"/>
      <c r="AB30" s="2"/>
      <c r="AC30" s="2"/>
      <c r="AD30" s="2"/>
      <c r="AE30" s="2"/>
      <c r="AF30" s="2"/>
      <c r="AG30" s="2"/>
      <c r="AH30" s="2"/>
      <c r="AI30" s="2"/>
    </row>
    <row r="31" spans="1:42" s="3" customFormat="1" ht="42" customHeight="1" x14ac:dyDescent="0.2">
      <c r="A31" s="651"/>
      <c r="B31" s="652"/>
      <c r="C31" s="652"/>
      <c r="D31" s="652"/>
      <c r="E31" s="652"/>
      <c r="F31" s="653"/>
      <c r="G31" s="161"/>
      <c r="H31" s="161"/>
      <c r="I31" s="161"/>
      <c r="J31" s="161"/>
      <c r="K31" s="498"/>
      <c r="L31" s="498"/>
      <c r="M31" s="164"/>
      <c r="N31" s="164"/>
      <c r="O31" s="164"/>
      <c r="P31" s="498"/>
      <c r="Q31" s="498"/>
      <c r="U31" s="2"/>
      <c r="V31" s="2"/>
      <c r="W31" s="2"/>
      <c r="X31" s="2"/>
      <c r="Y31" s="2"/>
      <c r="Z31" s="2"/>
      <c r="AA31" s="2"/>
      <c r="AB31" s="2"/>
      <c r="AC31" s="2"/>
      <c r="AD31" s="2"/>
      <c r="AE31" s="2"/>
      <c r="AF31" s="2"/>
      <c r="AG31" s="2"/>
      <c r="AH31" s="2"/>
      <c r="AI31" s="2"/>
    </row>
    <row r="32" spans="1:42" s="3" customFormat="1" ht="42" customHeight="1" x14ac:dyDescent="0.2">
      <c r="A32" s="651"/>
      <c r="B32" s="652"/>
      <c r="C32" s="652"/>
      <c r="D32" s="652"/>
      <c r="E32" s="652"/>
      <c r="F32" s="653"/>
      <c r="G32" s="161"/>
      <c r="H32" s="161"/>
      <c r="I32" s="161"/>
      <c r="J32" s="161"/>
      <c r="K32" s="498"/>
      <c r="L32" s="498"/>
      <c r="M32" s="164"/>
      <c r="N32" s="164"/>
      <c r="O32" s="164"/>
      <c r="P32" s="498"/>
      <c r="Q32" s="498"/>
      <c r="U32" s="2"/>
      <c r="V32" s="2"/>
      <c r="W32" s="2"/>
      <c r="X32" s="2"/>
      <c r="Y32" s="2"/>
      <c r="Z32" s="2"/>
      <c r="AA32" s="2"/>
      <c r="AB32" s="2"/>
      <c r="AC32" s="2"/>
      <c r="AD32" s="2"/>
      <c r="AE32" s="2"/>
      <c r="AF32" s="2"/>
      <c r="AG32" s="2"/>
      <c r="AH32" s="2"/>
      <c r="AI32" s="2"/>
      <c r="AJ32" s="2"/>
      <c r="AK32" s="2"/>
      <c r="AL32" s="2"/>
      <c r="AM32" s="2"/>
      <c r="AN32" s="2"/>
      <c r="AO32" s="2"/>
      <c r="AP32" s="2"/>
    </row>
    <row r="33" spans="1:42" s="3" customFormat="1" ht="74.25" customHeight="1" x14ac:dyDescent="0.35">
      <c r="A33" s="651" t="s">
        <v>535</v>
      </c>
      <c r="B33" s="652"/>
      <c r="C33" s="652"/>
      <c r="D33" s="652"/>
      <c r="E33" s="652"/>
      <c r="F33" s="653"/>
      <c r="G33" s="161" t="str">
        <f>+'estrategia 2.5.4 '!G47</f>
        <v>Varios</v>
      </c>
      <c r="H33" s="161">
        <v>711</v>
      </c>
      <c r="I33" s="161">
        <v>711</v>
      </c>
      <c r="J33" s="161">
        <v>507</v>
      </c>
      <c r="K33" s="498">
        <v>0.71308016877637126</v>
      </c>
      <c r="L33" s="498">
        <v>0.71308016877637126</v>
      </c>
      <c r="M33" s="164">
        <v>16248907</v>
      </c>
      <c r="N33" s="164">
        <v>16248907</v>
      </c>
      <c r="O33" s="164">
        <v>8650704.5999999996</v>
      </c>
      <c r="P33" s="498">
        <v>0.53238686146705128</v>
      </c>
      <c r="Q33" s="498">
        <v>0.53238686146705128</v>
      </c>
      <c r="S33" s="499"/>
      <c r="T33" s="500"/>
      <c r="U33" s="2"/>
      <c r="V33" s="2"/>
      <c r="W33" s="2"/>
      <c r="X33" s="2"/>
      <c r="Y33" s="2"/>
      <c r="Z33" s="2"/>
      <c r="AA33" s="2"/>
      <c r="AB33" s="2"/>
      <c r="AC33" s="2"/>
      <c r="AD33" s="2"/>
      <c r="AE33" s="2"/>
      <c r="AF33" s="2"/>
      <c r="AG33" s="2"/>
      <c r="AH33" s="2"/>
      <c r="AI33" s="2"/>
      <c r="AJ33" s="2"/>
      <c r="AK33" s="2"/>
      <c r="AL33" s="2"/>
      <c r="AM33" s="2"/>
      <c r="AN33" s="2"/>
      <c r="AO33" s="2"/>
      <c r="AP33" s="2"/>
    </row>
    <row r="34" spans="1:42" s="3" customFormat="1" ht="42" customHeight="1" x14ac:dyDescent="0.2">
      <c r="A34" s="651"/>
      <c r="B34" s="652"/>
      <c r="C34" s="652"/>
      <c r="D34" s="652"/>
      <c r="E34" s="652"/>
      <c r="F34" s="653"/>
      <c r="G34" s="161"/>
      <c r="H34" s="161"/>
      <c r="I34" s="161"/>
      <c r="J34" s="161"/>
      <c r="K34" s="498"/>
      <c r="L34" s="180"/>
      <c r="M34" s="164"/>
      <c r="N34" s="164"/>
      <c r="O34" s="164"/>
      <c r="P34" s="498"/>
      <c r="Q34" s="498"/>
      <c r="U34" s="2"/>
      <c r="V34" s="2"/>
      <c r="W34" s="2"/>
      <c r="X34" s="2"/>
      <c r="Y34" s="2"/>
      <c r="Z34" s="2"/>
      <c r="AA34" s="2"/>
      <c r="AB34" s="2"/>
      <c r="AC34" s="2"/>
      <c r="AD34" s="2"/>
      <c r="AE34" s="2"/>
      <c r="AF34" s="2"/>
      <c r="AG34" s="2"/>
      <c r="AH34" s="2"/>
      <c r="AI34" s="2"/>
      <c r="AJ34" s="2"/>
      <c r="AK34" s="2"/>
      <c r="AL34" s="2"/>
      <c r="AM34" s="2"/>
      <c r="AN34" s="2"/>
      <c r="AO34" s="2"/>
      <c r="AP34" s="2"/>
    </row>
    <row r="35" spans="1:42" s="3" customFormat="1" ht="42" customHeight="1" x14ac:dyDescent="0.2">
      <c r="A35" s="651"/>
      <c r="B35" s="652"/>
      <c r="C35" s="652"/>
      <c r="D35" s="652"/>
      <c r="E35" s="652"/>
      <c r="F35" s="653"/>
      <c r="G35" s="161"/>
      <c r="H35" s="161"/>
      <c r="I35" s="161"/>
      <c r="J35" s="161"/>
      <c r="K35" s="498"/>
      <c r="L35" s="498"/>
      <c r="M35" s="164"/>
      <c r="N35" s="164"/>
      <c r="O35" s="164"/>
      <c r="P35" s="498"/>
      <c r="Q35" s="498"/>
      <c r="U35" s="2"/>
      <c r="V35" s="2"/>
      <c r="W35" s="2"/>
      <c r="X35" s="2"/>
      <c r="Y35" s="2"/>
      <c r="Z35" s="2"/>
      <c r="AA35" s="2"/>
      <c r="AB35" s="2"/>
      <c r="AC35" s="2"/>
      <c r="AD35" s="2"/>
      <c r="AE35" s="2"/>
      <c r="AF35" s="2"/>
      <c r="AG35" s="2"/>
      <c r="AH35" s="2"/>
      <c r="AI35" s="2"/>
      <c r="AJ35" s="2"/>
      <c r="AK35" s="2"/>
      <c r="AL35" s="2"/>
      <c r="AM35" s="2"/>
      <c r="AN35" s="2"/>
      <c r="AO35" s="2"/>
      <c r="AP35" s="2"/>
    </row>
    <row r="36" spans="1:42" s="3" customFormat="1" ht="55.5" customHeight="1" x14ac:dyDescent="0.2">
      <c r="A36" s="651" t="s">
        <v>536</v>
      </c>
      <c r="B36" s="652"/>
      <c r="C36" s="652"/>
      <c r="D36" s="652"/>
      <c r="E36" s="652"/>
      <c r="F36" s="653"/>
      <c r="G36" s="161" t="s">
        <v>28</v>
      </c>
      <c r="H36" s="161">
        <v>4</v>
      </c>
      <c r="I36" s="161">
        <v>4</v>
      </c>
      <c r="J36" s="161">
        <v>2</v>
      </c>
      <c r="K36" s="498">
        <v>0.5</v>
      </c>
      <c r="L36" s="498">
        <v>0.5</v>
      </c>
      <c r="M36" s="164">
        <v>7000000</v>
      </c>
      <c r="N36" s="164">
        <v>9254713.0999999996</v>
      </c>
      <c r="O36" s="164">
        <v>6254713.7999999998</v>
      </c>
      <c r="P36" s="498">
        <v>0.89353054285714284</v>
      </c>
      <c r="Q36" s="498">
        <v>0.67584091828843407</v>
      </c>
      <c r="U36" s="2"/>
      <c r="V36" s="2"/>
      <c r="W36" s="2"/>
      <c r="X36" s="2"/>
      <c r="Y36" s="2"/>
      <c r="Z36" s="2"/>
      <c r="AA36" s="2"/>
      <c r="AB36" s="2"/>
      <c r="AC36" s="2"/>
      <c r="AD36" s="2"/>
      <c r="AE36" s="2"/>
      <c r="AF36" s="2"/>
      <c r="AG36" s="2"/>
      <c r="AH36" s="2"/>
      <c r="AI36" s="2"/>
      <c r="AJ36" s="2"/>
      <c r="AK36" s="2"/>
      <c r="AL36" s="2"/>
      <c r="AM36" s="2"/>
      <c r="AN36" s="2"/>
      <c r="AO36" s="2"/>
      <c r="AP36" s="2"/>
    </row>
    <row r="37" spans="1:42" s="3" customFormat="1" ht="42" customHeight="1" x14ac:dyDescent="0.2">
      <c r="A37" s="651"/>
      <c r="B37" s="652"/>
      <c r="C37" s="652"/>
      <c r="D37" s="652"/>
      <c r="E37" s="652"/>
      <c r="F37" s="653"/>
      <c r="G37" s="161"/>
      <c r="H37" s="161"/>
      <c r="I37" s="161"/>
      <c r="J37" s="161"/>
      <c r="K37" s="498"/>
      <c r="L37" s="498"/>
      <c r="M37" s="162"/>
      <c r="N37" s="162"/>
      <c r="O37" s="162"/>
      <c r="P37" s="498"/>
      <c r="Q37" s="498"/>
      <c r="U37" s="2"/>
      <c r="V37" s="2"/>
      <c r="W37" s="2"/>
      <c r="X37" s="2"/>
      <c r="Y37" s="2"/>
      <c r="Z37" s="2"/>
      <c r="AA37" s="2"/>
      <c r="AB37" s="2"/>
      <c r="AC37" s="2"/>
      <c r="AD37" s="2"/>
      <c r="AE37" s="2"/>
      <c r="AF37" s="2"/>
      <c r="AG37" s="2"/>
      <c r="AH37" s="2"/>
      <c r="AI37" s="2"/>
      <c r="AJ37" s="2"/>
      <c r="AK37" s="2"/>
      <c r="AL37" s="2"/>
      <c r="AM37" s="2"/>
      <c r="AN37" s="2"/>
      <c r="AO37" s="2"/>
      <c r="AP37" s="2"/>
    </row>
    <row r="38" spans="1:42" s="3" customFormat="1" ht="42" customHeight="1" x14ac:dyDescent="0.2">
      <c r="A38" s="651"/>
      <c r="B38" s="652"/>
      <c r="C38" s="652"/>
      <c r="D38" s="652"/>
      <c r="E38" s="652"/>
      <c r="F38" s="653"/>
      <c r="G38" s="161"/>
      <c r="H38" s="161"/>
      <c r="I38" s="161"/>
      <c r="J38" s="161"/>
      <c r="K38" s="498"/>
      <c r="L38" s="498"/>
      <c r="M38" s="162"/>
      <c r="N38" s="162"/>
      <c r="O38" s="162"/>
      <c r="P38" s="498"/>
      <c r="Q38" s="498"/>
      <c r="U38" s="2"/>
      <c r="V38" s="2"/>
      <c r="W38" s="2"/>
      <c r="X38" s="2"/>
      <c r="Y38" s="2"/>
      <c r="Z38" s="2"/>
      <c r="AA38" s="2"/>
      <c r="AB38" s="2"/>
      <c r="AC38" s="2"/>
      <c r="AD38" s="2"/>
      <c r="AE38" s="2"/>
      <c r="AF38" s="2"/>
      <c r="AG38" s="2"/>
      <c r="AH38" s="2"/>
      <c r="AI38" s="2"/>
      <c r="AJ38" s="2"/>
      <c r="AK38" s="2"/>
      <c r="AL38" s="2"/>
      <c r="AM38" s="2"/>
      <c r="AN38" s="2"/>
      <c r="AO38" s="2"/>
      <c r="AP38" s="2"/>
    </row>
    <row r="39" spans="1:42" s="3" customFormat="1" ht="42" customHeight="1" x14ac:dyDescent="0.2">
      <c r="A39" s="651"/>
      <c r="B39" s="652"/>
      <c r="C39" s="652"/>
      <c r="D39" s="652"/>
      <c r="E39" s="652"/>
      <c r="F39" s="653"/>
      <c r="G39" s="161"/>
      <c r="H39" s="161"/>
      <c r="I39" s="161"/>
      <c r="J39" s="161"/>
      <c r="K39" s="498"/>
      <c r="L39" s="498"/>
      <c r="M39" s="164"/>
      <c r="N39" s="164"/>
      <c r="O39" s="164"/>
      <c r="P39" s="498"/>
      <c r="Q39" s="498"/>
      <c r="U39" s="2"/>
      <c r="V39" s="2"/>
      <c r="W39" s="2"/>
      <c r="X39" s="2"/>
      <c r="Y39" s="2"/>
      <c r="Z39" s="2"/>
      <c r="AA39" s="2"/>
      <c r="AB39" s="2"/>
      <c r="AC39" s="2"/>
      <c r="AD39" s="2"/>
      <c r="AE39" s="2"/>
      <c r="AF39" s="2"/>
      <c r="AG39" s="2"/>
      <c r="AH39" s="2"/>
      <c r="AI39" s="2"/>
      <c r="AJ39" s="2"/>
      <c r="AK39" s="2"/>
      <c r="AL39" s="2"/>
      <c r="AM39" s="2"/>
      <c r="AN39" s="2"/>
      <c r="AO39" s="2"/>
      <c r="AP39" s="2"/>
    </row>
    <row r="40" spans="1:42" s="3" customFormat="1" ht="42" customHeight="1" x14ac:dyDescent="0.35">
      <c r="A40" s="651"/>
      <c r="B40" s="652"/>
      <c r="C40" s="652"/>
      <c r="D40" s="652"/>
      <c r="E40" s="652"/>
      <c r="F40" s="653"/>
      <c r="G40" s="161"/>
      <c r="H40" s="161"/>
      <c r="I40" s="161"/>
      <c r="J40" s="161"/>
      <c r="K40" s="498"/>
      <c r="L40" s="498"/>
      <c r="M40" s="164"/>
      <c r="N40" s="164"/>
      <c r="O40" s="164"/>
      <c r="P40" s="498"/>
      <c r="Q40" s="498"/>
      <c r="S40" s="499"/>
      <c r="T40" s="500"/>
      <c r="U40" s="2"/>
      <c r="V40" s="2"/>
      <c r="W40" s="2"/>
      <c r="X40" s="2"/>
      <c r="Y40" s="2"/>
      <c r="Z40" s="2"/>
      <c r="AA40" s="2"/>
      <c r="AB40" s="2"/>
      <c r="AC40" s="2"/>
      <c r="AD40" s="2"/>
      <c r="AE40" s="2"/>
      <c r="AF40" s="2"/>
      <c r="AG40" s="2"/>
      <c r="AH40" s="2"/>
      <c r="AI40" s="2"/>
      <c r="AJ40" s="2"/>
      <c r="AK40" s="2"/>
      <c r="AL40" s="2"/>
      <c r="AM40" s="2"/>
      <c r="AN40" s="2"/>
      <c r="AO40" s="2"/>
      <c r="AP40" s="2"/>
    </row>
    <row r="41" spans="1:42" ht="42" customHeight="1" x14ac:dyDescent="0.2">
      <c r="A41" s="651"/>
      <c r="B41" s="652"/>
      <c r="C41" s="652"/>
      <c r="D41" s="652"/>
      <c r="E41" s="652"/>
      <c r="F41" s="653"/>
      <c r="G41" s="161"/>
      <c r="H41" s="161"/>
      <c r="I41" s="161"/>
      <c r="J41" s="161"/>
      <c r="K41" s="497"/>
      <c r="L41" s="497"/>
      <c r="M41" s="162"/>
      <c r="N41" s="162"/>
      <c r="O41" s="162"/>
      <c r="P41" s="497"/>
      <c r="Q41" s="497"/>
      <c r="S41" s="3"/>
      <c r="T41" s="3"/>
    </row>
    <row r="42" spans="1:42" ht="42" customHeight="1" x14ac:dyDescent="0.2">
      <c r="A42" s="651"/>
      <c r="B42" s="652"/>
      <c r="C42" s="652"/>
      <c r="D42" s="652"/>
      <c r="E42" s="652"/>
      <c r="F42" s="653"/>
      <c r="G42" s="161"/>
      <c r="H42" s="161"/>
      <c r="I42" s="161"/>
      <c r="J42" s="161"/>
      <c r="K42" s="497"/>
      <c r="L42" s="497"/>
      <c r="M42" s="162"/>
      <c r="N42" s="162"/>
      <c r="O42" s="162"/>
      <c r="P42" s="497"/>
      <c r="Q42" s="497"/>
    </row>
    <row r="43" spans="1:42" ht="42" customHeight="1" x14ac:dyDescent="0.2">
      <c r="A43" s="651"/>
      <c r="B43" s="652"/>
      <c r="C43" s="652"/>
      <c r="D43" s="652"/>
      <c r="E43" s="652"/>
      <c r="F43" s="653"/>
      <c r="G43" s="161"/>
      <c r="H43" s="161"/>
      <c r="I43" s="161"/>
      <c r="J43" s="161"/>
      <c r="K43" s="497"/>
      <c r="L43" s="497"/>
      <c r="M43" s="162"/>
      <c r="N43" s="162"/>
      <c r="O43" s="162"/>
      <c r="P43" s="497"/>
      <c r="Q43" s="497"/>
    </row>
    <row r="44" spans="1:42" ht="42" customHeight="1" x14ac:dyDescent="0.2">
      <c r="A44" s="651"/>
      <c r="B44" s="652"/>
      <c r="C44" s="652"/>
      <c r="D44" s="652"/>
      <c r="E44" s="652"/>
      <c r="F44" s="653"/>
      <c r="G44" s="161"/>
      <c r="H44" s="161"/>
      <c r="I44" s="161"/>
      <c r="J44" s="161"/>
      <c r="K44" s="497"/>
      <c r="L44" s="497"/>
      <c r="M44" s="501"/>
      <c r="N44" s="501"/>
      <c r="O44" s="501"/>
      <c r="P44" s="497"/>
      <c r="Q44" s="497"/>
    </row>
    <row r="45" spans="1:42" ht="42.75" customHeight="1" x14ac:dyDescent="0.2">
      <c r="A45" s="770" t="s">
        <v>8</v>
      </c>
      <c r="B45" s="771"/>
      <c r="C45" s="771"/>
      <c r="D45" s="771"/>
      <c r="E45" s="771"/>
      <c r="F45" s="772"/>
      <c r="G45" s="167" t="s">
        <v>28</v>
      </c>
      <c r="H45" s="167">
        <v>2789</v>
      </c>
      <c r="I45" s="167">
        <v>2789</v>
      </c>
      <c r="J45" s="167">
        <v>1332</v>
      </c>
      <c r="K45" s="502">
        <v>0.4775905342416637</v>
      </c>
      <c r="L45" s="184">
        <v>0.4775905342416637</v>
      </c>
      <c r="M45" s="169">
        <v>146354253</v>
      </c>
      <c r="N45" s="169">
        <v>143221160.09999999</v>
      </c>
      <c r="O45" s="169">
        <v>100161006.52999999</v>
      </c>
      <c r="P45" s="502">
        <v>0.68437373343704599</v>
      </c>
      <c r="Q45" s="503">
        <v>0.69934503016220151</v>
      </c>
    </row>
    <row r="46" spans="1:42" ht="22.5" customHeight="1" x14ac:dyDescent="0.2">
      <c r="A46" s="170"/>
      <c r="B46" s="170"/>
      <c r="C46" s="170"/>
      <c r="D46" s="170"/>
      <c r="E46" s="170"/>
      <c r="F46" s="170"/>
      <c r="G46" s="170"/>
      <c r="H46" s="170"/>
      <c r="I46" s="170"/>
      <c r="J46" s="170"/>
      <c r="K46" s="170"/>
      <c r="L46" s="170"/>
      <c r="M46" s="170"/>
      <c r="N46" s="170"/>
      <c r="O46" s="170"/>
      <c r="P46" s="170"/>
      <c r="Q46" s="170"/>
    </row>
    <row r="47" spans="1:42" ht="23.25" x14ac:dyDescent="0.2">
      <c r="A47" s="170" t="s">
        <v>200</v>
      </c>
      <c r="B47" s="170"/>
      <c r="C47" s="170"/>
      <c r="D47" s="170"/>
      <c r="E47" s="170"/>
      <c r="F47" s="170"/>
      <c r="G47" s="170"/>
      <c r="H47" s="170"/>
      <c r="I47" s="170"/>
      <c r="J47" s="170"/>
      <c r="K47" s="170"/>
      <c r="L47" s="170"/>
      <c r="M47" s="170"/>
      <c r="N47" s="170"/>
      <c r="O47" s="170"/>
      <c r="P47" s="170"/>
      <c r="Q47" s="170"/>
    </row>
    <row r="48" spans="1:42" ht="23.25" x14ac:dyDescent="0.2">
      <c r="A48" s="170" t="s">
        <v>23</v>
      </c>
      <c r="B48" s="170"/>
      <c r="C48" s="170"/>
      <c r="D48" s="170"/>
      <c r="E48" s="170"/>
      <c r="F48" s="170"/>
      <c r="G48" s="170"/>
      <c r="H48" s="170"/>
      <c r="I48" s="170"/>
      <c r="J48" s="170"/>
      <c r="K48" s="170"/>
      <c r="L48" s="170"/>
      <c r="M48" s="170"/>
      <c r="N48" s="170"/>
      <c r="O48" s="170"/>
      <c r="P48" s="170"/>
      <c r="Q48" s="185" t="s">
        <v>52</v>
      </c>
    </row>
    <row r="49" spans="1:17" x14ac:dyDescent="0.2">
      <c r="A49" s="186"/>
      <c r="B49" s="186"/>
      <c r="C49" s="186"/>
      <c r="D49" s="186"/>
      <c r="E49" s="186"/>
      <c r="F49" s="186"/>
      <c r="G49" s="186"/>
      <c r="H49" s="186"/>
      <c r="I49" s="186"/>
      <c r="J49" s="186"/>
      <c r="K49" s="186"/>
      <c r="L49" s="186"/>
      <c r="M49" s="186"/>
      <c r="N49" s="186"/>
      <c r="O49" s="186"/>
      <c r="P49" s="186"/>
      <c r="Q49" s="186"/>
    </row>
    <row r="50" spans="1:17" x14ac:dyDescent="0.2">
      <c r="A50" s="186"/>
      <c r="B50" s="186"/>
      <c r="C50" s="186"/>
      <c r="D50" s="186"/>
      <c r="E50" s="186"/>
      <c r="F50" s="186"/>
      <c r="G50" s="186"/>
      <c r="H50" s="186"/>
      <c r="I50" s="186"/>
      <c r="J50" s="186"/>
      <c r="K50" s="186"/>
      <c r="L50" s="186"/>
      <c r="M50" s="186"/>
      <c r="N50" s="186"/>
      <c r="O50" s="186"/>
      <c r="P50" s="186"/>
      <c r="Q50" s="186"/>
    </row>
    <row r="51" spans="1:17" x14ac:dyDescent="0.2">
      <c r="A51" s="6"/>
      <c r="B51" s="6"/>
      <c r="C51" s="6"/>
      <c r="D51" s="6"/>
      <c r="E51" s="6"/>
      <c r="F51" s="6"/>
      <c r="G51" s="6"/>
      <c r="H51" s="6"/>
      <c r="I51" s="6"/>
      <c r="J51" s="6"/>
      <c r="K51" s="6"/>
      <c r="L51" s="6"/>
      <c r="M51" s="6"/>
      <c r="N51" s="6"/>
      <c r="O51" s="6"/>
      <c r="P51" s="6"/>
      <c r="Q51" s="6"/>
    </row>
    <row r="52" spans="1:17" x14ac:dyDescent="0.2">
      <c r="A52" s="6"/>
      <c r="B52" s="6"/>
      <c r="C52" s="6"/>
      <c r="D52" s="6"/>
      <c r="E52" s="6"/>
      <c r="F52" s="6"/>
      <c r="G52" s="6"/>
      <c r="H52" s="6"/>
      <c r="I52" s="6"/>
      <c r="J52" s="6"/>
      <c r="K52" s="6"/>
      <c r="L52" s="6"/>
      <c r="M52" s="6"/>
      <c r="N52" s="6"/>
      <c r="O52" s="6"/>
      <c r="P52" s="6"/>
      <c r="Q52" s="6"/>
    </row>
    <row r="53" spans="1:17" x14ac:dyDescent="0.2">
      <c r="A53" s="6"/>
      <c r="B53" s="6"/>
      <c r="C53" s="6"/>
      <c r="D53" s="6"/>
      <c r="E53" s="6"/>
      <c r="F53" s="6"/>
      <c r="G53" s="6"/>
      <c r="H53" s="6"/>
      <c r="I53" s="6"/>
      <c r="J53" s="6"/>
      <c r="K53" s="6"/>
      <c r="L53" s="6"/>
      <c r="M53" s="6"/>
      <c r="N53" s="6"/>
      <c r="O53" s="6"/>
      <c r="P53" s="6"/>
      <c r="Q53" s="6"/>
    </row>
    <row r="54" spans="1:17" ht="39" customHeight="1" x14ac:dyDescent="0.2">
      <c r="A54" s="6"/>
      <c r="B54" s="6"/>
      <c r="C54" s="6"/>
      <c r="D54" s="6"/>
      <c r="E54" s="6"/>
      <c r="F54" s="6"/>
      <c r="G54" s="6"/>
      <c r="H54" s="6"/>
      <c r="I54" s="6"/>
      <c r="J54" s="6"/>
      <c r="K54" s="6"/>
      <c r="L54" s="6"/>
      <c r="M54" s="6"/>
      <c r="N54" s="6"/>
      <c r="O54" s="6"/>
      <c r="P54" s="6"/>
      <c r="Q54" s="6"/>
    </row>
    <row r="55" spans="1:17" ht="39" customHeight="1" x14ac:dyDescent="0.2">
      <c r="A55" s="6"/>
      <c r="B55" s="6"/>
      <c r="C55" s="6"/>
      <c r="D55" s="6"/>
      <c r="E55" s="6"/>
      <c r="F55" s="6"/>
      <c r="G55" s="6"/>
      <c r="H55" s="6"/>
      <c r="I55" s="6"/>
      <c r="J55" s="6"/>
      <c r="K55" s="6"/>
      <c r="L55" s="6"/>
      <c r="M55" s="6"/>
      <c r="N55" s="6"/>
      <c r="O55" s="6"/>
      <c r="P55" s="6"/>
      <c r="Q55" s="6"/>
    </row>
    <row r="56" spans="1:17" x14ac:dyDescent="0.2">
      <c r="A56" s="6"/>
      <c r="B56" s="6"/>
      <c r="C56" s="6"/>
      <c r="D56" s="6"/>
      <c r="E56" s="6"/>
      <c r="F56" s="6"/>
      <c r="G56" s="6"/>
      <c r="H56" s="6"/>
      <c r="I56" s="6"/>
      <c r="J56" s="6"/>
      <c r="K56" s="6"/>
      <c r="L56" s="6"/>
      <c r="M56" s="6"/>
      <c r="N56" s="6"/>
      <c r="O56" s="6"/>
      <c r="P56" s="6"/>
      <c r="Q56" s="6"/>
    </row>
    <row r="57" spans="1:17" x14ac:dyDescent="0.2">
      <c r="A57" s="6"/>
      <c r="B57" s="6"/>
      <c r="C57" s="6"/>
      <c r="D57" s="6"/>
      <c r="E57" s="6"/>
      <c r="F57" s="6"/>
      <c r="G57" s="6"/>
      <c r="H57" s="6"/>
      <c r="I57" s="6"/>
      <c r="J57" s="6"/>
      <c r="K57" s="6"/>
      <c r="L57" s="6"/>
      <c r="M57" s="6"/>
      <c r="N57" s="6"/>
      <c r="O57" s="6"/>
      <c r="P57" s="6"/>
      <c r="Q57" s="6"/>
    </row>
    <row r="58" spans="1:17" x14ac:dyDescent="0.2">
      <c r="A58" s="6"/>
      <c r="B58" s="6"/>
      <c r="C58" s="6"/>
      <c r="D58" s="6"/>
      <c r="E58" s="6"/>
      <c r="F58" s="6"/>
      <c r="G58" s="6"/>
      <c r="H58" s="6"/>
      <c r="I58" s="6"/>
      <c r="J58" s="6"/>
      <c r="K58" s="6"/>
      <c r="L58" s="6"/>
      <c r="M58" s="6"/>
      <c r="N58" s="6"/>
      <c r="O58" s="6"/>
      <c r="P58" s="6"/>
      <c r="Q58" s="6"/>
    </row>
    <row r="59" spans="1:17" x14ac:dyDescent="0.2">
      <c r="A59" s="6"/>
      <c r="B59" s="6"/>
      <c r="C59" s="6"/>
      <c r="D59" s="6"/>
      <c r="E59" s="6"/>
      <c r="F59" s="6"/>
      <c r="G59" s="6"/>
      <c r="H59" s="6"/>
      <c r="I59" s="6"/>
      <c r="J59" s="6"/>
      <c r="K59" s="6"/>
      <c r="L59" s="6"/>
      <c r="M59" s="6"/>
      <c r="N59" s="6"/>
      <c r="O59" s="6"/>
      <c r="P59" s="6"/>
      <c r="Q59" s="6"/>
    </row>
    <row r="60" spans="1:17" x14ac:dyDescent="0.2">
      <c r="A60" s="6"/>
      <c r="B60" s="6"/>
      <c r="C60" s="6"/>
      <c r="D60" s="6"/>
      <c r="E60" s="6"/>
      <c r="F60" s="6"/>
      <c r="G60" s="6"/>
      <c r="H60" s="6"/>
      <c r="I60" s="6"/>
      <c r="J60" s="6"/>
      <c r="K60" s="6"/>
      <c r="L60" s="6"/>
      <c r="M60" s="6"/>
      <c r="N60" s="6"/>
      <c r="O60" s="6"/>
      <c r="P60" s="6"/>
      <c r="Q60" s="6"/>
    </row>
    <row r="61" spans="1:17" x14ac:dyDescent="0.2">
      <c r="A61" s="6"/>
      <c r="B61" s="6"/>
      <c r="C61" s="6"/>
      <c r="D61" s="6"/>
      <c r="E61" s="6"/>
      <c r="F61" s="6"/>
      <c r="G61" s="6"/>
      <c r="H61" s="6"/>
      <c r="I61" s="6"/>
      <c r="J61" s="6"/>
      <c r="K61" s="6"/>
      <c r="L61" s="6"/>
      <c r="M61" s="6"/>
      <c r="N61" s="6"/>
      <c r="O61" s="6"/>
      <c r="P61" s="6"/>
      <c r="Q61" s="6"/>
    </row>
    <row r="62" spans="1:17" x14ac:dyDescent="0.2">
      <c r="A62" s="6"/>
      <c r="B62" s="6"/>
      <c r="C62" s="6"/>
      <c r="D62" s="6"/>
      <c r="E62" s="6"/>
      <c r="F62" s="6"/>
      <c r="G62" s="6"/>
      <c r="H62" s="6"/>
      <c r="I62" s="6"/>
      <c r="J62" s="6"/>
      <c r="K62" s="6"/>
      <c r="L62" s="6"/>
      <c r="M62" s="6"/>
      <c r="N62" s="6"/>
      <c r="O62" s="6"/>
      <c r="P62" s="6"/>
      <c r="Q62" s="6"/>
    </row>
    <row r="63" spans="1:17" x14ac:dyDescent="0.2">
      <c r="A63" s="6"/>
      <c r="B63" s="6"/>
      <c r="C63" s="6"/>
      <c r="D63" s="6"/>
      <c r="E63" s="6"/>
      <c r="F63" s="6"/>
      <c r="G63" s="6"/>
      <c r="H63" s="6"/>
      <c r="I63" s="6"/>
      <c r="J63" s="6"/>
      <c r="K63" s="6"/>
      <c r="L63" s="6"/>
      <c r="M63" s="6"/>
      <c r="N63" s="6"/>
      <c r="O63" s="6"/>
      <c r="P63" s="6"/>
      <c r="Q63" s="6"/>
    </row>
    <row r="64" spans="1:17" x14ac:dyDescent="0.2">
      <c r="A64" s="6"/>
      <c r="B64" s="6"/>
      <c r="C64" s="6"/>
      <c r="D64" s="6"/>
      <c r="E64" s="6"/>
      <c r="F64" s="6"/>
      <c r="G64" s="6"/>
      <c r="H64" s="6"/>
      <c r="I64" s="6"/>
      <c r="J64" s="6"/>
      <c r="K64" s="6"/>
      <c r="L64" s="6"/>
      <c r="M64" s="6"/>
      <c r="N64" s="6"/>
      <c r="O64" s="6"/>
      <c r="P64" s="6"/>
      <c r="Q64" s="6"/>
    </row>
    <row r="65" spans="1:17" x14ac:dyDescent="0.2">
      <c r="A65" s="6"/>
      <c r="B65" s="6"/>
      <c r="C65" s="6"/>
      <c r="D65" s="6"/>
      <c r="E65" s="6"/>
      <c r="F65" s="6"/>
      <c r="G65" s="6"/>
      <c r="H65" s="6"/>
      <c r="I65" s="6"/>
      <c r="J65" s="6"/>
      <c r="K65" s="6"/>
      <c r="L65" s="6"/>
      <c r="M65" s="6"/>
      <c r="N65" s="6"/>
      <c r="O65" s="6"/>
      <c r="P65" s="6"/>
      <c r="Q65" s="6"/>
    </row>
    <row r="66" spans="1:17" x14ac:dyDescent="0.2">
      <c r="A66" s="6"/>
      <c r="B66" s="6"/>
      <c r="C66" s="6"/>
      <c r="D66" s="6"/>
      <c r="E66" s="6"/>
      <c r="F66" s="6"/>
      <c r="G66" s="6"/>
      <c r="H66" s="6"/>
      <c r="I66" s="6"/>
      <c r="J66" s="6"/>
      <c r="K66" s="6"/>
      <c r="L66" s="6"/>
      <c r="M66" s="6"/>
      <c r="N66" s="6"/>
      <c r="O66" s="6"/>
      <c r="P66" s="6"/>
      <c r="Q66" s="6"/>
    </row>
    <row r="67" spans="1:17" x14ac:dyDescent="0.2">
      <c r="A67" s="6"/>
      <c r="B67" s="6"/>
      <c r="C67" s="6"/>
      <c r="D67" s="6"/>
      <c r="E67" s="6"/>
      <c r="F67" s="6"/>
      <c r="G67" s="6"/>
      <c r="H67" s="6"/>
      <c r="I67" s="6"/>
      <c r="J67" s="6"/>
      <c r="K67" s="6"/>
      <c r="L67" s="6"/>
      <c r="M67" s="6"/>
      <c r="N67" s="6"/>
      <c r="O67" s="6"/>
      <c r="P67" s="6"/>
      <c r="Q67" s="6"/>
    </row>
    <row r="68" spans="1:17" x14ac:dyDescent="0.2">
      <c r="A68" s="6"/>
      <c r="B68" s="6"/>
      <c r="C68" s="6"/>
      <c r="D68" s="6"/>
      <c r="E68" s="6"/>
      <c r="F68" s="6"/>
      <c r="G68" s="6"/>
      <c r="H68" s="6"/>
      <c r="I68" s="6"/>
      <c r="J68" s="6"/>
      <c r="K68" s="6"/>
      <c r="L68" s="6"/>
      <c r="M68" s="6"/>
      <c r="N68" s="6"/>
      <c r="O68" s="6"/>
      <c r="P68" s="6"/>
      <c r="Q68" s="6"/>
    </row>
    <row r="69" spans="1:17" x14ac:dyDescent="0.2">
      <c r="A69" s="6"/>
      <c r="B69" s="6"/>
      <c r="C69" s="6"/>
      <c r="D69" s="6"/>
      <c r="E69" s="6"/>
      <c r="F69" s="6"/>
      <c r="G69" s="6"/>
      <c r="H69" s="6"/>
      <c r="I69" s="6"/>
      <c r="J69" s="6"/>
      <c r="K69" s="6"/>
      <c r="L69" s="6"/>
      <c r="M69" s="6"/>
      <c r="N69" s="6"/>
      <c r="O69" s="6"/>
      <c r="P69" s="6"/>
      <c r="Q69" s="6"/>
    </row>
    <row r="70" spans="1:17" x14ac:dyDescent="0.2">
      <c r="A70" s="6"/>
      <c r="B70" s="6"/>
      <c r="C70" s="6"/>
      <c r="D70" s="6"/>
      <c r="E70" s="6"/>
      <c r="F70" s="6"/>
      <c r="G70" s="6"/>
      <c r="H70" s="6"/>
      <c r="I70" s="6"/>
      <c r="J70" s="6"/>
      <c r="K70" s="6"/>
      <c r="L70" s="6"/>
      <c r="M70" s="6"/>
      <c r="N70" s="6"/>
      <c r="O70" s="6"/>
      <c r="P70" s="6"/>
      <c r="Q70" s="6"/>
    </row>
    <row r="71" spans="1:17" x14ac:dyDescent="0.2">
      <c r="A71" s="6"/>
      <c r="B71" s="6"/>
      <c r="C71" s="6"/>
      <c r="D71" s="6"/>
      <c r="E71" s="6"/>
      <c r="F71" s="6"/>
      <c r="G71" s="6"/>
      <c r="H71" s="6"/>
      <c r="I71" s="6"/>
      <c r="J71" s="6"/>
      <c r="K71" s="6"/>
      <c r="L71" s="6"/>
      <c r="M71" s="6"/>
      <c r="N71" s="6"/>
      <c r="O71" s="6"/>
      <c r="P71" s="6"/>
      <c r="Q71" s="6"/>
    </row>
    <row r="72" spans="1:17" x14ac:dyDescent="0.2">
      <c r="A72" s="6"/>
      <c r="B72" s="6"/>
      <c r="C72" s="6"/>
      <c r="D72" s="6"/>
      <c r="E72" s="6"/>
      <c r="F72" s="6"/>
      <c r="G72" s="6"/>
      <c r="H72" s="6"/>
      <c r="I72" s="6"/>
      <c r="J72" s="6"/>
      <c r="K72" s="6"/>
      <c r="L72" s="6"/>
      <c r="M72" s="6"/>
      <c r="N72" s="6"/>
      <c r="O72" s="6"/>
      <c r="P72" s="6"/>
      <c r="Q72" s="6"/>
    </row>
    <row r="73" spans="1:17" x14ac:dyDescent="0.2">
      <c r="A73" s="6"/>
      <c r="B73" s="6"/>
      <c r="C73" s="6"/>
      <c r="D73" s="6"/>
      <c r="E73" s="6"/>
      <c r="F73" s="6"/>
      <c r="G73" s="6"/>
      <c r="H73" s="6"/>
      <c r="I73" s="6"/>
      <c r="J73" s="6"/>
      <c r="K73" s="6"/>
      <c r="L73" s="6"/>
      <c r="M73" s="6"/>
      <c r="N73" s="6"/>
      <c r="O73" s="6"/>
      <c r="P73" s="6"/>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row>
    <row r="193" spans="1:6" x14ac:dyDescent="0.2">
      <c r="A193" s="6"/>
      <c r="B193" s="6"/>
      <c r="C193" s="6"/>
      <c r="D193" s="6"/>
      <c r="E193" s="6"/>
      <c r="F193" s="6"/>
    </row>
    <row r="194" spans="1:6" x14ac:dyDescent="0.2">
      <c r="A194" s="6"/>
      <c r="B194" s="6"/>
      <c r="C194" s="6"/>
      <c r="D194" s="6"/>
      <c r="E194" s="6"/>
      <c r="F194" s="6"/>
    </row>
    <row r="195" spans="1:6" x14ac:dyDescent="0.2">
      <c r="A195" s="6"/>
      <c r="B195" s="6"/>
      <c r="C195" s="6"/>
      <c r="D195" s="6"/>
      <c r="E195" s="6"/>
      <c r="F195" s="6"/>
    </row>
    <row r="196" spans="1:6" x14ac:dyDescent="0.2">
      <c r="A196" s="6"/>
      <c r="B196" s="6"/>
      <c r="C196" s="6"/>
      <c r="D196" s="6"/>
      <c r="E196" s="6"/>
      <c r="F196" s="6"/>
    </row>
    <row r="197" spans="1:6" x14ac:dyDescent="0.2">
      <c r="A197" s="6"/>
      <c r="B197" s="6"/>
      <c r="C197" s="6"/>
      <c r="D197" s="6"/>
      <c r="E197" s="6"/>
      <c r="F197" s="6"/>
    </row>
    <row r="198" spans="1:6" x14ac:dyDescent="0.2">
      <c r="A198" s="6"/>
      <c r="B198" s="6"/>
      <c r="C198" s="6"/>
      <c r="D198" s="6"/>
      <c r="E198" s="6"/>
      <c r="F198" s="6"/>
    </row>
    <row r="199" spans="1:6" x14ac:dyDescent="0.2">
      <c r="A199" s="6"/>
      <c r="B199" s="6"/>
      <c r="C199" s="6"/>
      <c r="D199" s="6"/>
      <c r="E199" s="6"/>
      <c r="F199" s="6"/>
    </row>
    <row r="200" spans="1:6" x14ac:dyDescent="0.2">
      <c r="A200" s="6"/>
      <c r="B200" s="6"/>
      <c r="C200" s="6"/>
      <c r="D200" s="6"/>
      <c r="E200" s="6"/>
      <c r="F200" s="6"/>
    </row>
    <row r="201" spans="1:6" x14ac:dyDescent="0.2">
      <c r="A201" s="6"/>
      <c r="B201" s="6"/>
      <c r="C201" s="6"/>
      <c r="D201" s="6"/>
      <c r="E201" s="6"/>
      <c r="F201" s="6"/>
    </row>
  </sheetData>
  <mergeCells count="51">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F21"/>
    <mergeCell ref="G19:L19"/>
    <mergeCell ref="M19:Q19"/>
    <mergeCell ref="G20:G21"/>
    <mergeCell ref="H20:I20"/>
    <mergeCell ref="J20:J21"/>
    <mergeCell ref="K20:L20"/>
    <mergeCell ref="M20:O20"/>
    <mergeCell ref="P20:Q20"/>
    <mergeCell ref="A33:F33"/>
    <mergeCell ref="A22:F22"/>
    <mergeCell ref="A23:F23"/>
    <mergeCell ref="A24:F24"/>
    <mergeCell ref="A25:F25"/>
    <mergeCell ref="A26:F26"/>
    <mergeCell ref="A27:F27"/>
    <mergeCell ref="A28:F28"/>
    <mergeCell ref="A29:F29"/>
    <mergeCell ref="A30:F30"/>
    <mergeCell ref="A31:F31"/>
    <mergeCell ref="A32:F32"/>
    <mergeCell ref="A45:F45"/>
    <mergeCell ref="A34:F34"/>
    <mergeCell ref="A35:F35"/>
    <mergeCell ref="A36:F36"/>
    <mergeCell ref="A37:F37"/>
    <mergeCell ref="A38:F38"/>
    <mergeCell ref="A39:F39"/>
    <mergeCell ref="A40:F40"/>
    <mergeCell ref="A41:F41"/>
    <mergeCell ref="A42:F42"/>
    <mergeCell ref="A43:F43"/>
    <mergeCell ref="A44:F44"/>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BEA271-F324-434C-854F-C9454E867CEC}">
  <sheetPr>
    <tabColor rgb="FF00B0F0"/>
    <pageSetUpPr fitToPage="1"/>
  </sheetPr>
  <dimension ref="A1:V209"/>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6.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2.42578125" style="2" customWidth="1"/>
    <col min="12" max="12" width="28" style="2" customWidth="1"/>
    <col min="13" max="13" width="28.140625" style="2" bestFit="1" customWidth="1"/>
    <col min="14" max="14" width="29.7109375" style="2" bestFit="1" customWidth="1"/>
    <col min="15" max="15" width="28.42578125" style="2" bestFit="1" customWidth="1"/>
    <col min="16" max="16" width="24.140625" style="2" customWidth="1"/>
    <col min="17" max="17" width="24.42578125" style="2" customWidth="1"/>
    <col min="18" max="18" width="11.5703125" style="2" bestFit="1" customWidth="1"/>
    <col min="19" max="19" width="11.42578125" style="2"/>
    <col min="20" max="20" width="25.5703125" style="2" bestFit="1" customWidth="1"/>
    <col min="21" max="22" width="31"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777">
        <v>2</v>
      </c>
      <c r="B7" s="777"/>
      <c r="C7" s="743" t="s">
        <v>55</v>
      </c>
      <c r="D7" s="743"/>
      <c r="E7" s="743"/>
      <c r="F7" s="743"/>
      <c r="G7" s="743"/>
      <c r="H7" s="743"/>
      <c r="I7" s="743"/>
      <c r="J7" s="743"/>
      <c r="K7" s="743"/>
      <c r="L7" s="743"/>
      <c r="M7" s="743"/>
      <c r="N7" s="743"/>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743">
        <v>5</v>
      </c>
      <c r="B10" s="743"/>
      <c r="C10" s="743" t="str">
        <f>+'politica publica  2.5'!C10:N10</f>
        <v>Deporte para todos</v>
      </c>
      <c r="D10" s="743"/>
      <c r="E10" s="743"/>
      <c r="F10" s="743"/>
      <c r="G10" s="743"/>
      <c r="H10" s="743"/>
      <c r="I10" s="743"/>
      <c r="J10" s="743"/>
      <c r="K10" s="743"/>
      <c r="L10" s="743"/>
      <c r="M10" s="743"/>
      <c r="N10" s="743"/>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743">
        <v>1</v>
      </c>
      <c r="B13" s="743"/>
      <c r="C13" s="743" t="s">
        <v>532</v>
      </c>
      <c r="D13" s="743"/>
      <c r="E13" s="743"/>
      <c r="F13" s="743"/>
      <c r="G13" s="743"/>
      <c r="H13" s="743"/>
      <c r="I13" s="743"/>
      <c r="J13" s="743"/>
      <c r="K13" s="743"/>
      <c r="L13" s="743"/>
      <c r="M13" s="743"/>
      <c r="N13" s="743"/>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42"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67"/>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68"/>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42" customHeight="1" x14ac:dyDescent="0.5">
      <c r="A22" s="445"/>
      <c r="B22" s="751"/>
      <c r="C22" s="655"/>
      <c r="D22" s="655"/>
      <c r="E22" s="655"/>
      <c r="F22" s="655"/>
      <c r="G22" s="105"/>
      <c r="H22" s="105"/>
      <c r="I22" s="105"/>
      <c r="J22" s="105"/>
      <c r="K22" s="106"/>
      <c r="L22" s="106"/>
      <c r="M22" s="504"/>
      <c r="N22" s="504"/>
      <c r="O22" s="504"/>
      <c r="P22" s="106"/>
      <c r="Q22" s="106"/>
    </row>
    <row r="23" spans="1:17" s="3" customFormat="1" ht="45" customHeight="1" x14ac:dyDescent="0.35">
      <c r="A23" s="446">
        <v>7</v>
      </c>
      <c r="B23" s="657" t="s">
        <v>537</v>
      </c>
      <c r="C23" s="677"/>
      <c r="D23" s="677"/>
      <c r="E23" s="677"/>
      <c r="F23" s="677"/>
      <c r="G23" s="177" t="str">
        <f>G24</f>
        <v>Actividad-Realizar</v>
      </c>
      <c r="H23" s="177">
        <v>42</v>
      </c>
      <c r="I23" s="177">
        <v>42</v>
      </c>
      <c r="J23" s="177">
        <v>31</v>
      </c>
      <c r="K23" s="178">
        <v>0.73809523809523814</v>
      </c>
      <c r="L23" s="178">
        <v>0.73809523809523814</v>
      </c>
      <c r="M23" s="179">
        <v>660000</v>
      </c>
      <c r="N23" s="179">
        <v>660000</v>
      </c>
      <c r="O23" s="179">
        <v>0</v>
      </c>
      <c r="P23" s="178">
        <v>0</v>
      </c>
      <c r="Q23" s="178">
        <v>0</v>
      </c>
    </row>
    <row r="24" spans="1:17" s="3" customFormat="1" ht="52.5" customHeight="1" x14ac:dyDescent="0.35">
      <c r="A24" s="446">
        <v>506</v>
      </c>
      <c r="B24" s="657" t="s">
        <v>538</v>
      </c>
      <c r="C24" s="677" t="s">
        <v>539</v>
      </c>
      <c r="D24" s="677" t="s">
        <v>539</v>
      </c>
      <c r="E24" s="677" t="s">
        <v>539</v>
      </c>
      <c r="F24" s="677" t="s">
        <v>539</v>
      </c>
      <c r="G24" s="177" t="s">
        <v>46</v>
      </c>
      <c r="H24" s="177">
        <v>42</v>
      </c>
      <c r="I24" s="177">
        <v>42</v>
      </c>
      <c r="J24" s="177">
        <v>31</v>
      </c>
      <c r="K24" s="178">
        <v>0.73809523809523814</v>
      </c>
      <c r="L24" s="178">
        <v>0.73809523809523814</v>
      </c>
      <c r="M24" s="179">
        <v>660000</v>
      </c>
      <c r="N24" s="179">
        <v>660000</v>
      </c>
      <c r="O24" s="179">
        <v>0</v>
      </c>
      <c r="P24" s="178">
        <v>0</v>
      </c>
      <c r="Q24" s="178">
        <v>0</v>
      </c>
    </row>
    <row r="25" spans="1:17" s="3" customFormat="1" ht="75.75" customHeight="1" x14ac:dyDescent="0.2">
      <c r="A25" s="447">
        <v>1</v>
      </c>
      <c r="B25" s="651" t="s">
        <v>540</v>
      </c>
      <c r="C25" s="652"/>
      <c r="D25" s="652"/>
      <c r="E25" s="652"/>
      <c r="F25" s="653"/>
      <c r="G25" s="161" t="s">
        <v>46</v>
      </c>
      <c r="H25" s="161">
        <v>28</v>
      </c>
      <c r="I25" s="161">
        <v>28</v>
      </c>
      <c r="J25" s="161">
        <v>22</v>
      </c>
      <c r="K25" s="180">
        <v>0.7857142857142857</v>
      </c>
      <c r="L25" s="180">
        <v>0.7857142857142857</v>
      </c>
      <c r="M25" s="164">
        <v>660000</v>
      </c>
      <c r="N25" s="164">
        <v>660000</v>
      </c>
      <c r="O25" s="164">
        <v>0</v>
      </c>
      <c r="P25" s="180">
        <v>0</v>
      </c>
      <c r="Q25" s="180">
        <v>0</v>
      </c>
    </row>
    <row r="26" spans="1:17" s="3" customFormat="1" ht="48" customHeight="1" x14ac:dyDescent="0.2">
      <c r="A26" s="447">
        <v>2</v>
      </c>
      <c r="B26" s="651" t="s">
        <v>541</v>
      </c>
      <c r="C26" s="652"/>
      <c r="D26" s="652"/>
      <c r="E26" s="652"/>
      <c r="F26" s="653"/>
      <c r="G26" s="161" t="s">
        <v>46</v>
      </c>
      <c r="H26" s="161">
        <v>14</v>
      </c>
      <c r="I26" s="161">
        <v>14</v>
      </c>
      <c r="J26" s="161">
        <v>9</v>
      </c>
      <c r="K26" s="180">
        <v>0.6428571428571429</v>
      </c>
      <c r="L26" s="180">
        <v>0.6428571428571429</v>
      </c>
      <c r="M26" s="164" t="s">
        <v>394</v>
      </c>
      <c r="N26" s="164" t="s">
        <v>394</v>
      </c>
      <c r="O26" s="164" t="s">
        <v>394</v>
      </c>
      <c r="P26" s="180" t="s">
        <v>394</v>
      </c>
      <c r="Q26" s="180" t="s">
        <v>394</v>
      </c>
    </row>
    <row r="27" spans="1:17" s="3" customFormat="1" ht="20.25" customHeight="1" x14ac:dyDescent="0.2">
      <c r="A27" s="447"/>
      <c r="B27" s="651"/>
      <c r="C27" s="652"/>
      <c r="D27" s="652"/>
      <c r="E27" s="652"/>
      <c r="F27" s="653"/>
      <c r="G27" s="161"/>
      <c r="H27" s="161"/>
      <c r="I27" s="161"/>
      <c r="J27" s="161"/>
      <c r="K27" s="180"/>
      <c r="L27" s="180"/>
      <c r="M27" s="164"/>
      <c r="N27" s="164"/>
      <c r="O27" s="164"/>
      <c r="P27" s="180"/>
      <c r="Q27" s="180"/>
    </row>
    <row r="28" spans="1:17" s="3" customFormat="1" ht="12.75" customHeight="1" x14ac:dyDescent="0.2">
      <c r="A28" s="447"/>
      <c r="B28" s="651"/>
      <c r="C28" s="652"/>
      <c r="D28" s="652"/>
      <c r="E28" s="652"/>
      <c r="F28" s="653"/>
      <c r="G28" s="161"/>
      <c r="H28" s="161"/>
      <c r="I28" s="161"/>
      <c r="J28" s="161"/>
      <c r="K28" s="180"/>
      <c r="L28" s="180"/>
      <c r="M28" s="164"/>
      <c r="N28" s="164"/>
      <c r="O28" s="164"/>
      <c r="P28" s="180"/>
      <c r="Q28" s="180"/>
    </row>
    <row r="29" spans="1:17" s="3" customFormat="1" ht="51.75" customHeight="1" x14ac:dyDescent="0.2">
      <c r="A29" s="446"/>
      <c r="B29" s="673"/>
      <c r="C29" s="674"/>
      <c r="D29" s="674"/>
      <c r="E29" s="674"/>
      <c r="F29" s="675"/>
      <c r="G29" s="177"/>
      <c r="H29" s="177"/>
      <c r="I29" s="177"/>
      <c r="J29" s="177"/>
      <c r="K29" s="178"/>
      <c r="L29" s="178"/>
      <c r="M29" s="179"/>
      <c r="N29" s="179"/>
      <c r="O29" s="179"/>
      <c r="P29" s="178"/>
      <c r="Q29" s="178"/>
    </row>
    <row r="30" spans="1:17" s="3" customFormat="1" ht="25.5" customHeight="1" x14ac:dyDescent="0.2">
      <c r="A30" s="446"/>
      <c r="B30" s="673"/>
      <c r="C30" s="674"/>
      <c r="D30" s="674"/>
      <c r="E30" s="674"/>
      <c r="F30" s="675"/>
      <c r="G30" s="177"/>
      <c r="H30" s="177"/>
      <c r="I30" s="177"/>
      <c r="J30" s="177"/>
      <c r="K30" s="178"/>
      <c r="L30" s="178"/>
      <c r="M30" s="179"/>
      <c r="N30" s="179"/>
      <c r="O30" s="179"/>
      <c r="P30" s="178"/>
      <c r="Q30" s="178"/>
    </row>
    <row r="31" spans="1:17" s="3" customFormat="1" ht="48" customHeight="1" x14ac:dyDescent="0.2">
      <c r="A31" s="447"/>
      <c r="B31" s="651"/>
      <c r="C31" s="652"/>
      <c r="D31" s="652"/>
      <c r="E31" s="652"/>
      <c r="F31" s="653"/>
      <c r="G31" s="8"/>
      <c r="H31" s="161"/>
      <c r="I31" s="161"/>
      <c r="J31" s="161"/>
      <c r="K31" s="180"/>
      <c r="L31" s="180"/>
      <c r="M31" s="164"/>
      <c r="N31" s="164"/>
      <c r="O31" s="164"/>
      <c r="P31" s="180"/>
      <c r="Q31" s="180"/>
    </row>
    <row r="32" spans="1:17" s="3" customFormat="1" ht="42.75" customHeight="1" x14ac:dyDescent="0.2">
      <c r="A32" s="447"/>
      <c r="B32" s="651"/>
      <c r="C32" s="652"/>
      <c r="D32" s="652"/>
      <c r="E32" s="652"/>
      <c r="F32" s="653"/>
      <c r="G32" s="161"/>
      <c r="H32" s="161"/>
      <c r="I32" s="161"/>
      <c r="J32" s="161"/>
      <c r="K32" s="180"/>
      <c r="L32" s="180"/>
      <c r="M32" s="164"/>
      <c r="N32" s="164"/>
      <c r="O32" s="164"/>
      <c r="P32" s="180"/>
      <c r="Q32" s="180"/>
    </row>
    <row r="33" spans="1:22" s="3" customFormat="1" ht="14.25" customHeight="1" x14ac:dyDescent="0.2">
      <c r="A33" s="447"/>
      <c r="B33" s="651"/>
      <c r="C33" s="652"/>
      <c r="D33" s="652"/>
      <c r="E33" s="652"/>
      <c r="F33" s="653"/>
      <c r="G33" s="161"/>
      <c r="H33" s="161"/>
      <c r="I33" s="161"/>
      <c r="J33" s="161"/>
      <c r="K33" s="180"/>
      <c r="L33" s="180"/>
      <c r="M33" s="164"/>
      <c r="N33" s="164"/>
      <c r="O33" s="164"/>
      <c r="P33" s="180"/>
      <c r="Q33" s="180"/>
    </row>
    <row r="34" spans="1:22" s="3" customFormat="1" ht="6.75" customHeight="1" x14ac:dyDescent="0.2">
      <c r="A34" s="447"/>
      <c r="B34" s="651"/>
      <c r="C34" s="652"/>
      <c r="D34" s="652"/>
      <c r="E34" s="652"/>
      <c r="F34" s="653"/>
      <c r="G34" s="161"/>
      <c r="H34" s="161"/>
      <c r="I34" s="161"/>
      <c r="J34" s="161"/>
      <c r="K34" s="180"/>
      <c r="L34" s="180"/>
      <c r="M34" s="164"/>
      <c r="N34" s="164"/>
      <c r="O34" s="164"/>
      <c r="P34" s="180"/>
      <c r="Q34" s="180"/>
    </row>
    <row r="35" spans="1:22" s="3" customFormat="1" ht="10.5" customHeight="1" x14ac:dyDescent="0.2">
      <c r="A35" s="447"/>
      <c r="B35" s="651"/>
      <c r="C35" s="652"/>
      <c r="D35" s="652"/>
      <c r="E35" s="652"/>
      <c r="F35" s="653"/>
      <c r="G35" s="161"/>
      <c r="H35" s="161"/>
      <c r="I35" s="161"/>
      <c r="J35" s="161"/>
      <c r="K35" s="180"/>
      <c r="L35" s="180"/>
      <c r="M35" s="164"/>
      <c r="N35" s="164"/>
      <c r="O35" s="164"/>
      <c r="P35" s="180"/>
      <c r="Q35" s="180"/>
    </row>
    <row r="36" spans="1:22" s="3" customFormat="1" ht="9" customHeight="1" x14ac:dyDescent="0.2">
      <c r="A36" s="447"/>
      <c r="B36" s="648"/>
      <c r="C36" s="649"/>
      <c r="D36" s="649"/>
      <c r="E36" s="649"/>
      <c r="F36" s="650"/>
      <c r="G36" s="161"/>
      <c r="H36" s="161"/>
      <c r="I36" s="161"/>
      <c r="J36" s="161"/>
      <c r="K36" s="180"/>
      <c r="L36" s="180"/>
      <c r="M36" s="164"/>
      <c r="N36" s="164"/>
      <c r="O36" s="164"/>
      <c r="P36" s="180"/>
      <c r="Q36" s="180"/>
    </row>
    <row r="37" spans="1:22" s="3" customFormat="1" ht="48" customHeight="1" x14ac:dyDescent="0.2">
      <c r="A37" s="446"/>
      <c r="B37" s="673"/>
      <c r="C37" s="674"/>
      <c r="D37" s="674"/>
      <c r="E37" s="674"/>
      <c r="F37" s="675"/>
      <c r="G37" s="177"/>
      <c r="H37" s="177"/>
      <c r="I37" s="177"/>
      <c r="J37" s="177"/>
      <c r="K37" s="178"/>
      <c r="L37" s="178"/>
      <c r="M37" s="179"/>
      <c r="N37" s="179"/>
      <c r="O37" s="179"/>
      <c r="P37" s="178"/>
      <c r="Q37" s="178"/>
    </row>
    <row r="38" spans="1:22" s="3" customFormat="1" ht="6.75" customHeight="1" x14ac:dyDescent="0.2">
      <c r="A38" s="446"/>
      <c r="B38" s="673"/>
      <c r="C38" s="674"/>
      <c r="D38" s="674"/>
      <c r="E38" s="674"/>
      <c r="F38" s="675"/>
      <c r="G38" s="177"/>
      <c r="H38" s="177"/>
      <c r="I38" s="177"/>
      <c r="J38" s="177"/>
      <c r="K38" s="178"/>
      <c r="L38" s="178"/>
      <c r="M38" s="179"/>
      <c r="N38" s="179"/>
      <c r="O38" s="179"/>
      <c r="P38" s="178"/>
      <c r="Q38" s="178"/>
    </row>
    <row r="39" spans="1:22" s="3" customFormat="1" ht="54.75" customHeight="1" x14ac:dyDescent="0.2">
      <c r="A39" s="447"/>
      <c r="B39" s="651"/>
      <c r="C39" s="652"/>
      <c r="D39" s="652"/>
      <c r="E39" s="652"/>
      <c r="F39" s="653"/>
      <c r="G39" s="161"/>
      <c r="H39" s="161"/>
      <c r="I39" s="161"/>
      <c r="J39" s="161"/>
      <c r="K39" s="180"/>
      <c r="L39" s="180"/>
      <c r="M39" s="164"/>
      <c r="N39" s="164"/>
      <c r="O39" s="164"/>
      <c r="P39" s="180"/>
      <c r="Q39" s="180"/>
    </row>
    <row r="40" spans="1:22" s="3" customFormat="1" ht="49.5" customHeight="1" x14ac:dyDescent="0.2">
      <c r="A40" s="447"/>
      <c r="B40" s="651"/>
      <c r="C40" s="652"/>
      <c r="D40" s="652"/>
      <c r="E40" s="652"/>
      <c r="F40" s="653"/>
      <c r="G40" s="161"/>
      <c r="H40" s="161"/>
      <c r="I40" s="161"/>
      <c r="J40" s="161"/>
      <c r="K40" s="180"/>
      <c r="L40" s="180"/>
      <c r="M40" s="179"/>
      <c r="N40" s="179"/>
      <c r="O40" s="179"/>
      <c r="P40" s="178"/>
      <c r="Q40" s="178"/>
    </row>
    <row r="41" spans="1:22" s="3" customFormat="1" ht="48" customHeight="1" x14ac:dyDescent="0.2">
      <c r="A41" s="447"/>
      <c r="B41" s="651"/>
      <c r="C41" s="652"/>
      <c r="D41" s="652"/>
      <c r="E41" s="652"/>
      <c r="F41" s="653"/>
      <c r="G41" s="161"/>
      <c r="H41" s="161"/>
      <c r="I41" s="161"/>
      <c r="J41" s="161"/>
      <c r="K41" s="180"/>
      <c r="L41" s="180"/>
      <c r="M41" s="179"/>
      <c r="N41" s="179"/>
      <c r="O41" s="179"/>
      <c r="P41" s="178"/>
      <c r="Q41" s="178"/>
    </row>
    <row r="42" spans="1:22" s="3" customFormat="1" ht="14.25" customHeight="1" x14ac:dyDescent="0.2">
      <c r="A42" s="446"/>
      <c r="B42" s="673"/>
      <c r="C42" s="674"/>
      <c r="D42" s="674"/>
      <c r="E42" s="674"/>
      <c r="F42" s="675"/>
      <c r="G42" s="177"/>
      <c r="H42" s="177"/>
      <c r="I42" s="177"/>
      <c r="J42" s="177"/>
      <c r="K42" s="178"/>
      <c r="L42" s="178"/>
      <c r="M42" s="179"/>
      <c r="N42" s="179"/>
      <c r="O42" s="179"/>
      <c r="P42" s="178"/>
      <c r="Q42" s="178"/>
    </row>
    <row r="43" spans="1:22" s="3" customFormat="1" ht="10.15" customHeight="1" x14ac:dyDescent="0.2">
      <c r="A43" s="446"/>
      <c r="B43" s="673"/>
      <c r="C43" s="674"/>
      <c r="D43" s="674"/>
      <c r="E43" s="674"/>
      <c r="F43" s="675"/>
      <c r="G43" s="177"/>
      <c r="H43" s="177"/>
      <c r="I43" s="177"/>
      <c r="J43" s="177"/>
      <c r="K43" s="178"/>
      <c r="L43" s="178"/>
      <c r="M43" s="179"/>
      <c r="N43" s="179"/>
      <c r="O43" s="179"/>
      <c r="P43" s="178"/>
      <c r="Q43" s="178"/>
    </row>
    <row r="44" spans="1:22" s="3" customFormat="1" ht="10.15" customHeight="1" x14ac:dyDescent="0.2">
      <c r="A44" s="447"/>
      <c r="B44" s="651"/>
      <c r="C44" s="652"/>
      <c r="D44" s="652"/>
      <c r="E44" s="652"/>
      <c r="F44" s="653"/>
      <c r="G44" s="161"/>
      <c r="H44" s="161"/>
      <c r="I44" s="161"/>
      <c r="J44" s="161"/>
      <c r="K44" s="180"/>
      <c r="L44" s="180"/>
      <c r="M44" s="164"/>
      <c r="N44" s="164"/>
      <c r="O44" s="164"/>
      <c r="P44" s="180"/>
      <c r="Q44" s="180"/>
    </row>
    <row r="45" spans="1:22" ht="10.15" customHeight="1" x14ac:dyDescent="0.2">
      <c r="A45" s="448"/>
      <c r="B45" s="661"/>
      <c r="C45" s="661"/>
      <c r="D45" s="661"/>
      <c r="E45" s="661"/>
      <c r="F45" s="661"/>
      <c r="G45" s="161"/>
      <c r="H45" s="161"/>
      <c r="I45" s="161"/>
      <c r="J45" s="161"/>
      <c r="K45" s="180"/>
      <c r="L45" s="180"/>
      <c r="M45" s="188"/>
      <c r="N45" s="188"/>
      <c r="O45" s="188"/>
      <c r="P45" s="180"/>
      <c r="Q45" s="497"/>
      <c r="R45" s="3"/>
      <c r="S45" s="3"/>
      <c r="T45" s="3"/>
      <c r="U45" s="3"/>
      <c r="V45" s="3"/>
    </row>
    <row r="46" spans="1:22" ht="10.15" customHeight="1" x14ac:dyDescent="0.2">
      <c r="A46" s="505"/>
      <c r="B46" s="761"/>
      <c r="C46" s="761"/>
      <c r="D46" s="761"/>
      <c r="E46" s="761"/>
      <c r="F46" s="761"/>
      <c r="G46" s="189"/>
      <c r="H46" s="191"/>
      <c r="I46" s="191"/>
      <c r="J46" s="191"/>
      <c r="K46" s="192"/>
      <c r="L46" s="192"/>
      <c r="M46" s="506"/>
      <c r="N46" s="506"/>
      <c r="O46" s="506"/>
      <c r="P46" s="192"/>
      <c r="Q46" s="192"/>
      <c r="R46" s="3"/>
      <c r="S46" s="3"/>
      <c r="T46" s="3"/>
      <c r="U46" s="3"/>
      <c r="V46" s="3"/>
    </row>
    <row r="47" spans="1:22" ht="34.5" customHeight="1" x14ac:dyDescent="0.2">
      <c r="A47" s="748" t="s">
        <v>8</v>
      </c>
      <c r="B47" s="749"/>
      <c r="C47" s="749"/>
      <c r="D47" s="749"/>
      <c r="E47" s="749"/>
      <c r="F47" s="749"/>
      <c r="G47" s="194" t="s">
        <v>28</v>
      </c>
      <c r="H47" s="194">
        <v>42</v>
      </c>
      <c r="I47" s="194">
        <v>42</v>
      </c>
      <c r="J47" s="194">
        <v>31</v>
      </c>
      <c r="K47" s="195">
        <v>0.73809523809523814</v>
      </c>
      <c r="L47" s="195">
        <v>0.73809523809523814</v>
      </c>
      <c r="M47" s="194">
        <v>660000</v>
      </c>
      <c r="N47" s="194">
        <v>660000</v>
      </c>
      <c r="O47" s="194">
        <v>0</v>
      </c>
      <c r="P47" s="195">
        <v>0</v>
      </c>
      <c r="Q47" s="319">
        <v>0</v>
      </c>
      <c r="R47" s="3"/>
      <c r="S47" s="3"/>
      <c r="T47" s="9"/>
      <c r="U47" s="9"/>
      <c r="V47" s="9"/>
    </row>
    <row r="48" spans="1:22" ht="10.15" customHeight="1" x14ac:dyDescent="0.2">
      <c r="A48" s="170"/>
      <c r="B48" s="170"/>
      <c r="C48" s="170"/>
      <c r="D48" s="170"/>
      <c r="E48" s="170"/>
      <c r="F48" s="170"/>
      <c r="G48" s="170"/>
      <c r="H48" s="170"/>
      <c r="I48" s="170"/>
      <c r="J48" s="170"/>
      <c r="K48" s="170"/>
      <c r="L48" s="170"/>
      <c r="M48" s="170"/>
      <c r="N48" s="170"/>
      <c r="O48" s="170"/>
      <c r="P48" s="170"/>
      <c r="Q48" s="170"/>
      <c r="R48" s="3"/>
      <c r="S48" s="3"/>
      <c r="T48" s="3"/>
      <c r="U48" s="3"/>
      <c r="V48" s="3"/>
    </row>
    <row r="49" spans="1:18" ht="23.25" customHeight="1" x14ac:dyDescent="0.2">
      <c r="A49" s="170" t="s">
        <v>200</v>
      </c>
      <c r="B49" s="170"/>
      <c r="C49" s="170"/>
      <c r="D49" s="170"/>
      <c r="E49" s="170"/>
      <c r="F49" s="170"/>
      <c r="G49" s="170"/>
      <c r="H49" s="170"/>
      <c r="I49" s="170"/>
      <c r="J49" s="170"/>
      <c r="K49" s="170"/>
      <c r="L49" s="170"/>
      <c r="M49" s="170"/>
      <c r="N49" s="170"/>
      <c r="O49" s="170"/>
      <c r="P49" s="170"/>
      <c r="Q49" s="170"/>
    </row>
    <row r="50" spans="1:18" ht="21" customHeight="1" x14ac:dyDescent="0.2">
      <c r="A50" s="170" t="s">
        <v>23</v>
      </c>
      <c r="B50" s="170"/>
      <c r="C50" s="170"/>
      <c r="D50" s="170"/>
      <c r="E50" s="170"/>
      <c r="F50" s="170"/>
      <c r="G50" s="170"/>
      <c r="H50" s="170"/>
      <c r="I50" s="170"/>
      <c r="J50" s="170"/>
      <c r="K50" s="170"/>
      <c r="L50" s="170"/>
      <c r="M50" s="170"/>
      <c r="N50" s="170"/>
      <c r="O50" s="170"/>
      <c r="P50" s="170"/>
      <c r="Q50" s="185" t="s">
        <v>52</v>
      </c>
    </row>
    <row r="51" spans="1:18" ht="23.25" customHeight="1" x14ac:dyDescent="0.2">
      <c r="A51" s="656" t="s">
        <v>274</v>
      </c>
      <c r="B51" s="656"/>
      <c r="C51" s="656"/>
      <c r="D51" s="656"/>
      <c r="E51" s="656"/>
      <c r="F51" s="656"/>
      <c r="G51" s="656"/>
      <c r="H51" s="656"/>
      <c r="I51" s="656"/>
      <c r="J51" s="656"/>
      <c r="K51" s="656"/>
      <c r="L51" s="656"/>
      <c r="M51" s="656"/>
      <c r="N51" s="656"/>
      <c r="O51" s="656"/>
      <c r="P51" s="656"/>
      <c r="Q51" s="656"/>
    </row>
    <row r="52" spans="1:18" ht="19.5" customHeight="1" x14ac:dyDescent="0.2">
      <c r="A52" s="656"/>
      <c r="B52" s="656"/>
      <c r="C52" s="656"/>
      <c r="D52" s="656"/>
      <c r="E52" s="656"/>
      <c r="F52" s="656"/>
      <c r="G52" s="656"/>
      <c r="H52" s="656"/>
      <c r="I52" s="656"/>
      <c r="J52" s="656"/>
      <c r="K52" s="656"/>
      <c r="L52" s="656"/>
      <c r="M52" s="656"/>
      <c r="N52" s="656"/>
      <c r="O52" s="656"/>
      <c r="P52" s="656"/>
      <c r="Q52" s="656"/>
    </row>
    <row r="53" spans="1:18" ht="17.25" customHeight="1" x14ac:dyDescent="0.2">
      <c r="A53" s="700"/>
      <c r="B53" s="700"/>
      <c r="C53" s="700"/>
      <c r="D53" s="700"/>
      <c r="E53" s="700"/>
      <c r="F53" s="700"/>
      <c r="G53" s="700"/>
      <c r="H53" s="700"/>
      <c r="I53" s="700"/>
      <c r="J53" s="700"/>
      <c r="K53" s="700"/>
      <c r="L53" s="700"/>
      <c r="M53" s="700"/>
      <c r="N53" s="700"/>
      <c r="O53" s="700"/>
      <c r="P53" s="700"/>
      <c r="Q53" s="700"/>
    </row>
    <row r="54" spans="1:18" ht="10.15" customHeight="1" x14ac:dyDescent="0.2">
      <c r="A54" s="700"/>
      <c r="B54" s="700"/>
      <c r="C54" s="700"/>
      <c r="D54" s="700"/>
      <c r="E54" s="700"/>
      <c r="F54" s="700"/>
      <c r="G54" s="700"/>
      <c r="H54" s="700"/>
      <c r="I54" s="700"/>
      <c r="J54" s="700"/>
      <c r="K54" s="700"/>
      <c r="L54" s="700"/>
      <c r="M54" s="700"/>
      <c r="N54" s="700"/>
      <c r="O54" s="414"/>
      <c r="P54" s="414"/>
      <c r="Q54" s="414"/>
    </row>
    <row r="55" spans="1:18" ht="10.15" customHeight="1" x14ac:dyDescent="0.2">
      <c r="A55" s="700"/>
      <c r="B55" s="700"/>
      <c r="C55" s="700"/>
      <c r="D55" s="700"/>
      <c r="E55" s="700"/>
      <c r="F55" s="700"/>
      <c r="G55" s="700"/>
      <c r="H55" s="700"/>
      <c r="I55" s="700"/>
      <c r="J55" s="700"/>
      <c r="K55" s="700"/>
      <c r="L55" s="414"/>
      <c r="M55" s="414"/>
      <c r="N55" s="414"/>
      <c r="O55" s="414"/>
      <c r="P55" s="414"/>
      <c r="Q55" s="414"/>
    </row>
    <row r="56" spans="1:18" ht="15.75" customHeight="1" x14ac:dyDescent="0.35">
      <c r="A56" s="3"/>
      <c r="B56" s="508"/>
      <c r="C56" s="507"/>
      <c r="D56" s="508"/>
      <c r="E56" s="508"/>
      <c r="F56" s="508"/>
      <c r="G56" s="508"/>
      <c r="H56" s="508"/>
      <c r="I56" s="508"/>
      <c r="J56" s="3"/>
      <c r="K56" s="3"/>
      <c r="L56" s="280"/>
      <c r="M56" s="512"/>
      <c r="N56" s="513"/>
      <c r="O56" s="279"/>
      <c r="P56" s="279"/>
      <c r="Q56" s="279"/>
    </row>
    <row r="57" spans="1:18" ht="21" customHeight="1" x14ac:dyDescent="0.35">
      <c r="A57" s="205"/>
      <c r="B57" s="508"/>
      <c r="C57" s="507"/>
      <c r="D57" s="508"/>
      <c r="E57" s="508"/>
      <c r="F57" s="508"/>
      <c r="G57" s="508"/>
      <c r="H57" s="508"/>
      <c r="I57" s="508"/>
      <c r="J57" s="3"/>
      <c r="K57" s="12"/>
      <c r="L57" s="12"/>
      <c r="M57" s="12"/>
      <c r="N57" s="12"/>
      <c r="O57" s="12"/>
      <c r="P57" s="12"/>
      <c r="Q57" s="80"/>
    </row>
    <row r="58" spans="1:18" ht="27" customHeight="1" x14ac:dyDescent="0.35">
      <c r="A58" s="6"/>
      <c r="B58" s="508"/>
      <c r="D58" s="3"/>
      <c r="E58" s="3"/>
      <c r="F58" s="3"/>
      <c r="G58" s="3"/>
      <c r="H58" s="3"/>
      <c r="I58" s="3"/>
      <c r="J58" s="3"/>
      <c r="K58" s="12"/>
      <c r="L58" s="12"/>
      <c r="M58" s="12"/>
      <c r="N58" s="12"/>
      <c r="O58" s="12"/>
      <c r="P58" s="12"/>
    </row>
    <row r="59" spans="1:18" ht="23.25" customHeight="1" x14ac:dyDescent="0.35">
      <c r="A59" s="6"/>
      <c r="B59" s="508"/>
      <c r="C59" s="3"/>
      <c r="D59" s="3"/>
      <c r="E59" s="3"/>
      <c r="F59" s="3"/>
      <c r="G59" s="3"/>
      <c r="H59" s="3"/>
      <c r="I59" s="3"/>
      <c r="J59" s="3"/>
      <c r="K59" s="3"/>
      <c r="L59" s="3"/>
      <c r="M59" s="3"/>
      <c r="N59" s="3"/>
      <c r="O59" s="3"/>
      <c r="P59" s="3"/>
    </row>
    <row r="60" spans="1:18" ht="28.5" customHeight="1" x14ac:dyDescent="0.35">
      <c r="A60" s="6"/>
      <c r="B60" s="508"/>
      <c r="C60" s="3"/>
      <c r="D60" s="3"/>
      <c r="E60" s="3"/>
      <c r="F60" s="3"/>
      <c r="G60" s="3"/>
      <c r="H60" s="3"/>
      <c r="I60" s="3"/>
      <c r="J60" s="3"/>
      <c r="K60" s="3"/>
      <c r="L60" s="3"/>
      <c r="M60" s="3"/>
      <c r="N60" s="3"/>
      <c r="O60" s="3"/>
      <c r="P60" s="3"/>
    </row>
    <row r="61" spans="1:18" ht="20.25" customHeight="1" x14ac:dyDescent="0.35">
      <c r="A61" s="6"/>
      <c r="B61" s="508"/>
      <c r="C61" s="3"/>
      <c r="D61" s="3"/>
      <c r="E61" s="3"/>
      <c r="F61" s="3"/>
      <c r="G61" s="3"/>
      <c r="H61" s="3"/>
      <c r="I61" s="3"/>
      <c r="J61" s="3"/>
      <c r="K61" s="3"/>
      <c r="L61" s="3"/>
      <c r="M61" s="3"/>
      <c r="N61" s="3"/>
      <c r="O61" s="3"/>
      <c r="P61" s="3"/>
    </row>
    <row r="62" spans="1:18" ht="38.25" customHeight="1" x14ac:dyDescent="0.35">
      <c r="A62" s="6"/>
      <c r="B62" s="508"/>
      <c r="C62" s="508"/>
      <c r="D62" s="508"/>
      <c r="E62" s="508"/>
      <c r="F62" s="508"/>
      <c r="G62" s="508"/>
      <c r="H62" s="508"/>
      <c r="I62" s="508"/>
      <c r="J62" s="3"/>
      <c r="K62" s="3"/>
      <c r="L62" s="3"/>
      <c r="M62" s="3"/>
      <c r="N62" s="3"/>
      <c r="O62" s="3"/>
      <c r="P62" s="3"/>
      <c r="R62" s="3"/>
    </row>
    <row r="63" spans="1:18" ht="19.5" customHeight="1" x14ac:dyDescent="0.35">
      <c r="A63" s="6"/>
      <c r="B63" s="508"/>
      <c r="C63" s="508"/>
      <c r="D63" s="508"/>
      <c r="E63" s="508"/>
      <c r="F63" s="508"/>
      <c r="G63" s="508"/>
      <c r="H63" s="508"/>
      <c r="I63" s="508"/>
      <c r="J63" s="3"/>
      <c r="K63" s="3"/>
      <c r="L63" s="3"/>
      <c r="M63" s="3"/>
      <c r="N63" s="3"/>
      <c r="O63" s="3"/>
      <c r="P63" s="3"/>
      <c r="Q63" s="3"/>
      <c r="R63" s="3"/>
    </row>
    <row r="64" spans="1:18" ht="23.25" x14ac:dyDescent="0.35">
      <c r="A64" s="6"/>
      <c r="B64" s="508"/>
      <c r="C64" s="508"/>
      <c r="D64" s="508"/>
      <c r="E64" s="508"/>
      <c r="F64" s="508"/>
      <c r="G64" s="508"/>
      <c r="H64" s="508"/>
      <c r="I64" s="508"/>
      <c r="J64" s="3"/>
      <c r="K64" s="3"/>
      <c r="L64" s="3"/>
      <c r="M64" s="3"/>
      <c r="N64" s="3"/>
      <c r="O64" s="516"/>
      <c r="P64" s="516"/>
      <c r="Q64" s="3"/>
      <c r="R64" s="3"/>
    </row>
    <row r="65" spans="1:18" ht="25.5" customHeight="1" x14ac:dyDescent="0.35">
      <c r="A65" s="6"/>
      <c r="B65" s="508"/>
      <c r="C65" s="508"/>
      <c r="D65" s="508"/>
      <c r="E65" s="508"/>
      <c r="F65" s="508"/>
      <c r="G65" s="508"/>
      <c r="H65" s="508"/>
      <c r="I65" s="508"/>
      <c r="J65" s="3"/>
      <c r="K65" s="3"/>
      <c r="L65" s="3"/>
      <c r="M65" s="3"/>
      <c r="N65" s="3"/>
      <c r="O65" s="12"/>
      <c r="P65" s="3"/>
      <c r="Q65" s="3"/>
      <c r="R65" s="3"/>
    </row>
    <row r="66" spans="1:18" ht="23.25" x14ac:dyDescent="0.2">
      <c r="A66" s="6"/>
      <c r="B66" s="6"/>
      <c r="C66" s="3"/>
      <c r="D66" s="3"/>
      <c r="E66" s="3"/>
      <c r="F66" s="3"/>
      <c r="G66" s="3"/>
      <c r="H66" s="3"/>
      <c r="I66" s="3"/>
      <c r="J66" s="3"/>
      <c r="K66" s="3"/>
      <c r="L66" s="3"/>
      <c r="M66" s="3"/>
      <c r="N66" s="3"/>
      <c r="O66" s="3"/>
      <c r="P66" s="3"/>
      <c r="Q66" s="3"/>
      <c r="R66" s="3"/>
    </row>
    <row r="67" spans="1:18" ht="23.25" x14ac:dyDescent="0.2">
      <c r="A67" s="6"/>
      <c r="B67" s="6"/>
      <c r="C67" s="3"/>
      <c r="D67" s="3"/>
      <c r="E67" s="3"/>
      <c r="F67" s="3"/>
      <c r="G67" s="3"/>
      <c r="H67" s="3"/>
      <c r="I67" s="3"/>
      <c r="J67" s="3"/>
      <c r="K67" s="314"/>
      <c r="L67" s="3"/>
      <c r="M67" s="3"/>
      <c r="N67" s="3"/>
      <c r="O67" s="3"/>
      <c r="P67" s="3"/>
      <c r="Q67" s="3"/>
      <c r="R67" s="3"/>
    </row>
    <row r="68" spans="1:18" ht="23.25" x14ac:dyDescent="0.2">
      <c r="A68" s="6"/>
      <c r="B68" s="6"/>
      <c r="C68" s="3"/>
      <c r="D68" s="3"/>
      <c r="E68" s="3"/>
      <c r="F68" s="3"/>
      <c r="G68" s="3"/>
      <c r="H68" s="3"/>
      <c r="I68" s="3"/>
      <c r="J68" s="3"/>
      <c r="K68" s="3"/>
      <c r="L68" s="3"/>
      <c r="M68" s="3"/>
      <c r="N68" s="3"/>
      <c r="O68" s="3"/>
      <c r="P68" s="3"/>
      <c r="Q68" s="3"/>
      <c r="R68" s="3"/>
    </row>
    <row r="69" spans="1:18" ht="27" customHeight="1" x14ac:dyDescent="0.2">
      <c r="A69" s="6"/>
      <c r="B69" s="6"/>
      <c r="C69" s="3"/>
      <c r="D69" s="11"/>
      <c r="E69" s="11"/>
      <c r="F69" s="11"/>
      <c r="G69" s="11"/>
      <c r="H69" s="11"/>
      <c r="I69" s="11"/>
      <c r="J69" s="11"/>
      <c r="K69" s="11"/>
      <c r="L69" s="3"/>
      <c r="M69" s="3"/>
      <c r="N69" s="3"/>
      <c r="O69" s="3"/>
      <c r="P69" s="3"/>
      <c r="Q69" s="3"/>
      <c r="R69" s="3"/>
    </row>
    <row r="70" spans="1:18" ht="25.5" x14ac:dyDescent="0.2">
      <c r="A70" s="6"/>
      <c r="B70" s="6"/>
      <c r="C70" s="3"/>
      <c r="D70" s="11"/>
      <c r="E70" s="11"/>
      <c r="F70" s="11"/>
      <c r="G70" s="11"/>
      <c r="H70" s="11"/>
      <c r="I70" s="11"/>
      <c r="J70" s="11"/>
      <c r="K70" s="11"/>
      <c r="L70" s="3"/>
      <c r="M70" s="3"/>
      <c r="N70" s="3"/>
      <c r="O70" s="3"/>
      <c r="P70" s="3"/>
      <c r="Q70" s="3"/>
      <c r="R70" s="3"/>
    </row>
    <row r="71" spans="1:18" ht="25.5" x14ac:dyDescent="0.3">
      <c r="A71" s="6"/>
      <c r="B71" s="507"/>
      <c r="C71" s="3"/>
      <c r="D71" s="11"/>
      <c r="E71" s="11"/>
      <c r="F71" s="11"/>
      <c r="G71" s="11"/>
      <c r="H71" s="11"/>
      <c r="I71" s="11"/>
      <c r="J71" s="11"/>
      <c r="K71" s="11"/>
      <c r="L71" s="3"/>
      <c r="M71" s="3"/>
      <c r="N71" s="3"/>
      <c r="O71" s="3"/>
      <c r="P71" s="3"/>
      <c r="Q71" s="3"/>
      <c r="R71" s="3"/>
    </row>
    <row r="72" spans="1:18" ht="25.5" x14ac:dyDescent="0.3">
      <c r="A72" s="6"/>
      <c r="B72" s="507"/>
      <c r="C72" s="3"/>
      <c r="D72" s="11"/>
      <c r="E72" s="11"/>
      <c r="F72" s="11"/>
      <c r="G72" s="11"/>
      <c r="H72" s="11"/>
      <c r="I72" s="11"/>
      <c r="J72" s="11"/>
      <c r="K72" s="11"/>
      <c r="L72" s="3"/>
      <c r="M72" s="3"/>
      <c r="N72" s="3"/>
      <c r="O72" s="3"/>
      <c r="P72" s="3"/>
      <c r="Q72" s="3"/>
      <c r="R72" s="3"/>
    </row>
    <row r="73" spans="1:18" ht="25.5" x14ac:dyDescent="0.35">
      <c r="A73" s="6"/>
      <c r="B73" s="507"/>
      <c r="C73" s="3"/>
      <c r="D73" s="11"/>
      <c r="E73" s="11"/>
      <c r="F73" s="11"/>
      <c r="G73" s="11"/>
      <c r="H73" s="11"/>
      <c r="I73" s="11"/>
      <c r="J73" s="11"/>
      <c r="K73" s="11"/>
      <c r="L73" s="517"/>
      <c r="M73" s="518"/>
      <c r="N73" s="519"/>
      <c r="O73" s="519"/>
      <c r="P73" s="519"/>
      <c r="Q73" s="3"/>
      <c r="R73" s="3"/>
    </row>
    <row r="74" spans="1:18" ht="25.5" x14ac:dyDescent="0.35">
      <c r="A74" s="6"/>
      <c r="B74" s="507"/>
      <c r="C74" s="3"/>
      <c r="D74" s="11"/>
      <c r="E74" s="11"/>
      <c r="F74" s="11"/>
      <c r="G74" s="11"/>
      <c r="H74" s="11"/>
      <c r="I74" s="11"/>
      <c r="J74" s="11"/>
      <c r="K74" s="11"/>
      <c r="L74" s="517"/>
      <c r="M74" s="282"/>
      <c r="N74" s="519"/>
      <c r="O74" s="519"/>
      <c r="P74" s="519"/>
      <c r="Q74" s="3"/>
      <c r="R74" s="3"/>
    </row>
    <row r="75" spans="1:18" ht="25.5" x14ac:dyDescent="0.35">
      <c r="A75" s="6"/>
      <c r="B75" s="507"/>
      <c r="C75" s="3"/>
      <c r="D75" s="11"/>
      <c r="E75" s="11"/>
      <c r="F75" s="11"/>
      <c r="G75" s="11"/>
      <c r="H75" s="11"/>
      <c r="I75" s="11"/>
      <c r="J75" s="11"/>
      <c r="K75" s="11"/>
      <c r="L75" s="517"/>
      <c r="M75" s="286"/>
      <c r="N75" s="519"/>
      <c r="O75" s="519"/>
      <c r="P75" s="519"/>
      <c r="Q75" s="3"/>
      <c r="R75" s="3"/>
    </row>
    <row r="76" spans="1:18" ht="25.5" x14ac:dyDescent="0.35">
      <c r="A76" s="508"/>
      <c r="B76" s="507"/>
      <c r="C76" s="3"/>
      <c r="D76" s="11"/>
      <c r="E76" s="11"/>
      <c r="F76" s="11"/>
      <c r="G76" s="11"/>
      <c r="H76" s="11"/>
      <c r="I76" s="11"/>
      <c r="J76" s="11"/>
      <c r="K76" s="11"/>
      <c r="L76" s="517"/>
      <c r="M76" s="280"/>
      <c r="N76" s="520"/>
      <c r="O76" s="520"/>
      <c r="P76" s="520"/>
      <c r="Q76" s="3"/>
      <c r="R76" s="3"/>
    </row>
    <row r="77" spans="1:18" ht="25.5" x14ac:dyDescent="0.35">
      <c r="A77" s="508"/>
      <c r="B77" s="507"/>
      <c r="C77" s="3"/>
      <c r="D77" s="11"/>
      <c r="E77" s="344"/>
      <c r="F77" s="344"/>
      <c r="G77" s="344"/>
      <c r="H77" s="344"/>
      <c r="I77" s="344"/>
      <c r="J77" s="344"/>
      <c r="K77" s="344"/>
      <c r="L77" s="517"/>
      <c r="M77" s="282"/>
      <c r="N77" s="519"/>
      <c r="O77" s="519"/>
      <c r="P77" s="519"/>
      <c r="Q77" s="3"/>
      <c r="R77" s="3"/>
    </row>
    <row r="78" spans="1:18" ht="25.5" x14ac:dyDescent="0.35">
      <c r="A78" s="508"/>
      <c r="B78" s="507"/>
      <c r="C78" s="3"/>
      <c r="D78" s="11"/>
      <c r="E78" s="344"/>
      <c r="F78" s="344"/>
      <c r="G78" s="344"/>
      <c r="H78" s="344"/>
      <c r="I78" s="344"/>
      <c r="J78" s="344"/>
      <c r="K78" s="344"/>
      <c r="L78" s="517"/>
      <c r="M78" s="286"/>
      <c r="N78" s="519"/>
      <c r="O78" s="519"/>
      <c r="P78" s="519"/>
      <c r="Q78" s="3"/>
      <c r="R78" s="3"/>
    </row>
    <row r="79" spans="1:18" ht="25.5" x14ac:dyDescent="0.35">
      <c r="A79" s="508"/>
      <c r="B79" s="507"/>
      <c r="C79" s="3"/>
      <c r="D79" s="11"/>
      <c r="E79" s="11"/>
      <c r="F79" s="11"/>
      <c r="G79" s="11"/>
      <c r="H79" s="11"/>
      <c r="I79" s="11"/>
      <c r="J79" s="11"/>
      <c r="K79" s="11"/>
      <c r="L79" s="517"/>
      <c r="M79" s="280"/>
      <c r="N79" s="520"/>
      <c r="O79" s="520"/>
      <c r="P79" s="520"/>
      <c r="Q79" s="3"/>
      <c r="R79" s="3"/>
    </row>
    <row r="80" spans="1:18" ht="25.5" x14ac:dyDescent="0.35">
      <c r="A80" s="508"/>
      <c r="B80" s="507"/>
      <c r="C80" s="3"/>
      <c r="D80" s="11"/>
      <c r="E80" s="11"/>
      <c r="F80" s="11"/>
      <c r="G80" s="11"/>
      <c r="H80" s="11"/>
      <c r="I80" s="11"/>
      <c r="J80" s="11"/>
      <c r="K80" s="11"/>
      <c r="L80" s="517"/>
      <c r="M80" s="280"/>
      <c r="N80" s="520"/>
      <c r="O80" s="520"/>
      <c r="P80" s="520"/>
      <c r="Q80" s="3"/>
      <c r="R80" s="3"/>
    </row>
    <row r="81" spans="1:18" ht="25.5" x14ac:dyDescent="0.35">
      <c r="A81" s="508"/>
      <c r="B81" s="507"/>
      <c r="C81" s="294"/>
      <c r="D81" s="11"/>
      <c r="E81" s="11"/>
      <c r="F81" s="11"/>
      <c r="G81" s="11"/>
      <c r="H81" s="11"/>
      <c r="I81" s="11"/>
      <c r="J81" s="11"/>
      <c r="K81" s="11"/>
      <c r="L81" s="517"/>
      <c r="M81" s="280"/>
      <c r="N81" s="520"/>
      <c r="O81" s="520"/>
      <c r="P81" s="520"/>
      <c r="Q81" s="3"/>
      <c r="R81" s="3"/>
    </row>
    <row r="82" spans="1:18" ht="25.5" x14ac:dyDescent="0.35">
      <c r="A82" s="508"/>
      <c r="B82" s="507"/>
      <c r="C82" s="294"/>
      <c r="D82" s="11"/>
      <c r="E82" s="344"/>
      <c r="F82" s="344"/>
      <c r="G82" s="344"/>
      <c r="H82" s="344"/>
      <c r="I82" s="344"/>
      <c r="J82" s="344"/>
      <c r="K82" s="344"/>
      <c r="L82" s="517"/>
      <c r="M82" s="280"/>
      <c r="N82" s="520"/>
      <c r="O82" s="520"/>
      <c r="P82" s="520"/>
      <c r="Q82" s="3"/>
      <c r="R82" s="3"/>
    </row>
    <row r="83" spans="1:18" ht="25.5" x14ac:dyDescent="0.35">
      <c r="A83" s="508"/>
      <c r="B83" s="507"/>
      <c r="C83" s="294"/>
      <c r="D83" s="11"/>
      <c r="E83" s="344"/>
      <c r="F83" s="344"/>
      <c r="G83" s="344"/>
      <c r="H83" s="344"/>
      <c r="I83" s="344"/>
      <c r="J83" s="344"/>
      <c r="K83" s="344"/>
      <c r="L83" s="517"/>
      <c r="M83" s="280"/>
      <c r="N83" s="520"/>
      <c r="O83" s="520"/>
      <c r="P83" s="520"/>
      <c r="Q83" s="3"/>
      <c r="R83" s="3"/>
    </row>
    <row r="84" spans="1:18" ht="25.5" x14ac:dyDescent="0.35">
      <c r="A84" s="508"/>
      <c r="B84" s="507"/>
      <c r="C84" s="294"/>
      <c r="D84" s="11"/>
      <c r="E84" s="11"/>
      <c r="F84" s="11"/>
      <c r="G84" s="11"/>
      <c r="H84" s="11"/>
      <c r="I84" s="11"/>
      <c r="J84" s="11"/>
      <c r="K84" s="11"/>
      <c r="L84" s="517"/>
      <c r="M84" s="280"/>
      <c r="N84" s="520"/>
      <c r="O84" s="520"/>
      <c r="P84" s="520"/>
      <c r="Q84" s="3"/>
      <c r="R84" s="3"/>
    </row>
    <row r="85" spans="1:18" ht="25.5" x14ac:dyDescent="0.35">
      <c r="A85" s="508"/>
      <c r="B85" s="507"/>
      <c r="C85" s="3"/>
      <c r="D85" s="11"/>
      <c r="E85" s="11"/>
      <c r="F85" s="11"/>
      <c r="G85" s="11"/>
      <c r="H85" s="11"/>
      <c r="I85" s="11"/>
      <c r="J85" s="11"/>
      <c r="K85" s="11"/>
      <c r="L85" s="517"/>
      <c r="M85" s="280"/>
      <c r="N85" s="520"/>
      <c r="O85" s="520"/>
      <c r="P85" s="520"/>
      <c r="Q85" s="3"/>
      <c r="R85" s="3"/>
    </row>
    <row r="86" spans="1:18" ht="25.5" x14ac:dyDescent="0.35">
      <c r="A86" s="508"/>
      <c r="B86" s="507"/>
      <c r="C86" s="3"/>
      <c r="D86" s="11"/>
      <c r="E86" s="11"/>
      <c r="F86" s="11"/>
      <c r="G86" s="11"/>
      <c r="H86" s="11"/>
      <c r="I86" s="11"/>
      <c r="J86" s="11"/>
      <c r="K86" s="11"/>
      <c r="L86" s="517"/>
      <c r="M86" s="280"/>
      <c r="N86" s="520"/>
      <c r="O86" s="520"/>
      <c r="P86" s="520"/>
      <c r="Q86" s="3"/>
      <c r="R86" s="3"/>
    </row>
    <row r="87" spans="1:18" ht="25.5" x14ac:dyDescent="0.35">
      <c r="A87" s="508"/>
      <c r="B87" s="507"/>
      <c r="C87" s="3"/>
      <c r="D87" s="11"/>
      <c r="E87" s="344"/>
      <c r="F87" s="344"/>
      <c r="G87" s="344"/>
      <c r="H87" s="344"/>
      <c r="I87" s="344"/>
      <c r="J87" s="344"/>
      <c r="K87" s="344"/>
      <c r="L87" s="517"/>
      <c r="M87" s="280"/>
      <c r="N87" s="520"/>
      <c r="O87" s="520"/>
      <c r="P87" s="520"/>
      <c r="Q87" s="3"/>
      <c r="R87" s="3"/>
    </row>
    <row r="88" spans="1:18" ht="25.5" x14ac:dyDescent="0.35">
      <c r="A88" s="508"/>
      <c r="B88" s="507"/>
      <c r="C88" s="3"/>
      <c r="D88" s="11"/>
      <c r="E88" s="11"/>
      <c r="F88" s="11"/>
      <c r="G88" s="11"/>
      <c r="H88" s="11"/>
      <c r="I88" s="11"/>
      <c r="J88" s="11"/>
      <c r="K88" s="11"/>
      <c r="L88" s="517"/>
      <c r="M88" s="282"/>
      <c r="N88" s="519"/>
      <c r="O88" s="519"/>
      <c r="P88" s="519"/>
      <c r="Q88" s="3"/>
    </row>
    <row r="89" spans="1:18" ht="25.5" x14ac:dyDescent="0.35">
      <c r="A89" s="508"/>
      <c r="B89" s="6"/>
      <c r="C89" s="3"/>
      <c r="D89" s="11"/>
      <c r="E89" s="344"/>
      <c r="F89" s="344"/>
      <c r="G89" s="344"/>
      <c r="H89" s="344"/>
      <c r="I89" s="344"/>
      <c r="J89" s="344"/>
      <c r="K89" s="344"/>
      <c r="L89" s="517"/>
      <c r="M89" s="286"/>
      <c r="N89" s="519"/>
      <c r="O89" s="519"/>
      <c r="P89" s="519"/>
      <c r="Q89" s="3"/>
    </row>
    <row r="90" spans="1:18" ht="25.5" x14ac:dyDescent="0.35">
      <c r="A90" s="508"/>
      <c r="B90" s="6"/>
      <c r="D90" s="11"/>
      <c r="E90" s="11"/>
      <c r="F90" s="11"/>
      <c r="G90" s="11"/>
      <c r="H90" s="11"/>
      <c r="I90" s="11"/>
      <c r="J90" s="11"/>
      <c r="K90" s="11"/>
      <c r="L90" s="517"/>
      <c r="M90" s="280"/>
      <c r="N90" s="520"/>
      <c r="O90" s="520"/>
      <c r="P90" s="520"/>
      <c r="Q90" s="3"/>
    </row>
    <row r="91" spans="1:18" ht="25.5" x14ac:dyDescent="0.35">
      <c r="A91" s="508"/>
      <c r="B91" s="6"/>
      <c r="D91" s="11"/>
      <c r="E91" s="11"/>
      <c r="F91" s="11"/>
      <c r="G91" s="11"/>
      <c r="H91" s="11"/>
      <c r="I91" s="11"/>
      <c r="J91" s="11"/>
      <c r="K91" s="11"/>
      <c r="L91" s="3"/>
      <c r="M91" s="3"/>
      <c r="N91" s="3"/>
      <c r="O91" s="3"/>
      <c r="P91" s="3"/>
      <c r="Q91" s="3"/>
    </row>
    <row r="92" spans="1:18" ht="23.25" x14ac:dyDescent="0.35">
      <c r="A92" s="508"/>
      <c r="B92" s="6"/>
      <c r="E92" s="343"/>
      <c r="F92" s="343"/>
      <c r="G92" s="343"/>
      <c r="H92" s="343"/>
      <c r="I92" s="343"/>
      <c r="J92" s="343"/>
      <c r="K92" s="343"/>
      <c r="L92" s="3"/>
      <c r="M92" s="3"/>
      <c r="N92" s="3"/>
      <c r="O92" s="3"/>
      <c r="P92" s="3"/>
      <c r="Q92" s="3"/>
    </row>
    <row r="93" spans="1:18" ht="23.25" x14ac:dyDescent="0.35">
      <c r="A93" s="508"/>
      <c r="B93" s="6"/>
      <c r="C93" s="6"/>
      <c r="E93" s="343"/>
      <c r="F93" s="343"/>
      <c r="G93" s="343"/>
      <c r="H93" s="343"/>
      <c r="I93" s="343"/>
      <c r="J93" s="343"/>
      <c r="K93" s="343"/>
      <c r="L93" s="3"/>
      <c r="M93" s="3"/>
      <c r="N93" s="3"/>
      <c r="O93" s="3"/>
      <c r="P93" s="3"/>
      <c r="Q93" s="3"/>
    </row>
    <row r="94" spans="1:18" ht="23.25" x14ac:dyDescent="0.2">
      <c r="A94" s="6"/>
      <c r="B94" s="6"/>
      <c r="C94" s="6"/>
      <c r="E94" s="3"/>
      <c r="F94" s="3"/>
      <c r="G94" s="3"/>
      <c r="H94" s="3"/>
      <c r="I94" s="3"/>
      <c r="J94" s="3"/>
      <c r="K94" s="3"/>
      <c r="L94" s="3"/>
      <c r="M94" s="3"/>
      <c r="N94" s="3"/>
      <c r="O94" s="3"/>
      <c r="P94" s="3"/>
      <c r="Q94" s="3"/>
    </row>
    <row r="95" spans="1:18" ht="23.25" x14ac:dyDescent="0.2">
      <c r="A95" s="6"/>
      <c r="B95" s="6"/>
      <c r="C95" s="6"/>
      <c r="D95" s="99"/>
      <c r="E95" s="99"/>
      <c r="F95" s="99"/>
      <c r="G95" s="99"/>
      <c r="H95" s="99"/>
      <c r="I95" s="99"/>
      <c r="J95" s="99"/>
      <c r="K95" s="99"/>
      <c r="L95" s="99"/>
      <c r="M95" s="99"/>
      <c r="N95" s="99"/>
      <c r="O95" s="99"/>
      <c r="P95" s="99"/>
      <c r="Q95" s="3"/>
    </row>
    <row r="96" spans="1:18" ht="23.25" x14ac:dyDescent="0.2">
      <c r="A96" s="6"/>
      <c r="B96" s="6"/>
      <c r="C96" s="6"/>
      <c r="D96" s="65"/>
      <c r="E96" s="99"/>
      <c r="F96" s="99"/>
      <c r="G96" s="99"/>
      <c r="H96" s="99"/>
      <c r="I96" s="99"/>
      <c r="J96" s="99"/>
      <c r="K96" s="99"/>
      <c r="L96" s="99"/>
      <c r="M96" s="99"/>
      <c r="N96" s="99"/>
      <c r="O96" s="99"/>
      <c r="P96" s="99"/>
      <c r="Q96" s="3"/>
    </row>
    <row r="97" spans="1:18" ht="23.25" x14ac:dyDescent="0.2">
      <c r="A97" s="6"/>
      <c r="B97" s="6"/>
      <c r="C97" s="6"/>
      <c r="D97" s="65"/>
      <c r="E97" s="291"/>
      <c r="F97" s="291"/>
      <c r="G97" s="291"/>
      <c r="H97" s="291"/>
      <c r="I97" s="291"/>
      <c r="J97" s="291"/>
      <c r="K97" s="291"/>
      <c r="L97" s="99"/>
      <c r="M97" s="99"/>
      <c r="N97" s="99"/>
      <c r="O97" s="99"/>
      <c r="P97" s="99"/>
      <c r="Q97" s="3"/>
    </row>
    <row r="98" spans="1:18" ht="23.25" x14ac:dyDescent="0.2">
      <c r="A98" s="6"/>
      <c r="B98" s="6"/>
      <c r="C98" s="6"/>
      <c r="D98" s="65"/>
      <c r="E98" s="291"/>
      <c r="F98" s="291"/>
      <c r="G98" s="291"/>
      <c r="H98" s="291"/>
      <c r="I98" s="291"/>
      <c r="J98" s="291"/>
      <c r="K98" s="291"/>
      <c r="L98" s="99"/>
      <c r="M98" s="99"/>
      <c r="N98" s="99"/>
      <c r="O98" s="99"/>
      <c r="P98" s="99"/>
      <c r="Q98" s="3"/>
      <c r="R98" s="3"/>
    </row>
    <row r="99" spans="1:18" ht="23.25" x14ac:dyDescent="0.3">
      <c r="A99" s="507"/>
      <c r="B99" s="6"/>
      <c r="C99" s="6"/>
      <c r="D99" s="65"/>
      <c r="E99" s="99"/>
      <c r="F99" s="99"/>
      <c r="G99" s="99"/>
      <c r="H99" s="99"/>
      <c r="I99" s="99"/>
      <c r="J99" s="99"/>
      <c r="K99" s="99"/>
      <c r="L99" s="99"/>
      <c r="M99" s="99"/>
      <c r="N99" s="99"/>
      <c r="O99" s="99"/>
      <c r="P99" s="99"/>
      <c r="Q99" s="3"/>
      <c r="R99" s="3"/>
    </row>
    <row r="100" spans="1:18" ht="23.25" x14ac:dyDescent="0.3">
      <c r="A100" s="507"/>
      <c r="B100" s="6"/>
      <c r="C100" s="6"/>
      <c r="D100" s="65"/>
      <c r="E100" s="99"/>
      <c r="F100" s="99"/>
      <c r="G100" s="99"/>
      <c r="H100" s="99"/>
      <c r="I100" s="99"/>
      <c r="J100" s="99"/>
      <c r="K100" s="99"/>
      <c r="L100" s="99"/>
      <c r="M100" s="99"/>
      <c r="N100" s="99"/>
      <c r="O100" s="99"/>
      <c r="P100" s="99"/>
      <c r="Q100" s="3"/>
      <c r="R100" s="3"/>
    </row>
    <row r="101" spans="1:18" ht="23.25" x14ac:dyDescent="0.3">
      <c r="A101" s="507"/>
      <c r="B101" s="6"/>
      <c r="C101" s="6"/>
      <c r="D101" s="65"/>
      <c r="E101" s="99"/>
      <c r="F101" s="99"/>
      <c r="G101" s="99"/>
      <c r="H101" s="99"/>
      <c r="I101" s="99"/>
      <c r="J101" s="99"/>
      <c r="K101" s="99"/>
      <c r="L101" s="99"/>
      <c r="M101" s="99"/>
      <c r="N101" s="99"/>
      <c r="O101" s="99"/>
      <c r="P101" s="99"/>
      <c r="Q101" s="3"/>
      <c r="R101" s="3"/>
    </row>
    <row r="102" spans="1:18" ht="23.25" x14ac:dyDescent="0.3">
      <c r="A102" s="507"/>
      <c r="B102" s="6"/>
      <c r="C102" s="6"/>
      <c r="D102" s="65"/>
      <c r="E102" s="99"/>
      <c r="F102" s="99"/>
      <c r="G102" s="99"/>
      <c r="H102" s="99"/>
      <c r="I102" s="99"/>
      <c r="J102" s="99"/>
      <c r="K102" s="99"/>
      <c r="L102" s="99"/>
      <c r="M102" s="99"/>
      <c r="N102" s="99"/>
      <c r="O102" s="99"/>
      <c r="P102" s="99"/>
      <c r="Q102" s="3"/>
      <c r="R102" s="3"/>
    </row>
    <row r="103" spans="1:18" ht="23.25" x14ac:dyDescent="0.3">
      <c r="A103" s="507"/>
      <c r="B103" s="6"/>
      <c r="C103" s="6"/>
      <c r="D103" s="65"/>
      <c r="E103" s="65"/>
      <c r="F103" s="65"/>
      <c r="G103" s="65"/>
      <c r="H103" s="65"/>
      <c r="I103" s="65"/>
      <c r="J103" s="65"/>
      <c r="K103" s="65"/>
      <c r="L103" s="65"/>
      <c r="M103" s="3"/>
      <c r="N103" s="3"/>
      <c r="O103" s="3"/>
      <c r="P103" s="3"/>
      <c r="Q103" s="3"/>
      <c r="R103" s="3"/>
    </row>
    <row r="104" spans="1:18" ht="23.25" x14ac:dyDescent="0.3">
      <c r="A104" s="507"/>
      <c r="B104" s="6"/>
      <c r="C104" s="6"/>
      <c r="D104" s="65"/>
      <c r="E104" s="65"/>
      <c r="F104" s="65"/>
      <c r="G104" s="65"/>
      <c r="H104" s="65"/>
      <c r="I104" s="65"/>
      <c r="J104" s="65"/>
      <c r="K104" s="65"/>
      <c r="L104" s="65"/>
      <c r="M104" s="3"/>
      <c r="N104" s="3"/>
      <c r="O104" s="3"/>
      <c r="P104" s="3"/>
      <c r="Q104" s="3"/>
      <c r="R104" s="3"/>
    </row>
    <row r="105" spans="1:18" ht="23.25" x14ac:dyDescent="0.3">
      <c r="A105" s="507"/>
      <c r="B105" s="6"/>
      <c r="C105" s="6"/>
      <c r="D105" s="65"/>
      <c r="E105" s="65"/>
      <c r="F105" s="65"/>
      <c r="G105" s="65"/>
      <c r="H105" s="65"/>
      <c r="I105" s="65"/>
      <c r="J105" s="65"/>
      <c r="K105" s="65"/>
      <c r="L105" s="65"/>
      <c r="M105" s="3"/>
      <c r="N105" s="3"/>
      <c r="O105" s="3"/>
      <c r="P105" s="3"/>
      <c r="Q105" s="3"/>
      <c r="R105" s="3"/>
    </row>
    <row r="106" spans="1:18" ht="23.25" x14ac:dyDescent="0.3">
      <c r="A106" s="507"/>
      <c r="B106" s="6"/>
      <c r="C106" s="6"/>
      <c r="D106" s="6"/>
      <c r="E106" s="6"/>
      <c r="F106" s="6"/>
      <c r="G106" s="6"/>
      <c r="H106" s="6"/>
      <c r="I106" s="6"/>
      <c r="J106" s="6"/>
      <c r="K106" s="6"/>
      <c r="L106" s="6"/>
      <c r="R106" s="3"/>
    </row>
    <row r="107" spans="1:18" ht="23.25" x14ac:dyDescent="0.3">
      <c r="A107" s="507"/>
      <c r="B107" s="6"/>
      <c r="C107" s="6"/>
      <c r="D107" s="6"/>
      <c r="E107" s="6"/>
      <c r="F107" s="6"/>
      <c r="G107" s="6"/>
      <c r="H107" s="6"/>
      <c r="I107" s="6"/>
      <c r="J107" s="6"/>
      <c r="K107" s="6"/>
      <c r="L107" s="6"/>
      <c r="R107" s="3"/>
    </row>
    <row r="108" spans="1:18" ht="23.25" x14ac:dyDescent="0.3">
      <c r="A108" s="507"/>
      <c r="B108" s="6"/>
      <c r="C108" s="6"/>
      <c r="D108" s="6"/>
      <c r="E108" s="6"/>
      <c r="F108" s="6"/>
      <c r="G108" s="6"/>
      <c r="H108" s="6"/>
      <c r="I108" s="6"/>
      <c r="J108" s="6"/>
      <c r="K108" s="6"/>
      <c r="L108" s="6"/>
      <c r="R108" s="3"/>
    </row>
    <row r="109" spans="1:18" ht="20.25" x14ac:dyDescent="0.3">
      <c r="A109" s="507"/>
      <c r="B109" s="6"/>
      <c r="C109" s="6"/>
      <c r="D109" s="6"/>
      <c r="E109" s="6"/>
      <c r="F109" s="6"/>
      <c r="G109" s="6"/>
      <c r="H109" s="6"/>
      <c r="I109" s="6"/>
      <c r="J109" s="6"/>
      <c r="K109" s="6"/>
      <c r="L109" s="6"/>
    </row>
    <row r="110" spans="1:18" ht="20.25" x14ac:dyDescent="0.3">
      <c r="A110" s="507"/>
      <c r="B110" s="6"/>
      <c r="C110" s="6"/>
      <c r="D110" s="6"/>
      <c r="E110" s="6"/>
      <c r="F110" s="6"/>
      <c r="G110" s="6"/>
      <c r="H110" s="6"/>
      <c r="I110" s="6"/>
      <c r="J110" s="6"/>
      <c r="K110" s="6"/>
      <c r="L110" s="6"/>
    </row>
    <row r="111" spans="1:18" ht="20.25" x14ac:dyDescent="0.3">
      <c r="A111" s="507"/>
      <c r="B111" s="6"/>
      <c r="C111" s="6"/>
      <c r="D111" s="6"/>
      <c r="E111" s="6"/>
      <c r="F111" s="6"/>
      <c r="G111" s="6"/>
      <c r="H111" s="6"/>
      <c r="I111" s="6"/>
      <c r="J111" s="6"/>
      <c r="K111" s="6"/>
      <c r="L111" s="6"/>
    </row>
    <row r="112" spans="1:18" ht="20.25" x14ac:dyDescent="0.3">
      <c r="A112" s="507"/>
      <c r="B112" s="6"/>
      <c r="C112" s="6"/>
      <c r="D112" s="6"/>
      <c r="E112" s="6"/>
      <c r="F112" s="6"/>
      <c r="G112" s="6"/>
      <c r="H112" s="6"/>
      <c r="I112" s="6"/>
      <c r="J112" s="6"/>
      <c r="K112" s="6"/>
      <c r="L112" s="6"/>
    </row>
    <row r="113" spans="1:12" ht="20.25" x14ac:dyDescent="0.3">
      <c r="A113" s="507"/>
      <c r="B113" s="6"/>
      <c r="C113" s="6"/>
      <c r="D113" s="6"/>
      <c r="E113" s="6"/>
      <c r="F113" s="6"/>
      <c r="G113" s="6"/>
      <c r="H113" s="6"/>
      <c r="I113" s="6"/>
      <c r="J113" s="6"/>
      <c r="K113" s="6"/>
      <c r="L113" s="6"/>
    </row>
    <row r="114" spans="1:12" ht="20.25" x14ac:dyDescent="0.3">
      <c r="A114" s="507"/>
      <c r="B114" s="6"/>
      <c r="C114" s="6"/>
      <c r="D114" s="6"/>
      <c r="E114" s="6"/>
      <c r="F114" s="6"/>
      <c r="G114" s="6"/>
      <c r="H114" s="6"/>
      <c r="I114" s="6"/>
      <c r="J114" s="6"/>
      <c r="K114" s="6"/>
      <c r="L114" s="6"/>
    </row>
    <row r="115" spans="1:12" ht="20.25" x14ac:dyDescent="0.3">
      <c r="A115" s="507"/>
      <c r="B115" s="6"/>
      <c r="C115" s="6"/>
      <c r="D115" s="6"/>
      <c r="E115" s="6"/>
      <c r="F115" s="6"/>
      <c r="G115" s="6"/>
      <c r="H115" s="6"/>
      <c r="I115" s="6"/>
      <c r="J115" s="6"/>
      <c r="K115" s="6"/>
      <c r="L115" s="6"/>
    </row>
    <row r="116" spans="1:12" ht="20.25" x14ac:dyDescent="0.3">
      <c r="A116" s="507"/>
      <c r="B116" s="6"/>
      <c r="C116" s="6"/>
      <c r="D116" s="6"/>
      <c r="E116" s="6"/>
      <c r="F116" s="6"/>
      <c r="G116" s="6"/>
      <c r="H116" s="6"/>
      <c r="I116" s="6"/>
      <c r="J116" s="6"/>
      <c r="K116" s="6"/>
      <c r="L116" s="6"/>
    </row>
    <row r="117" spans="1:12" x14ac:dyDescent="0.2">
      <c r="A117" s="6"/>
      <c r="B117" s="6"/>
      <c r="C117" s="6"/>
      <c r="D117" s="6"/>
      <c r="E117" s="6"/>
      <c r="F117" s="6"/>
      <c r="G117" s="6"/>
      <c r="H117" s="6"/>
      <c r="I117" s="6"/>
      <c r="J117" s="6"/>
      <c r="K117" s="6"/>
      <c r="L117" s="6"/>
    </row>
    <row r="118" spans="1:12" x14ac:dyDescent="0.2">
      <c r="A118" s="6"/>
      <c r="B118" s="6"/>
      <c r="C118" s="6"/>
      <c r="D118" s="6"/>
      <c r="E118" s="6"/>
      <c r="F118" s="6"/>
      <c r="G118" s="6"/>
      <c r="H118" s="6"/>
      <c r="I118" s="6"/>
      <c r="J118" s="6"/>
      <c r="K118" s="6"/>
      <c r="L118" s="6"/>
    </row>
    <row r="119" spans="1:12" x14ac:dyDescent="0.2">
      <c r="A119" s="6"/>
      <c r="B119" s="6"/>
      <c r="C119" s="6"/>
      <c r="D119" s="6"/>
      <c r="E119" s="6"/>
      <c r="F119" s="6"/>
      <c r="G119" s="6"/>
      <c r="H119" s="6"/>
      <c r="I119" s="6"/>
      <c r="J119" s="6"/>
      <c r="K119" s="6"/>
      <c r="L119" s="6"/>
    </row>
    <row r="120" spans="1:12" x14ac:dyDescent="0.2">
      <c r="A120" s="6"/>
      <c r="B120" s="6"/>
      <c r="C120" s="6"/>
      <c r="D120" s="6"/>
      <c r="E120" s="6"/>
      <c r="F120" s="6"/>
      <c r="G120" s="6"/>
      <c r="H120" s="6"/>
      <c r="I120" s="6"/>
      <c r="J120" s="6"/>
      <c r="K120" s="6"/>
      <c r="L120" s="6"/>
    </row>
    <row r="121" spans="1:12" x14ac:dyDescent="0.2">
      <c r="A121" s="6"/>
      <c r="B121" s="6"/>
      <c r="C121" s="6"/>
      <c r="D121" s="6"/>
      <c r="E121" s="6"/>
      <c r="F121" s="6"/>
      <c r="G121" s="6"/>
      <c r="H121" s="6"/>
      <c r="I121" s="6"/>
      <c r="J121" s="6"/>
      <c r="K121" s="6"/>
      <c r="L121" s="6"/>
    </row>
    <row r="122" spans="1:12" x14ac:dyDescent="0.2">
      <c r="A122" s="6"/>
      <c r="B122" s="6"/>
      <c r="C122" s="6"/>
      <c r="D122" s="6"/>
      <c r="E122" s="6"/>
      <c r="F122" s="6"/>
      <c r="G122" s="6"/>
      <c r="H122" s="6"/>
      <c r="I122" s="6"/>
      <c r="J122" s="6"/>
      <c r="K122" s="6"/>
      <c r="L122" s="6"/>
    </row>
    <row r="123" spans="1:12" x14ac:dyDescent="0.2">
      <c r="A123" s="6"/>
      <c r="B123" s="6"/>
      <c r="C123" s="6"/>
      <c r="D123" s="6"/>
      <c r="E123" s="6"/>
      <c r="F123" s="6"/>
      <c r="G123" s="6"/>
      <c r="H123" s="6"/>
      <c r="I123" s="6"/>
      <c r="J123" s="6"/>
      <c r="K123" s="6"/>
      <c r="L123" s="6"/>
    </row>
    <row r="124" spans="1:12" x14ac:dyDescent="0.2">
      <c r="A124" s="6"/>
      <c r="B124" s="6"/>
      <c r="C124" s="6"/>
      <c r="D124" s="6"/>
      <c r="E124" s="6"/>
      <c r="F124" s="6"/>
      <c r="G124" s="6"/>
      <c r="H124" s="6"/>
      <c r="I124" s="6"/>
      <c r="J124" s="6"/>
      <c r="K124" s="6"/>
      <c r="L124" s="6"/>
    </row>
    <row r="125" spans="1:12" x14ac:dyDescent="0.2">
      <c r="A125" s="6"/>
      <c r="B125" s="6"/>
      <c r="C125" s="6"/>
      <c r="D125" s="6"/>
      <c r="E125" s="6"/>
      <c r="F125" s="6"/>
      <c r="G125" s="6"/>
      <c r="H125" s="6"/>
      <c r="I125" s="6"/>
      <c r="J125" s="6"/>
      <c r="K125" s="6"/>
      <c r="L125" s="6"/>
    </row>
    <row r="126" spans="1:12" x14ac:dyDescent="0.2">
      <c r="A126" s="6"/>
      <c r="B126" s="6"/>
      <c r="C126" s="6"/>
      <c r="D126" s="6"/>
      <c r="E126" s="6"/>
      <c r="F126" s="6"/>
      <c r="G126" s="6"/>
      <c r="H126" s="6"/>
      <c r="I126" s="6"/>
      <c r="J126" s="6"/>
      <c r="K126" s="6"/>
      <c r="L126" s="6"/>
    </row>
    <row r="127" spans="1:12" x14ac:dyDescent="0.2">
      <c r="A127" s="6"/>
      <c r="B127" s="6"/>
      <c r="C127" s="6"/>
      <c r="D127" s="6"/>
      <c r="E127" s="6"/>
      <c r="F127" s="6"/>
      <c r="G127" s="6"/>
      <c r="H127" s="6"/>
      <c r="I127" s="6"/>
      <c r="J127" s="6"/>
      <c r="K127" s="6"/>
      <c r="L127" s="6"/>
    </row>
    <row r="128" spans="1:12" x14ac:dyDescent="0.2">
      <c r="A128" s="6"/>
      <c r="B128" s="6"/>
      <c r="C128" s="6"/>
      <c r="D128" s="6"/>
      <c r="E128" s="6"/>
      <c r="F128" s="6"/>
      <c r="G128" s="6"/>
      <c r="H128" s="6"/>
      <c r="I128" s="6"/>
      <c r="J128" s="6"/>
      <c r="K128" s="6"/>
      <c r="L128" s="6"/>
    </row>
    <row r="129" spans="1:12" x14ac:dyDescent="0.2">
      <c r="A129" s="6"/>
      <c r="B129" s="6"/>
      <c r="C129" s="6"/>
      <c r="D129" s="6"/>
      <c r="E129" s="6"/>
      <c r="F129" s="6"/>
      <c r="G129" s="6"/>
      <c r="H129" s="6"/>
      <c r="I129" s="6"/>
      <c r="J129" s="6"/>
      <c r="K129" s="6"/>
      <c r="L129" s="6"/>
    </row>
    <row r="130" spans="1:12" x14ac:dyDescent="0.2">
      <c r="A130" s="6"/>
      <c r="B130" s="6"/>
      <c r="C130" s="6"/>
      <c r="D130" s="6"/>
      <c r="E130" s="6"/>
      <c r="F130" s="6"/>
      <c r="G130" s="6"/>
      <c r="H130" s="6"/>
      <c r="I130" s="6"/>
      <c r="J130" s="6"/>
      <c r="K130" s="6"/>
      <c r="L130" s="6"/>
    </row>
    <row r="131" spans="1:12" x14ac:dyDescent="0.2">
      <c r="A131" s="6"/>
      <c r="B131" s="6"/>
      <c r="C131" s="6"/>
      <c r="D131" s="6"/>
      <c r="E131" s="6"/>
      <c r="F131" s="6"/>
      <c r="G131" s="6"/>
      <c r="H131" s="6"/>
      <c r="I131" s="6"/>
      <c r="J131" s="6"/>
      <c r="K131" s="6"/>
      <c r="L131" s="6"/>
    </row>
    <row r="132" spans="1:12" x14ac:dyDescent="0.2">
      <c r="A132" s="6"/>
      <c r="B132" s="6"/>
      <c r="C132" s="6"/>
      <c r="D132" s="6"/>
      <c r="E132" s="6"/>
      <c r="F132" s="6"/>
      <c r="G132" s="6"/>
      <c r="H132" s="6"/>
      <c r="I132" s="6"/>
      <c r="J132" s="6"/>
      <c r="K132" s="6"/>
      <c r="L132" s="6"/>
    </row>
    <row r="133" spans="1:12" x14ac:dyDescent="0.2">
      <c r="A133" s="6"/>
      <c r="B133" s="6"/>
      <c r="C133" s="6"/>
      <c r="D133" s="6"/>
      <c r="E133" s="6"/>
      <c r="F133" s="6"/>
      <c r="G133" s="6"/>
      <c r="H133" s="6"/>
      <c r="I133" s="6"/>
      <c r="J133" s="6"/>
      <c r="K133" s="6"/>
      <c r="L133" s="6"/>
    </row>
    <row r="134" spans="1:12" x14ac:dyDescent="0.2">
      <c r="A134" s="6"/>
      <c r="B134" s="6"/>
      <c r="C134" s="6"/>
      <c r="D134" s="6"/>
      <c r="E134" s="6"/>
      <c r="F134" s="6"/>
      <c r="G134" s="6"/>
      <c r="H134" s="6"/>
      <c r="I134" s="6"/>
      <c r="J134" s="6"/>
      <c r="K134" s="6"/>
      <c r="L134" s="6"/>
    </row>
    <row r="135" spans="1:12" x14ac:dyDescent="0.2">
      <c r="A135" s="6"/>
      <c r="B135" s="6"/>
      <c r="C135" s="6"/>
      <c r="D135" s="6"/>
      <c r="E135" s="6"/>
      <c r="F135" s="6"/>
      <c r="G135" s="6"/>
      <c r="H135" s="6"/>
      <c r="I135" s="6"/>
      <c r="J135" s="6"/>
      <c r="K135" s="6"/>
      <c r="L135" s="6"/>
    </row>
    <row r="136" spans="1:12" x14ac:dyDescent="0.2">
      <c r="A136" s="6"/>
      <c r="B136" s="6"/>
      <c r="C136" s="6"/>
      <c r="D136" s="6"/>
      <c r="E136" s="6"/>
      <c r="F136" s="6"/>
      <c r="G136" s="6"/>
      <c r="H136" s="6"/>
      <c r="I136" s="6"/>
      <c r="J136" s="6"/>
      <c r="K136" s="6"/>
      <c r="L136" s="6"/>
    </row>
    <row r="137" spans="1:12" x14ac:dyDescent="0.2">
      <c r="A137" s="6"/>
      <c r="B137" s="6"/>
      <c r="C137" s="6"/>
      <c r="D137" s="6"/>
      <c r="E137" s="6"/>
      <c r="F137" s="6"/>
      <c r="G137" s="6"/>
      <c r="H137" s="6"/>
      <c r="I137" s="6"/>
      <c r="J137" s="6"/>
      <c r="K137" s="6"/>
      <c r="L137" s="6"/>
    </row>
    <row r="138" spans="1:12" x14ac:dyDescent="0.2">
      <c r="A138" s="6"/>
      <c r="B138" s="6"/>
      <c r="C138" s="6"/>
      <c r="D138" s="6"/>
      <c r="E138" s="6"/>
      <c r="F138" s="6"/>
      <c r="G138" s="6"/>
      <c r="H138" s="6"/>
      <c r="I138" s="6"/>
      <c r="J138" s="6"/>
      <c r="K138" s="6"/>
      <c r="L138" s="6"/>
    </row>
    <row r="139" spans="1:12" x14ac:dyDescent="0.2">
      <c r="A139" s="6"/>
      <c r="B139" s="6"/>
      <c r="C139" s="6"/>
      <c r="D139" s="6"/>
      <c r="E139" s="6"/>
      <c r="F139" s="6"/>
      <c r="G139" s="6"/>
      <c r="H139" s="6"/>
      <c r="I139" s="6"/>
      <c r="J139" s="6"/>
      <c r="K139" s="6"/>
      <c r="L139" s="6"/>
    </row>
    <row r="140" spans="1:12" x14ac:dyDescent="0.2">
      <c r="A140" s="6"/>
      <c r="B140" s="6"/>
      <c r="C140" s="6"/>
      <c r="D140" s="6"/>
      <c r="E140" s="6"/>
      <c r="F140" s="6"/>
      <c r="G140" s="6"/>
      <c r="H140" s="6"/>
      <c r="I140" s="6"/>
      <c r="J140" s="6"/>
      <c r="K140" s="6"/>
      <c r="L140" s="6"/>
    </row>
    <row r="141" spans="1:12" x14ac:dyDescent="0.2">
      <c r="A141" s="6"/>
      <c r="B141" s="6"/>
      <c r="C141" s="6"/>
      <c r="D141" s="6"/>
      <c r="E141" s="6"/>
      <c r="F141" s="6"/>
      <c r="G141" s="6"/>
      <c r="H141" s="6"/>
      <c r="I141" s="6"/>
      <c r="J141" s="6"/>
      <c r="K141" s="6"/>
      <c r="L141" s="6"/>
    </row>
    <row r="142" spans="1:12" x14ac:dyDescent="0.2">
      <c r="A142" s="6"/>
      <c r="B142" s="6"/>
      <c r="C142" s="6"/>
      <c r="D142" s="6"/>
      <c r="E142" s="6"/>
      <c r="F142" s="6"/>
      <c r="G142" s="6"/>
      <c r="H142" s="6"/>
      <c r="I142" s="6"/>
      <c r="J142" s="6"/>
      <c r="K142" s="6"/>
      <c r="L142" s="6"/>
    </row>
    <row r="143" spans="1:12" x14ac:dyDescent="0.2">
      <c r="A143" s="6"/>
      <c r="B143" s="6"/>
      <c r="C143" s="6"/>
      <c r="D143" s="6"/>
      <c r="E143" s="6"/>
      <c r="F143" s="6"/>
      <c r="G143" s="6"/>
      <c r="H143" s="6"/>
      <c r="I143" s="6"/>
      <c r="J143" s="6"/>
      <c r="K143" s="6"/>
      <c r="L143" s="6"/>
    </row>
    <row r="144" spans="1:12" x14ac:dyDescent="0.2">
      <c r="A144" s="6"/>
      <c r="B144" s="6"/>
      <c r="C144" s="6"/>
      <c r="D144" s="6"/>
      <c r="E144" s="6"/>
      <c r="F144" s="6"/>
      <c r="G144" s="6"/>
      <c r="H144" s="6"/>
      <c r="I144" s="6"/>
      <c r="J144" s="6"/>
      <c r="K144" s="6"/>
      <c r="L144" s="6"/>
    </row>
    <row r="145" spans="1:12" x14ac:dyDescent="0.2">
      <c r="A145" s="6"/>
      <c r="B145" s="6"/>
      <c r="C145" s="6"/>
      <c r="D145" s="6"/>
      <c r="E145" s="6"/>
      <c r="F145" s="6"/>
      <c r="G145" s="6"/>
      <c r="H145" s="6"/>
      <c r="I145" s="6"/>
      <c r="J145" s="6"/>
      <c r="K145" s="6"/>
      <c r="L145" s="6"/>
    </row>
    <row r="146" spans="1:12" x14ac:dyDescent="0.2">
      <c r="A146" s="6"/>
      <c r="B146" s="6"/>
      <c r="C146" s="6"/>
      <c r="D146" s="6"/>
      <c r="E146" s="6"/>
      <c r="F146" s="6"/>
      <c r="G146" s="6"/>
      <c r="H146" s="6"/>
      <c r="I146" s="6"/>
      <c r="J146" s="6"/>
      <c r="K146" s="6"/>
      <c r="L146" s="6"/>
    </row>
    <row r="147" spans="1:12" x14ac:dyDescent="0.2">
      <c r="A147" s="6"/>
      <c r="B147" s="6"/>
      <c r="C147" s="6"/>
      <c r="D147" s="6"/>
      <c r="E147" s="6"/>
      <c r="F147" s="6"/>
      <c r="G147" s="6"/>
      <c r="H147" s="6"/>
      <c r="I147" s="6"/>
      <c r="J147" s="6"/>
      <c r="K147" s="6"/>
      <c r="L147" s="6"/>
    </row>
    <row r="148" spans="1:12" x14ac:dyDescent="0.2">
      <c r="A148" s="6"/>
      <c r="B148" s="6"/>
      <c r="C148" s="6"/>
      <c r="D148" s="6"/>
      <c r="E148" s="6"/>
      <c r="F148" s="6"/>
      <c r="G148" s="6"/>
      <c r="H148" s="6"/>
      <c r="I148" s="6"/>
      <c r="J148" s="6"/>
      <c r="K148" s="6"/>
      <c r="L148" s="6"/>
    </row>
    <row r="149" spans="1:12" x14ac:dyDescent="0.2">
      <c r="A149" s="6"/>
      <c r="B149" s="6"/>
      <c r="C149" s="6"/>
      <c r="D149" s="6"/>
      <c r="E149" s="6"/>
      <c r="F149" s="6"/>
      <c r="G149" s="6"/>
      <c r="H149" s="6"/>
      <c r="I149" s="6"/>
      <c r="J149" s="6"/>
      <c r="K149" s="6"/>
      <c r="L149" s="6"/>
    </row>
    <row r="150" spans="1:12" x14ac:dyDescent="0.2">
      <c r="A150" s="6"/>
      <c r="B150" s="6"/>
      <c r="C150" s="6"/>
      <c r="D150" s="6"/>
      <c r="E150" s="6"/>
      <c r="F150" s="6"/>
      <c r="G150" s="6"/>
      <c r="H150" s="6"/>
      <c r="I150" s="6"/>
      <c r="J150" s="6"/>
      <c r="K150" s="6"/>
      <c r="L150" s="6"/>
    </row>
    <row r="151" spans="1:12" x14ac:dyDescent="0.2">
      <c r="A151" s="6"/>
      <c r="B151" s="6"/>
      <c r="C151" s="6"/>
      <c r="D151" s="6"/>
      <c r="E151" s="6"/>
      <c r="F151" s="6"/>
      <c r="G151" s="6"/>
      <c r="H151" s="6"/>
      <c r="I151" s="6"/>
      <c r="J151" s="6"/>
      <c r="K151" s="6"/>
      <c r="L151" s="6"/>
    </row>
    <row r="152" spans="1:12" x14ac:dyDescent="0.2">
      <c r="A152" s="6"/>
      <c r="B152" s="6"/>
      <c r="C152" s="6"/>
      <c r="D152" s="6"/>
      <c r="E152" s="6"/>
      <c r="F152" s="6"/>
      <c r="G152" s="6"/>
      <c r="H152" s="6"/>
      <c r="I152" s="6"/>
      <c r="J152" s="6"/>
      <c r="K152" s="6"/>
      <c r="L152" s="6"/>
    </row>
    <row r="153" spans="1:12" x14ac:dyDescent="0.2">
      <c r="A153" s="6"/>
      <c r="B153" s="6"/>
      <c r="C153" s="6"/>
      <c r="D153" s="6"/>
      <c r="E153" s="6"/>
      <c r="F153" s="6"/>
      <c r="G153" s="6"/>
      <c r="H153" s="6"/>
      <c r="I153" s="6"/>
      <c r="J153" s="6"/>
      <c r="K153" s="6"/>
      <c r="L153" s="6"/>
    </row>
    <row r="154" spans="1:12" x14ac:dyDescent="0.2">
      <c r="A154" s="6"/>
      <c r="B154" s="6"/>
      <c r="C154" s="6"/>
      <c r="D154" s="6"/>
      <c r="E154" s="6"/>
      <c r="F154" s="6"/>
      <c r="G154" s="6"/>
      <c r="H154" s="6"/>
      <c r="I154" s="6"/>
      <c r="J154" s="6"/>
      <c r="K154" s="6"/>
      <c r="L154" s="6"/>
    </row>
    <row r="155" spans="1:12" x14ac:dyDescent="0.2">
      <c r="A155" s="6"/>
      <c r="B155" s="6"/>
      <c r="C155" s="6"/>
      <c r="D155" s="6"/>
      <c r="E155" s="6"/>
      <c r="F155" s="6"/>
      <c r="G155" s="6"/>
      <c r="H155" s="6"/>
      <c r="I155" s="6"/>
      <c r="J155" s="6"/>
      <c r="K155" s="6"/>
      <c r="L155" s="6"/>
    </row>
    <row r="156" spans="1:12" x14ac:dyDescent="0.2">
      <c r="A156" s="6"/>
      <c r="B156" s="6"/>
      <c r="C156" s="6"/>
      <c r="D156" s="6"/>
      <c r="E156" s="6"/>
      <c r="F156" s="6"/>
      <c r="G156" s="6"/>
      <c r="H156" s="6"/>
      <c r="I156" s="6"/>
      <c r="J156" s="6"/>
      <c r="K156" s="6"/>
      <c r="L156" s="6"/>
    </row>
    <row r="157" spans="1:12" x14ac:dyDescent="0.2">
      <c r="A157" s="6"/>
      <c r="B157" s="6"/>
      <c r="C157" s="6"/>
      <c r="D157" s="6"/>
      <c r="E157" s="6"/>
      <c r="F157" s="6"/>
      <c r="G157" s="6"/>
      <c r="H157" s="6"/>
      <c r="I157" s="6"/>
      <c r="J157" s="6"/>
      <c r="K157" s="6"/>
      <c r="L157" s="6"/>
    </row>
    <row r="158" spans="1:12" x14ac:dyDescent="0.2">
      <c r="A158" s="6"/>
      <c r="B158" s="6"/>
      <c r="C158" s="6"/>
      <c r="D158" s="6"/>
      <c r="E158" s="6"/>
      <c r="F158" s="6"/>
      <c r="G158" s="6"/>
      <c r="H158" s="6"/>
      <c r="I158" s="6"/>
      <c r="J158" s="6"/>
      <c r="K158" s="6"/>
      <c r="L158" s="6"/>
    </row>
    <row r="159" spans="1:12" x14ac:dyDescent="0.2">
      <c r="A159" s="6"/>
      <c r="B159" s="6"/>
      <c r="C159" s="6"/>
      <c r="D159" s="6"/>
      <c r="E159" s="6"/>
      <c r="F159" s="6"/>
      <c r="G159" s="6"/>
      <c r="H159" s="6"/>
      <c r="I159" s="6"/>
      <c r="J159" s="6"/>
      <c r="K159" s="6"/>
      <c r="L159" s="6"/>
    </row>
    <row r="160" spans="1:12" x14ac:dyDescent="0.2">
      <c r="A160" s="6"/>
      <c r="B160" s="6"/>
      <c r="C160" s="6"/>
      <c r="D160" s="6"/>
      <c r="E160" s="6"/>
      <c r="F160" s="6"/>
      <c r="G160" s="6"/>
      <c r="H160" s="6"/>
      <c r="I160" s="6"/>
      <c r="J160" s="6"/>
      <c r="K160" s="6"/>
      <c r="L160" s="6"/>
    </row>
    <row r="161" spans="1:12" x14ac:dyDescent="0.2">
      <c r="A161" s="6"/>
      <c r="B161" s="6"/>
      <c r="C161" s="6"/>
      <c r="D161" s="6"/>
      <c r="E161" s="6"/>
      <c r="F161" s="6"/>
      <c r="G161" s="6"/>
      <c r="H161" s="6"/>
      <c r="I161" s="6"/>
      <c r="J161" s="6"/>
      <c r="K161" s="6"/>
      <c r="L161" s="6"/>
    </row>
    <row r="162" spans="1:12" x14ac:dyDescent="0.2">
      <c r="A162" s="6"/>
      <c r="B162" s="6"/>
      <c r="C162" s="6"/>
      <c r="D162" s="6"/>
      <c r="E162" s="6"/>
      <c r="F162" s="6"/>
      <c r="G162" s="6"/>
      <c r="H162" s="6"/>
      <c r="I162" s="6"/>
      <c r="J162" s="6"/>
      <c r="K162" s="6"/>
      <c r="L162" s="6"/>
    </row>
    <row r="163" spans="1:12" x14ac:dyDescent="0.2">
      <c r="A163" s="6"/>
      <c r="B163" s="6"/>
      <c r="C163" s="6"/>
      <c r="D163" s="6"/>
      <c r="E163" s="6"/>
      <c r="F163" s="6"/>
      <c r="G163" s="6"/>
      <c r="H163" s="6"/>
      <c r="I163" s="6"/>
      <c r="J163" s="6"/>
      <c r="K163" s="6"/>
      <c r="L163" s="6"/>
    </row>
    <row r="164" spans="1:12" x14ac:dyDescent="0.2">
      <c r="A164" s="6"/>
      <c r="B164" s="6"/>
      <c r="C164" s="6"/>
      <c r="D164" s="6"/>
      <c r="E164" s="6"/>
      <c r="F164" s="6"/>
      <c r="G164" s="6"/>
      <c r="H164" s="6"/>
      <c r="I164" s="6"/>
      <c r="J164" s="6"/>
      <c r="K164" s="6"/>
      <c r="L164" s="6"/>
    </row>
    <row r="165" spans="1:12" x14ac:dyDescent="0.2">
      <c r="A165" s="6"/>
      <c r="B165" s="6"/>
      <c r="C165" s="6"/>
      <c r="D165" s="6"/>
      <c r="E165" s="6"/>
      <c r="F165" s="6"/>
      <c r="G165" s="6"/>
      <c r="H165" s="6"/>
      <c r="I165" s="6"/>
      <c r="J165" s="6"/>
      <c r="K165" s="6"/>
      <c r="L165" s="6"/>
    </row>
    <row r="166" spans="1:12" x14ac:dyDescent="0.2">
      <c r="A166" s="6"/>
      <c r="B166" s="6"/>
      <c r="C166" s="6"/>
      <c r="D166" s="6"/>
      <c r="E166" s="6"/>
      <c r="F166" s="6"/>
      <c r="G166" s="6"/>
      <c r="H166" s="6"/>
      <c r="I166" s="6"/>
      <c r="J166" s="6"/>
      <c r="K166" s="6"/>
      <c r="L166" s="6"/>
    </row>
    <row r="167" spans="1:12" x14ac:dyDescent="0.2">
      <c r="A167" s="6"/>
      <c r="B167" s="6"/>
      <c r="C167" s="6"/>
      <c r="D167" s="6"/>
      <c r="E167" s="6"/>
      <c r="F167" s="6"/>
      <c r="G167" s="6"/>
      <c r="H167" s="6"/>
      <c r="I167" s="6"/>
      <c r="J167" s="6"/>
      <c r="K167" s="6"/>
      <c r="L167" s="6"/>
    </row>
    <row r="168" spans="1:12" x14ac:dyDescent="0.2">
      <c r="A168" s="6"/>
      <c r="B168" s="6"/>
      <c r="C168" s="6"/>
      <c r="D168" s="6"/>
      <c r="E168" s="6"/>
      <c r="F168" s="6"/>
      <c r="G168" s="6"/>
      <c r="H168" s="6"/>
      <c r="I168" s="6"/>
      <c r="J168" s="6"/>
      <c r="K168" s="6"/>
      <c r="L168" s="6"/>
    </row>
    <row r="169" spans="1:12" x14ac:dyDescent="0.2">
      <c r="A169" s="6"/>
      <c r="B169" s="6"/>
      <c r="C169" s="6"/>
      <c r="D169" s="6"/>
      <c r="E169" s="6"/>
      <c r="F169" s="6"/>
      <c r="G169" s="6"/>
      <c r="H169" s="6"/>
      <c r="I169" s="6"/>
      <c r="J169" s="6"/>
      <c r="K169" s="6"/>
      <c r="L169" s="6"/>
    </row>
    <row r="170" spans="1:12" x14ac:dyDescent="0.2">
      <c r="A170" s="6"/>
      <c r="B170" s="6"/>
      <c r="C170" s="6"/>
      <c r="D170" s="6"/>
      <c r="E170" s="6"/>
      <c r="F170" s="6"/>
      <c r="G170" s="6"/>
      <c r="H170" s="6"/>
      <c r="I170" s="6"/>
      <c r="J170" s="6"/>
      <c r="K170" s="6"/>
      <c r="L170" s="6"/>
    </row>
    <row r="171" spans="1:12" x14ac:dyDescent="0.2">
      <c r="A171" s="6"/>
      <c r="B171" s="6"/>
      <c r="C171" s="6"/>
      <c r="D171" s="6"/>
      <c r="E171" s="6"/>
      <c r="F171" s="6"/>
      <c r="G171" s="6"/>
      <c r="H171" s="6"/>
      <c r="I171" s="6"/>
      <c r="J171" s="6"/>
      <c r="K171" s="6"/>
      <c r="L171" s="6"/>
    </row>
    <row r="172" spans="1:12" x14ac:dyDescent="0.2">
      <c r="A172" s="6"/>
      <c r="B172" s="6"/>
      <c r="C172" s="6"/>
      <c r="D172" s="6"/>
      <c r="E172" s="6"/>
      <c r="F172" s="6"/>
      <c r="G172" s="6"/>
      <c r="H172" s="6"/>
      <c r="I172" s="6"/>
      <c r="J172" s="6"/>
      <c r="K172" s="6"/>
      <c r="L172" s="6"/>
    </row>
    <row r="173" spans="1:12" x14ac:dyDescent="0.2">
      <c r="A173" s="6"/>
      <c r="B173" s="6"/>
      <c r="C173" s="6"/>
      <c r="D173" s="6"/>
      <c r="E173" s="6"/>
      <c r="F173" s="6"/>
      <c r="G173" s="6"/>
      <c r="H173" s="6"/>
      <c r="I173" s="6"/>
      <c r="J173" s="6"/>
      <c r="K173" s="6"/>
      <c r="L173" s="6"/>
    </row>
    <row r="174" spans="1:12" x14ac:dyDescent="0.2">
      <c r="A174" s="6"/>
      <c r="B174" s="6"/>
      <c r="C174" s="6"/>
      <c r="D174" s="6"/>
      <c r="E174" s="6"/>
      <c r="F174" s="6"/>
      <c r="G174" s="6"/>
      <c r="H174" s="6"/>
      <c r="I174" s="6"/>
      <c r="J174" s="6"/>
      <c r="K174" s="6"/>
      <c r="L174" s="6"/>
    </row>
    <row r="175" spans="1:12" x14ac:dyDescent="0.2">
      <c r="A175" s="6"/>
      <c r="B175" s="6"/>
      <c r="C175" s="6"/>
      <c r="D175" s="6"/>
      <c r="E175" s="6"/>
      <c r="F175" s="6"/>
      <c r="G175" s="6"/>
      <c r="H175" s="6"/>
      <c r="I175" s="6"/>
      <c r="J175" s="6"/>
      <c r="K175" s="6"/>
      <c r="L175" s="6"/>
    </row>
    <row r="176" spans="1:12" x14ac:dyDescent="0.2">
      <c r="A176" s="6"/>
      <c r="B176" s="6"/>
      <c r="C176" s="6"/>
      <c r="D176" s="6"/>
      <c r="E176" s="6"/>
      <c r="F176" s="6"/>
      <c r="G176" s="6"/>
      <c r="H176" s="6"/>
      <c r="I176" s="6"/>
      <c r="J176" s="6"/>
      <c r="K176" s="6"/>
      <c r="L176" s="6"/>
    </row>
    <row r="177" spans="1:17" x14ac:dyDescent="0.2">
      <c r="A177" s="6"/>
      <c r="B177" s="6"/>
      <c r="C177" s="6"/>
      <c r="D177" s="6"/>
      <c r="E177" s="6"/>
      <c r="F177" s="6"/>
      <c r="G177" s="6"/>
      <c r="H177" s="6"/>
      <c r="I177" s="6"/>
      <c r="J177" s="6"/>
      <c r="K177" s="6"/>
      <c r="L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row>
    <row r="183" spans="1:17" x14ac:dyDescent="0.2">
      <c r="A183" s="6"/>
    </row>
    <row r="184" spans="1:17" x14ac:dyDescent="0.2">
      <c r="A184" s="6"/>
    </row>
    <row r="185" spans="1:17" x14ac:dyDescent="0.2">
      <c r="A185" s="6"/>
    </row>
    <row r="186" spans="1:17" x14ac:dyDescent="0.2">
      <c r="A186" s="6"/>
    </row>
    <row r="187" spans="1:17" x14ac:dyDescent="0.2">
      <c r="A187" s="6"/>
    </row>
    <row r="188" spans="1:17" x14ac:dyDescent="0.2">
      <c r="A188" s="6"/>
    </row>
    <row r="189" spans="1:17" x14ac:dyDescent="0.2">
      <c r="A189" s="6"/>
    </row>
    <row r="190" spans="1:17" x14ac:dyDescent="0.2">
      <c r="A190" s="6"/>
    </row>
    <row r="191" spans="1:17" x14ac:dyDescent="0.2">
      <c r="A191" s="6"/>
    </row>
    <row r="192" spans="1:17" x14ac:dyDescent="0.2">
      <c r="A192" s="6"/>
    </row>
    <row r="193" spans="1:1" x14ac:dyDescent="0.2">
      <c r="A193" s="6"/>
    </row>
    <row r="194" spans="1:1" x14ac:dyDescent="0.2">
      <c r="A194" s="6"/>
    </row>
    <row r="195" spans="1:1" x14ac:dyDescent="0.2">
      <c r="A195" s="6"/>
    </row>
    <row r="196" spans="1:1" x14ac:dyDescent="0.2">
      <c r="A196" s="6"/>
    </row>
    <row r="197" spans="1:1" x14ac:dyDescent="0.2">
      <c r="A197" s="6"/>
    </row>
    <row r="198" spans="1:1" x14ac:dyDescent="0.2">
      <c r="A198" s="6"/>
    </row>
    <row r="199" spans="1:1" x14ac:dyDescent="0.2">
      <c r="A199" s="6"/>
    </row>
    <row r="200" spans="1:1" x14ac:dyDescent="0.2">
      <c r="A200" s="6"/>
    </row>
    <row r="201" spans="1:1" x14ac:dyDescent="0.2">
      <c r="A201" s="6"/>
    </row>
    <row r="202" spans="1:1" x14ac:dyDescent="0.2">
      <c r="A202" s="6"/>
    </row>
    <row r="203" spans="1:1" x14ac:dyDescent="0.2">
      <c r="A203" s="6"/>
    </row>
    <row r="204" spans="1:1" x14ac:dyDescent="0.2">
      <c r="A204" s="6"/>
    </row>
    <row r="205" spans="1:1" x14ac:dyDescent="0.2">
      <c r="A205" s="6"/>
    </row>
    <row r="206" spans="1:1" x14ac:dyDescent="0.2">
      <c r="A206" s="6"/>
    </row>
    <row r="207" spans="1:1" x14ac:dyDescent="0.2">
      <c r="A207" s="6"/>
    </row>
    <row r="208" spans="1:1" x14ac:dyDescent="0.2">
      <c r="A208" s="6"/>
    </row>
    <row r="209" spans="1:1" x14ac:dyDescent="0.2">
      <c r="A209" s="6"/>
    </row>
  </sheetData>
  <mergeCells count="61">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1:F31"/>
    <mergeCell ref="P20:Q20"/>
    <mergeCell ref="B21:F21"/>
    <mergeCell ref="B22:F22"/>
    <mergeCell ref="B23:F23"/>
    <mergeCell ref="B24:F24"/>
    <mergeCell ref="B25:F25"/>
    <mergeCell ref="B26:F26"/>
    <mergeCell ref="B27:F27"/>
    <mergeCell ref="B28:F28"/>
    <mergeCell ref="B29:F29"/>
    <mergeCell ref="B30:F30"/>
    <mergeCell ref="B43:F43"/>
    <mergeCell ref="B32:F32"/>
    <mergeCell ref="B33:F33"/>
    <mergeCell ref="B34:F34"/>
    <mergeCell ref="B35:F35"/>
    <mergeCell ref="B36:F36"/>
    <mergeCell ref="B37:F37"/>
    <mergeCell ref="B38:F38"/>
    <mergeCell ref="B39:F39"/>
    <mergeCell ref="B40:F40"/>
    <mergeCell ref="B41:F41"/>
    <mergeCell ref="B42:F42"/>
    <mergeCell ref="A53:Q53"/>
    <mergeCell ref="A54:N54"/>
    <mergeCell ref="A55:K55"/>
    <mergeCell ref="B44:F44"/>
    <mergeCell ref="B45:F45"/>
    <mergeCell ref="B46:F46"/>
    <mergeCell ref="A47:F47"/>
    <mergeCell ref="A51:Q51"/>
    <mergeCell ref="A52:Q52"/>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3B478C-2E57-4381-AC63-73173D006763}">
  <sheetPr>
    <tabColor rgb="FF00B0F0"/>
    <pageSetUpPr fitToPage="1"/>
  </sheetPr>
  <dimension ref="A1:V173"/>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6.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2.42578125" style="2" customWidth="1"/>
    <col min="12" max="12" width="28" style="2" customWidth="1"/>
    <col min="13" max="13" width="28.140625" style="2" bestFit="1" customWidth="1"/>
    <col min="14" max="14" width="29.7109375" style="2" bestFit="1" customWidth="1"/>
    <col min="15" max="15" width="28.42578125" style="2" bestFit="1" customWidth="1"/>
    <col min="16" max="16" width="24.140625" style="2" customWidth="1"/>
    <col min="17" max="17" width="24.42578125" style="2" customWidth="1"/>
    <col min="18" max="18" width="11.5703125" style="2" bestFit="1" customWidth="1"/>
    <col min="19" max="19" width="11.42578125" style="2"/>
    <col min="20" max="20" width="25.5703125" style="2" bestFit="1" customWidth="1"/>
    <col min="21" max="22" width="31"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777">
        <v>2</v>
      </c>
      <c r="B7" s="777"/>
      <c r="C7" s="743" t="s">
        <v>55</v>
      </c>
      <c r="D7" s="743"/>
      <c r="E7" s="743"/>
      <c r="F7" s="743"/>
      <c r="G7" s="743"/>
      <c r="H7" s="743"/>
      <c r="I7" s="743"/>
      <c r="J7" s="743"/>
      <c r="K7" s="743"/>
      <c r="L7" s="743"/>
      <c r="M7" s="743"/>
      <c r="N7" s="743"/>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743">
        <v>5</v>
      </c>
      <c r="B10" s="743"/>
      <c r="C10" s="743" t="str">
        <f>+'politica publica  2.5'!C10:N10</f>
        <v>Deporte para todos</v>
      </c>
      <c r="D10" s="743"/>
      <c r="E10" s="743"/>
      <c r="F10" s="743"/>
      <c r="G10" s="743"/>
      <c r="H10" s="743"/>
      <c r="I10" s="743"/>
      <c r="J10" s="743"/>
      <c r="K10" s="743"/>
      <c r="L10" s="743"/>
      <c r="M10" s="743"/>
      <c r="N10" s="743"/>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743">
        <v>2</v>
      </c>
      <c r="B13" s="743"/>
      <c r="C13" s="743" t="s">
        <v>533</v>
      </c>
      <c r="D13" s="743"/>
      <c r="E13" s="743"/>
      <c r="F13" s="743"/>
      <c r="G13" s="743"/>
      <c r="H13" s="743"/>
      <c r="I13" s="743"/>
      <c r="J13" s="743"/>
      <c r="K13" s="743"/>
      <c r="L13" s="743"/>
      <c r="M13" s="743"/>
      <c r="N13" s="743"/>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42"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67"/>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68"/>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42" customHeight="1" x14ac:dyDescent="0.5">
      <c r="A22" s="445"/>
      <c r="B22" s="751"/>
      <c r="C22" s="655"/>
      <c r="D22" s="655"/>
      <c r="E22" s="655"/>
      <c r="F22" s="655"/>
      <c r="G22" s="105"/>
      <c r="H22" s="105"/>
      <c r="I22" s="105"/>
      <c r="J22" s="105"/>
      <c r="K22" s="106"/>
      <c r="L22" s="106"/>
      <c r="M22" s="504"/>
      <c r="N22" s="504"/>
      <c r="O22" s="504"/>
      <c r="P22" s="106"/>
      <c r="Q22" s="106"/>
    </row>
    <row r="23" spans="1:17" s="3" customFormat="1" ht="45" customHeight="1" x14ac:dyDescent="0.35">
      <c r="A23" s="446">
        <v>9</v>
      </c>
      <c r="B23" s="657" t="s">
        <v>542</v>
      </c>
      <c r="C23" s="658"/>
      <c r="D23" s="658"/>
      <c r="E23" s="658"/>
      <c r="F23" s="658"/>
      <c r="G23" s="177" t="str">
        <f>G24</f>
        <v xml:space="preserve">Varios </v>
      </c>
      <c r="H23" s="177">
        <v>79</v>
      </c>
      <c r="I23" s="177">
        <v>79</v>
      </c>
      <c r="J23" s="177">
        <v>80</v>
      </c>
      <c r="K23" s="178">
        <v>1.0126582278481013</v>
      </c>
      <c r="L23" s="178">
        <v>1.0126582278481013</v>
      </c>
      <c r="M23" s="179">
        <v>0</v>
      </c>
      <c r="N23" s="179">
        <v>0</v>
      </c>
      <c r="O23" s="179">
        <v>0</v>
      </c>
      <c r="P23" s="178">
        <v>0</v>
      </c>
      <c r="Q23" s="178">
        <v>0</v>
      </c>
    </row>
    <row r="24" spans="1:17" s="3" customFormat="1" ht="52.5" customHeight="1" x14ac:dyDescent="0.35">
      <c r="A24" s="446">
        <v>506</v>
      </c>
      <c r="B24" s="657" t="s">
        <v>538</v>
      </c>
      <c r="C24" s="658" t="s">
        <v>539</v>
      </c>
      <c r="D24" s="658" t="s">
        <v>539</v>
      </c>
      <c r="E24" s="658" t="s">
        <v>539</v>
      </c>
      <c r="F24" s="658" t="s">
        <v>539</v>
      </c>
      <c r="G24" s="177" t="s">
        <v>53</v>
      </c>
      <c r="H24" s="177">
        <v>79</v>
      </c>
      <c r="I24" s="177">
        <v>79</v>
      </c>
      <c r="J24" s="177">
        <v>80</v>
      </c>
      <c r="K24" s="178">
        <v>1.0126582278481013</v>
      </c>
      <c r="L24" s="178">
        <v>1.0126582278481013</v>
      </c>
      <c r="M24" s="179">
        <v>0</v>
      </c>
      <c r="N24" s="179">
        <v>0</v>
      </c>
      <c r="O24" s="179">
        <v>0</v>
      </c>
      <c r="P24" s="178">
        <v>0</v>
      </c>
      <c r="Q24" s="178">
        <v>0</v>
      </c>
    </row>
    <row r="25" spans="1:17" s="3" customFormat="1" ht="75.75" customHeight="1" x14ac:dyDescent="0.2">
      <c r="A25" s="447">
        <v>1</v>
      </c>
      <c r="B25" s="651" t="s">
        <v>543</v>
      </c>
      <c r="C25" s="652"/>
      <c r="D25" s="652"/>
      <c r="E25" s="652"/>
      <c r="F25" s="653"/>
      <c r="G25" s="161" t="s">
        <v>49</v>
      </c>
      <c r="H25" s="161">
        <v>28</v>
      </c>
      <c r="I25" s="161">
        <v>28</v>
      </c>
      <c r="J25" s="161">
        <v>28</v>
      </c>
      <c r="K25" s="180">
        <v>1</v>
      </c>
      <c r="L25" s="180">
        <v>1</v>
      </c>
      <c r="M25" s="164" t="s">
        <v>394</v>
      </c>
      <c r="N25" s="164" t="s">
        <v>394</v>
      </c>
      <c r="O25" s="164" t="s">
        <v>394</v>
      </c>
      <c r="P25" s="180" t="s">
        <v>394</v>
      </c>
      <c r="Q25" s="180" t="s">
        <v>394</v>
      </c>
    </row>
    <row r="26" spans="1:17" s="3" customFormat="1" ht="48" customHeight="1" x14ac:dyDescent="0.2">
      <c r="A26" s="447">
        <v>2</v>
      </c>
      <c r="B26" s="651" t="s">
        <v>544</v>
      </c>
      <c r="C26" s="652"/>
      <c r="D26" s="652"/>
      <c r="E26" s="652"/>
      <c r="F26" s="653"/>
      <c r="G26" s="161" t="s">
        <v>196</v>
      </c>
      <c r="H26" s="161">
        <v>51</v>
      </c>
      <c r="I26" s="161">
        <v>51</v>
      </c>
      <c r="J26" s="161">
        <v>52</v>
      </c>
      <c r="K26" s="180">
        <v>1.0196078431372548</v>
      </c>
      <c r="L26" s="180">
        <v>1.0196078431372548</v>
      </c>
      <c r="M26" s="164" t="s">
        <v>394</v>
      </c>
      <c r="N26" s="164" t="s">
        <v>394</v>
      </c>
      <c r="O26" s="164" t="s">
        <v>394</v>
      </c>
      <c r="P26" s="180" t="s">
        <v>394</v>
      </c>
      <c r="Q26" s="180" t="s">
        <v>394</v>
      </c>
    </row>
    <row r="27" spans="1:17" s="3" customFormat="1" ht="20.25" customHeight="1" x14ac:dyDescent="0.2">
      <c r="A27" s="447"/>
      <c r="B27" s="651"/>
      <c r="C27" s="652"/>
      <c r="D27" s="652"/>
      <c r="E27" s="652"/>
      <c r="F27" s="653"/>
      <c r="G27" s="161"/>
      <c r="H27" s="161"/>
      <c r="I27" s="161"/>
      <c r="J27" s="161"/>
      <c r="K27" s="180"/>
      <c r="L27" s="180"/>
      <c r="M27" s="164"/>
      <c r="N27" s="164"/>
      <c r="O27" s="164"/>
      <c r="P27" s="180"/>
      <c r="Q27" s="180"/>
    </row>
    <row r="28" spans="1:17" s="3" customFormat="1" ht="24" customHeight="1" x14ac:dyDescent="0.2">
      <c r="A28" s="447"/>
      <c r="B28" s="651"/>
      <c r="C28" s="652"/>
      <c r="D28" s="652"/>
      <c r="E28" s="652"/>
      <c r="F28" s="653"/>
      <c r="G28" s="161"/>
      <c r="H28" s="161"/>
      <c r="I28" s="161"/>
      <c r="J28" s="161"/>
      <c r="K28" s="180"/>
      <c r="L28" s="180"/>
      <c r="M28" s="164"/>
      <c r="N28" s="164"/>
      <c r="O28" s="164"/>
      <c r="P28" s="180"/>
      <c r="Q28" s="180"/>
    </row>
    <row r="29" spans="1:17" s="3" customFormat="1" ht="51.75" customHeight="1" x14ac:dyDescent="0.2">
      <c r="A29" s="446">
        <v>14</v>
      </c>
      <c r="B29" s="673" t="s">
        <v>545</v>
      </c>
      <c r="C29" s="674"/>
      <c r="D29" s="674"/>
      <c r="E29" s="674"/>
      <c r="F29" s="675"/>
      <c r="G29" s="177" t="str">
        <f>G30</f>
        <v>Varios</v>
      </c>
      <c r="H29" s="177">
        <v>62</v>
      </c>
      <c r="I29" s="177">
        <v>62</v>
      </c>
      <c r="J29" s="177">
        <v>62</v>
      </c>
      <c r="K29" s="178">
        <v>1</v>
      </c>
      <c r="L29" s="178">
        <v>1</v>
      </c>
      <c r="M29" s="179">
        <v>24000000</v>
      </c>
      <c r="N29" s="179">
        <v>24000000</v>
      </c>
      <c r="O29" s="179">
        <v>23594354.98</v>
      </c>
      <c r="P29" s="178">
        <v>0.98309812416666664</v>
      </c>
      <c r="Q29" s="178">
        <v>0.98309812416666664</v>
      </c>
    </row>
    <row r="30" spans="1:17" s="3" customFormat="1" ht="54" customHeight="1" x14ac:dyDescent="0.2">
      <c r="A30" s="446">
        <v>506</v>
      </c>
      <c r="B30" s="673" t="s">
        <v>538</v>
      </c>
      <c r="C30" s="674"/>
      <c r="D30" s="674"/>
      <c r="E30" s="674"/>
      <c r="F30" s="675"/>
      <c r="G30" s="177" t="s">
        <v>28</v>
      </c>
      <c r="H30" s="177">
        <v>62</v>
      </c>
      <c r="I30" s="177">
        <v>62</v>
      </c>
      <c r="J30" s="177">
        <v>62</v>
      </c>
      <c r="K30" s="178">
        <v>1</v>
      </c>
      <c r="L30" s="178">
        <v>1</v>
      </c>
      <c r="M30" s="179">
        <v>24000000</v>
      </c>
      <c r="N30" s="179">
        <v>24000000</v>
      </c>
      <c r="O30" s="179">
        <v>23594354.98</v>
      </c>
      <c r="P30" s="178">
        <v>0.98309812416666664</v>
      </c>
      <c r="Q30" s="178">
        <v>0.98309812416666664</v>
      </c>
    </row>
    <row r="31" spans="1:17" s="3" customFormat="1" ht="48" customHeight="1" x14ac:dyDescent="0.2">
      <c r="A31" s="447">
        <v>1</v>
      </c>
      <c r="B31" s="651" t="s">
        <v>546</v>
      </c>
      <c r="C31" s="652"/>
      <c r="D31" s="652"/>
      <c r="E31" s="652"/>
      <c r="F31" s="653"/>
      <c r="G31" s="8" t="s">
        <v>100</v>
      </c>
      <c r="H31" s="161">
        <v>60</v>
      </c>
      <c r="I31" s="161">
        <v>60</v>
      </c>
      <c r="J31" s="161">
        <v>60</v>
      </c>
      <c r="K31" s="180">
        <v>1</v>
      </c>
      <c r="L31" s="180">
        <v>1</v>
      </c>
      <c r="M31" s="164">
        <v>12000000</v>
      </c>
      <c r="N31" s="164">
        <v>12000000</v>
      </c>
      <c r="O31" s="164">
        <v>11594354.98</v>
      </c>
      <c r="P31" s="180">
        <v>0.9661962483333334</v>
      </c>
      <c r="Q31" s="180">
        <v>0.9661962483333334</v>
      </c>
    </row>
    <row r="32" spans="1:17" s="3" customFormat="1" ht="42.75" customHeight="1" x14ac:dyDescent="0.2">
      <c r="A32" s="447">
        <v>2</v>
      </c>
      <c r="B32" s="651" t="s">
        <v>547</v>
      </c>
      <c r="C32" s="652"/>
      <c r="D32" s="652"/>
      <c r="E32" s="652"/>
      <c r="F32" s="653"/>
      <c r="G32" s="161" t="s">
        <v>48</v>
      </c>
      <c r="H32" s="161">
        <v>2</v>
      </c>
      <c r="I32" s="161">
        <v>2</v>
      </c>
      <c r="J32" s="161">
        <v>2</v>
      </c>
      <c r="K32" s="180">
        <v>1</v>
      </c>
      <c r="L32" s="180">
        <v>1</v>
      </c>
      <c r="M32" s="164">
        <v>12000000</v>
      </c>
      <c r="N32" s="164">
        <v>12000000</v>
      </c>
      <c r="O32" s="164">
        <v>12000000</v>
      </c>
      <c r="P32" s="180">
        <v>1</v>
      </c>
      <c r="Q32" s="180">
        <v>1</v>
      </c>
    </row>
    <row r="33" spans="1:22" s="3" customFormat="1" ht="14.25" customHeight="1" x14ac:dyDescent="0.2">
      <c r="A33" s="447"/>
      <c r="B33" s="651"/>
      <c r="C33" s="652"/>
      <c r="D33" s="652"/>
      <c r="E33" s="652"/>
      <c r="F33" s="653"/>
      <c r="G33" s="161"/>
      <c r="H33" s="161"/>
      <c r="I33" s="161"/>
      <c r="J33" s="161"/>
      <c r="K33" s="180"/>
      <c r="L33" s="180"/>
      <c r="M33" s="164"/>
      <c r="N33" s="164"/>
      <c r="O33" s="164"/>
      <c r="P33" s="180"/>
      <c r="Q33" s="180"/>
    </row>
    <row r="34" spans="1:22" s="3" customFormat="1" ht="6.75" customHeight="1" x14ac:dyDescent="0.2">
      <c r="A34" s="447"/>
      <c r="B34" s="651"/>
      <c r="C34" s="652"/>
      <c r="D34" s="652"/>
      <c r="E34" s="652"/>
      <c r="F34" s="653"/>
      <c r="G34" s="161"/>
      <c r="H34" s="161"/>
      <c r="I34" s="161"/>
      <c r="J34" s="161"/>
      <c r="K34" s="180"/>
      <c r="L34" s="180"/>
      <c r="M34" s="164"/>
      <c r="N34" s="164"/>
      <c r="O34" s="164"/>
      <c r="P34" s="180"/>
      <c r="Q34" s="180"/>
    </row>
    <row r="35" spans="1:22" s="3" customFormat="1" ht="10.5" customHeight="1" x14ac:dyDescent="0.2">
      <c r="A35" s="447"/>
      <c r="B35" s="651"/>
      <c r="C35" s="652"/>
      <c r="D35" s="652"/>
      <c r="E35" s="652"/>
      <c r="F35" s="653"/>
      <c r="G35" s="161"/>
      <c r="H35" s="161"/>
      <c r="I35" s="161"/>
      <c r="J35" s="161"/>
      <c r="K35" s="180"/>
      <c r="L35" s="180"/>
      <c r="M35" s="164"/>
      <c r="N35" s="164"/>
      <c r="O35" s="164"/>
      <c r="P35" s="180"/>
      <c r="Q35" s="180"/>
    </row>
    <row r="36" spans="1:22" s="3" customFormat="1" ht="9" customHeight="1" x14ac:dyDescent="0.2">
      <c r="A36" s="447"/>
      <c r="B36" s="648"/>
      <c r="C36" s="649"/>
      <c r="D36" s="649"/>
      <c r="E36" s="649"/>
      <c r="F36" s="650"/>
      <c r="G36" s="161"/>
      <c r="H36" s="161"/>
      <c r="I36" s="161"/>
      <c r="J36" s="161"/>
      <c r="K36" s="180"/>
      <c r="L36" s="180"/>
      <c r="M36" s="164"/>
      <c r="N36" s="164"/>
      <c r="O36" s="164"/>
      <c r="P36" s="180"/>
      <c r="Q36" s="180"/>
    </row>
    <row r="37" spans="1:22" s="3" customFormat="1" ht="48" customHeight="1" x14ac:dyDescent="0.2">
      <c r="A37" s="446">
        <v>15</v>
      </c>
      <c r="B37" s="673" t="s">
        <v>548</v>
      </c>
      <c r="C37" s="674"/>
      <c r="D37" s="674"/>
      <c r="E37" s="674"/>
      <c r="F37" s="675"/>
      <c r="G37" s="177" t="str">
        <f>G38</f>
        <v>Varios</v>
      </c>
      <c r="H37" s="177">
        <v>1880</v>
      </c>
      <c r="I37" s="177">
        <v>1880</v>
      </c>
      <c r="J37" s="177">
        <v>647</v>
      </c>
      <c r="K37" s="178">
        <v>0.34414893617021275</v>
      </c>
      <c r="L37" s="178">
        <v>0.34414893617021275</v>
      </c>
      <c r="M37" s="179">
        <v>78445346</v>
      </c>
      <c r="N37" s="179">
        <v>73057540</v>
      </c>
      <c r="O37" s="179">
        <v>50915858.149999999</v>
      </c>
      <c r="P37" s="178">
        <v>0.6490615536325125</v>
      </c>
      <c r="Q37" s="178">
        <v>0.69692817674944985</v>
      </c>
    </row>
    <row r="38" spans="1:22" s="3" customFormat="1" ht="59.25" customHeight="1" x14ac:dyDescent="0.2">
      <c r="A38" s="446">
        <v>506</v>
      </c>
      <c r="B38" s="673" t="s">
        <v>538</v>
      </c>
      <c r="C38" s="674"/>
      <c r="D38" s="674"/>
      <c r="E38" s="674"/>
      <c r="F38" s="675"/>
      <c r="G38" s="177" t="s">
        <v>28</v>
      </c>
      <c r="H38" s="177">
        <v>1880</v>
      </c>
      <c r="I38" s="177">
        <v>1880</v>
      </c>
      <c r="J38" s="177">
        <v>647</v>
      </c>
      <c r="K38" s="178">
        <v>0.34414893617021275</v>
      </c>
      <c r="L38" s="178">
        <v>0.34414893617021275</v>
      </c>
      <c r="M38" s="179">
        <v>78445346</v>
      </c>
      <c r="N38" s="179">
        <v>73057540</v>
      </c>
      <c r="O38" s="179">
        <v>50915858.149999999</v>
      </c>
      <c r="P38" s="178">
        <v>0.6490615536325125</v>
      </c>
      <c r="Q38" s="178">
        <v>0.69692817674944985</v>
      </c>
    </row>
    <row r="39" spans="1:22" s="3" customFormat="1" ht="54.75" customHeight="1" x14ac:dyDescent="0.2">
      <c r="A39" s="447">
        <v>1</v>
      </c>
      <c r="B39" s="651" t="s">
        <v>549</v>
      </c>
      <c r="C39" s="652"/>
      <c r="D39" s="652"/>
      <c r="E39" s="652"/>
      <c r="F39" s="653"/>
      <c r="G39" s="161" t="s">
        <v>41</v>
      </c>
      <c r="H39" s="161">
        <v>1678</v>
      </c>
      <c r="I39" s="161">
        <v>1678</v>
      </c>
      <c r="J39" s="161">
        <v>580</v>
      </c>
      <c r="K39" s="180">
        <v>0.34564958283671038</v>
      </c>
      <c r="L39" s="180">
        <v>0.34564958283671038</v>
      </c>
      <c r="M39" s="164">
        <v>78445346</v>
      </c>
      <c r="N39" s="164">
        <v>73057540</v>
      </c>
      <c r="O39" s="164">
        <v>50915858.149999999</v>
      </c>
      <c r="P39" s="180">
        <v>0.6490615536325125</v>
      </c>
      <c r="Q39" s="180">
        <v>0.69692817674944985</v>
      </c>
    </row>
    <row r="40" spans="1:22" s="3" customFormat="1" ht="49.5" customHeight="1" x14ac:dyDescent="0.2">
      <c r="A40" s="447">
        <v>2</v>
      </c>
      <c r="B40" s="651" t="s">
        <v>550</v>
      </c>
      <c r="C40" s="652"/>
      <c r="D40" s="652"/>
      <c r="E40" s="652"/>
      <c r="F40" s="653"/>
      <c r="G40" s="161" t="s">
        <v>100</v>
      </c>
      <c r="H40" s="161">
        <v>136</v>
      </c>
      <c r="I40" s="161">
        <v>136</v>
      </c>
      <c r="J40" s="161">
        <v>35</v>
      </c>
      <c r="K40" s="180">
        <v>0.25735294117647056</v>
      </c>
      <c r="L40" s="180">
        <v>0.25735294117647056</v>
      </c>
      <c r="M40" s="179" t="s">
        <v>394</v>
      </c>
      <c r="N40" s="179" t="s">
        <v>394</v>
      </c>
      <c r="O40" s="179" t="s">
        <v>394</v>
      </c>
      <c r="P40" s="178" t="s">
        <v>394</v>
      </c>
      <c r="Q40" s="178" t="s">
        <v>394</v>
      </c>
    </row>
    <row r="41" spans="1:22" s="3" customFormat="1" ht="48" customHeight="1" x14ac:dyDescent="0.2">
      <c r="A41" s="447">
        <v>3</v>
      </c>
      <c r="B41" s="651" t="s">
        <v>551</v>
      </c>
      <c r="C41" s="652"/>
      <c r="D41" s="652"/>
      <c r="E41" s="652"/>
      <c r="F41" s="653"/>
      <c r="G41" s="161" t="s">
        <v>103</v>
      </c>
      <c r="H41" s="161">
        <v>66</v>
      </c>
      <c r="I41" s="161">
        <v>66</v>
      </c>
      <c r="J41" s="161">
        <v>32</v>
      </c>
      <c r="K41" s="180">
        <v>0.48484848484848486</v>
      </c>
      <c r="L41" s="180">
        <v>0.48484848484848486</v>
      </c>
      <c r="M41" s="179" t="s">
        <v>394</v>
      </c>
      <c r="N41" s="179" t="s">
        <v>394</v>
      </c>
      <c r="O41" s="179" t="s">
        <v>394</v>
      </c>
      <c r="P41" s="178" t="s">
        <v>394</v>
      </c>
      <c r="Q41" s="178" t="s">
        <v>394</v>
      </c>
    </row>
    <row r="42" spans="1:22" s="3" customFormat="1" ht="14.25" customHeight="1" x14ac:dyDescent="0.2">
      <c r="A42" s="446"/>
      <c r="B42" s="673"/>
      <c r="C42" s="674"/>
      <c r="D42" s="674"/>
      <c r="E42" s="674"/>
      <c r="F42" s="675"/>
      <c r="G42" s="177"/>
      <c r="H42" s="177"/>
      <c r="I42" s="177"/>
      <c r="J42" s="177"/>
      <c r="K42" s="178"/>
      <c r="L42" s="178"/>
      <c r="M42" s="179"/>
      <c r="N42" s="179"/>
      <c r="O42" s="179"/>
      <c r="P42" s="178"/>
      <c r="Q42" s="178"/>
    </row>
    <row r="43" spans="1:22" s="3" customFormat="1" ht="10.15" customHeight="1" x14ac:dyDescent="0.2">
      <c r="A43" s="446"/>
      <c r="B43" s="673"/>
      <c r="C43" s="674"/>
      <c r="D43" s="674"/>
      <c r="E43" s="674"/>
      <c r="F43" s="675"/>
      <c r="G43" s="177"/>
      <c r="H43" s="177"/>
      <c r="I43" s="177"/>
      <c r="J43" s="177"/>
      <c r="K43" s="178"/>
      <c r="L43" s="178"/>
      <c r="M43" s="179"/>
      <c r="N43" s="179"/>
      <c r="O43" s="179"/>
      <c r="P43" s="178"/>
      <c r="Q43" s="178"/>
    </row>
    <row r="44" spans="1:22" s="3" customFormat="1" ht="10.15" customHeight="1" x14ac:dyDescent="0.2">
      <c r="A44" s="447"/>
      <c r="B44" s="651"/>
      <c r="C44" s="652"/>
      <c r="D44" s="652"/>
      <c r="E44" s="652"/>
      <c r="F44" s="653"/>
      <c r="G44" s="161"/>
      <c r="H44" s="161"/>
      <c r="I44" s="161"/>
      <c r="J44" s="161"/>
      <c r="K44" s="180"/>
      <c r="L44" s="180"/>
      <c r="M44" s="164"/>
      <c r="N44" s="164"/>
      <c r="O44" s="164"/>
      <c r="P44" s="180"/>
      <c r="Q44" s="180"/>
    </row>
    <row r="45" spans="1:22" ht="10.15" customHeight="1" x14ac:dyDescent="0.2">
      <c r="A45" s="448"/>
      <c r="B45" s="661"/>
      <c r="C45" s="661"/>
      <c r="D45" s="661"/>
      <c r="E45" s="661"/>
      <c r="F45" s="661"/>
      <c r="G45" s="161"/>
      <c r="H45" s="161"/>
      <c r="I45" s="161"/>
      <c r="J45" s="161"/>
      <c r="K45" s="180"/>
      <c r="L45" s="180"/>
      <c r="M45" s="188"/>
      <c r="N45" s="188"/>
      <c r="O45" s="188"/>
      <c r="P45" s="180"/>
      <c r="Q45" s="497"/>
      <c r="R45" s="3"/>
      <c r="S45" s="3"/>
      <c r="T45" s="3"/>
      <c r="U45" s="3"/>
      <c r="V45" s="3"/>
    </row>
    <row r="46" spans="1:22" ht="10.15" customHeight="1" x14ac:dyDescent="0.2">
      <c r="A46" s="505"/>
      <c r="B46" s="761"/>
      <c r="C46" s="761"/>
      <c r="D46" s="761"/>
      <c r="E46" s="761"/>
      <c r="F46" s="761"/>
      <c r="G46" s="189"/>
      <c r="H46" s="191"/>
      <c r="I46" s="191"/>
      <c r="J46" s="191"/>
      <c r="K46" s="192"/>
      <c r="L46" s="192"/>
      <c r="M46" s="506"/>
      <c r="N46" s="506"/>
      <c r="O46" s="506"/>
      <c r="P46" s="192"/>
      <c r="Q46" s="192"/>
      <c r="R46" s="3"/>
      <c r="S46" s="3"/>
      <c r="T46" s="3"/>
      <c r="U46" s="3"/>
      <c r="V46" s="3"/>
    </row>
    <row r="47" spans="1:22" ht="34.5" customHeight="1" x14ac:dyDescent="0.2">
      <c r="A47" s="748" t="s">
        <v>8</v>
      </c>
      <c r="B47" s="749"/>
      <c r="C47" s="749"/>
      <c r="D47" s="749"/>
      <c r="E47" s="749"/>
      <c r="F47" s="749"/>
      <c r="G47" s="194" t="s">
        <v>28</v>
      </c>
      <c r="H47" s="194">
        <v>2021</v>
      </c>
      <c r="I47" s="194">
        <v>2021</v>
      </c>
      <c r="J47" s="194">
        <v>789</v>
      </c>
      <c r="K47" s="195">
        <v>0.39040079168728353</v>
      </c>
      <c r="L47" s="195">
        <v>0.39040079168728353</v>
      </c>
      <c r="M47" s="216">
        <v>102445346</v>
      </c>
      <c r="N47" s="216">
        <v>97057540</v>
      </c>
      <c r="O47" s="216">
        <v>74510213.129999995</v>
      </c>
      <c r="P47" s="195">
        <v>0.72731672095675282</v>
      </c>
      <c r="Q47" s="319">
        <v>0.76769113589732441</v>
      </c>
      <c r="R47" s="3"/>
      <c r="S47" s="3"/>
      <c r="T47" s="9"/>
      <c r="U47" s="9"/>
      <c r="V47" s="9"/>
    </row>
    <row r="48" spans="1:22" ht="10.15" customHeight="1" x14ac:dyDescent="0.2">
      <c r="A48" s="170"/>
      <c r="B48" s="170"/>
      <c r="C48" s="170"/>
      <c r="D48" s="170"/>
      <c r="E48" s="170"/>
      <c r="F48" s="170"/>
      <c r="G48" s="170"/>
      <c r="H48" s="170"/>
      <c r="I48" s="170"/>
      <c r="J48" s="170"/>
      <c r="K48" s="170"/>
      <c r="L48" s="170"/>
      <c r="M48" s="170"/>
      <c r="N48" s="170"/>
      <c r="O48" s="170"/>
      <c r="P48" s="170"/>
      <c r="Q48" s="170"/>
      <c r="R48" s="3"/>
      <c r="S48" s="3"/>
      <c r="T48" s="3"/>
      <c r="U48" s="3"/>
      <c r="V48" s="3"/>
    </row>
    <row r="49" spans="1:18" ht="27" customHeight="1" x14ac:dyDescent="0.2">
      <c r="A49" s="170" t="s">
        <v>200</v>
      </c>
      <c r="B49" s="170"/>
      <c r="C49" s="170"/>
      <c r="D49" s="170"/>
      <c r="E49" s="170"/>
      <c r="F49" s="170"/>
      <c r="G49" s="170"/>
      <c r="H49" s="170"/>
      <c r="I49" s="170"/>
      <c r="J49" s="170"/>
      <c r="K49" s="170"/>
      <c r="L49" s="170"/>
      <c r="M49" s="170"/>
      <c r="N49" s="170"/>
      <c r="O49" s="170"/>
      <c r="P49" s="170"/>
      <c r="Q49" s="170"/>
    </row>
    <row r="50" spans="1:18" ht="27" customHeight="1" x14ac:dyDescent="0.2">
      <c r="A50" s="170" t="s">
        <v>23</v>
      </c>
      <c r="B50" s="170"/>
      <c r="C50" s="170"/>
      <c r="D50" s="170"/>
      <c r="E50" s="170"/>
      <c r="F50" s="170"/>
      <c r="G50" s="170"/>
      <c r="H50" s="170"/>
      <c r="I50" s="170"/>
      <c r="J50" s="170"/>
      <c r="K50" s="170"/>
      <c r="L50" s="170"/>
      <c r="M50" s="170"/>
      <c r="N50" s="170"/>
      <c r="O50" s="170"/>
      <c r="P50" s="170"/>
      <c r="Q50" s="185" t="s">
        <v>52</v>
      </c>
    </row>
    <row r="51" spans="1:18" ht="42.75" customHeight="1" x14ac:dyDescent="0.2">
      <c r="A51" s="656" t="s">
        <v>821</v>
      </c>
      <c r="B51" s="656"/>
      <c r="C51" s="656"/>
      <c r="D51" s="656"/>
      <c r="E51" s="656"/>
      <c r="F51" s="656"/>
      <c r="G51" s="656"/>
      <c r="H51" s="656"/>
      <c r="I51" s="656"/>
      <c r="J51" s="656"/>
      <c r="K51" s="656"/>
      <c r="L51" s="656"/>
      <c r="M51" s="656"/>
      <c r="N51" s="656"/>
      <c r="O51" s="656"/>
      <c r="P51" s="656"/>
      <c r="Q51" s="656"/>
    </row>
    <row r="52" spans="1:18" ht="30.75" customHeight="1" x14ac:dyDescent="0.2">
      <c r="A52" s="647" t="s">
        <v>822</v>
      </c>
      <c r="B52" s="647"/>
      <c r="C52" s="647"/>
      <c r="D52" s="647"/>
      <c r="E52" s="647"/>
      <c r="F52" s="647"/>
      <c r="G52" s="647"/>
      <c r="H52" s="647"/>
      <c r="I52" s="647"/>
      <c r="J52" s="647"/>
      <c r="K52" s="647"/>
      <c r="L52" s="647"/>
      <c r="M52" s="647"/>
      <c r="N52" s="647"/>
      <c r="O52" s="647"/>
      <c r="P52" s="647"/>
      <c r="Q52" s="647"/>
    </row>
    <row r="53" spans="1:18" ht="27" customHeight="1" x14ac:dyDescent="0.2">
      <c r="A53" s="647" t="s">
        <v>274</v>
      </c>
      <c r="B53" s="647"/>
      <c r="C53" s="647"/>
      <c r="D53" s="647"/>
      <c r="E53" s="647"/>
      <c r="F53" s="647"/>
      <c r="G53" s="647"/>
      <c r="H53" s="647"/>
      <c r="I53" s="647"/>
      <c r="J53" s="647"/>
      <c r="K53" s="647"/>
      <c r="L53" s="647"/>
      <c r="M53" s="647"/>
      <c r="N53" s="647"/>
      <c r="O53" s="647"/>
      <c r="P53" s="647"/>
      <c r="Q53" s="647"/>
    </row>
    <row r="54" spans="1:18" ht="24.75" customHeight="1" x14ac:dyDescent="0.2">
      <c r="A54" s="778" t="s">
        <v>823</v>
      </c>
      <c r="B54" s="778"/>
      <c r="C54" s="778"/>
      <c r="D54" s="778"/>
      <c r="E54" s="778"/>
      <c r="F54" s="778"/>
      <c r="G54" s="778"/>
      <c r="H54" s="778"/>
      <c r="I54" s="778"/>
      <c r="J54" s="778"/>
      <c r="K54" s="778"/>
      <c r="L54" s="778"/>
      <c r="M54" s="778"/>
      <c r="N54" s="778"/>
      <c r="O54" s="778"/>
      <c r="P54" s="778"/>
      <c r="Q54" s="778"/>
    </row>
    <row r="55" spans="1:18" ht="21" customHeight="1" x14ac:dyDescent="0.2">
      <c r="A55" s="700" t="s">
        <v>820</v>
      </c>
      <c r="B55" s="700"/>
      <c r="C55" s="700"/>
      <c r="D55" s="700"/>
      <c r="E55" s="700"/>
      <c r="F55" s="700"/>
      <c r="G55" s="700"/>
      <c r="H55" s="700"/>
      <c r="I55" s="700"/>
      <c r="J55" s="700"/>
      <c r="K55" s="700"/>
      <c r="L55" s="700"/>
      <c r="M55" s="700"/>
      <c r="N55" s="700"/>
      <c r="O55" s="700"/>
      <c r="P55" s="700"/>
      <c r="Q55" s="700"/>
    </row>
    <row r="56" spans="1:18" ht="10.15" customHeight="1" x14ac:dyDescent="0.2">
      <c r="A56" s="3"/>
      <c r="B56" s="170"/>
      <c r="C56" s="170"/>
      <c r="D56" s="170"/>
      <c r="E56" s="170"/>
      <c r="F56" s="170"/>
      <c r="G56" s="170"/>
      <c r="H56" s="170"/>
      <c r="I56" s="170"/>
      <c r="J56" s="170"/>
      <c r="K56" s="170"/>
      <c r="L56" s="170"/>
      <c r="M56" s="170"/>
      <c r="N56" s="170"/>
      <c r="O56" s="170"/>
      <c r="P56" s="170"/>
      <c r="Q56" s="186"/>
    </row>
    <row r="57" spans="1:18" ht="10.15" customHeight="1" x14ac:dyDescent="0.2">
      <c r="A57" s="205"/>
      <c r="B57" s="205"/>
      <c r="C57" s="205"/>
      <c r="D57" s="205"/>
      <c r="E57" s="205"/>
      <c r="F57" s="205"/>
      <c r="G57" s="205"/>
      <c r="H57" s="217"/>
      <c r="I57" s="217"/>
      <c r="J57" s="217"/>
      <c r="K57" s="217"/>
      <c r="L57" s="217"/>
      <c r="M57" s="217"/>
      <c r="N57" s="217"/>
      <c r="O57" s="217"/>
      <c r="P57" s="217"/>
      <c r="Q57" s="217"/>
    </row>
    <row r="58" spans="1:18" ht="21" customHeight="1" x14ac:dyDescent="0.2">
      <c r="A58" s="6"/>
      <c r="B58" s="6"/>
      <c r="C58" s="3"/>
      <c r="D58" s="3"/>
      <c r="E58" s="3"/>
      <c r="F58" s="3"/>
      <c r="G58" s="3"/>
      <c r="H58" s="3"/>
      <c r="I58" s="3"/>
      <c r="J58" s="3"/>
      <c r="K58" s="3"/>
      <c r="L58" s="3"/>
      <c r="M58" s="3"/>
      <c r="N58" s="3"/>
      <c r="O58" s="3"/>
      <c r="P58" s="3"/>
      <c r="Q58" s="3"/>
    </row>
    <row r="59" spans="1:18" ht="21" customHeight="1" x14ac:dyDescent="0.2">
      <c r="A59" s="6"/>
      <c r="B59" s="6"/>
      <c r="C59" s="3"/>
      <c r="D59" s="3"/>
      <c r="E59" s="3"/>
      <c r="F59" s="3"/>
      <c r="G59" s="3"/>
      <c r="H59" s="3"/>
      <c r="I59" s="3"/>
      <c r="J59" s="3"/>
      <c r="K59" s="314"/>
      <c r="L59" s="3"/>
      <c r="M59" s="3"/>
      <c r="N59" s="3"/>
      <c r="O59" s="3"/>
      <c r="P59" s="3"/>
      <c r="Q59" s="3"/>
    </row>
    <row r="60" spans="1:18" ht="10.15" customHeight="1" x14ac:dyDescent="0.2">
      <c r="A60" s="6"/>
      <c r="B60" s="6"/>
      <c r="C60" s="3"/>
      <c r="D60" s="3"/>
      <c r="E60" s="3"/>
      <c r="F60" s="3"/>
      <c r="G60" s="3"/>
      <c r="H60" s="3"/>
      <c r="I60" s="3"/>
      <c r="J60" s="3"/>
      <c r="K60" s="3"/>
      <c r="L60" s="3"/>
      <c r="M60" s="3"/>
      <c r="N60" s="3"/>
      <c r="O60" s="3"/>
      <c r="P60" s="3"/>
      <c r="Q60" s="3"/>
      <c r="R60" s="3"/>
    </row>
    <row r="61" spans="1:18" ht="20.25" customHeight="1" x14ac:dyDescent="0.2">
      <c r="A61" s="6"/>
      <c r="B61" s="6"/>
      <c r="C61" s="3"/>
      <c r="D61" s="11"/>
      <c r="E61" s="11"/>
      <c r="F61" s="11"/>
      <c r="G61" s="11"/>
      <c r="H61" s="11"/>
      <c r="I61" s="11"/>
      <c r="J61" s="11"/>
      <c r="K61" s="11"/>
      <c r="L61" s="3"/>
      <c r="M61" s="3"/>
      <c r="N61" s="3"/>
      <c r="O61" s="3"/>
      <c r="P61" s="3"/>
      <c r="Q61" s="3"/>
      <c r="R61" s="3"/>
    </row>
    <row r="62" spans="1:18" ht="38.25" customHeight="1" x14ac:dyDescent="0.2">
      <c r="A62" s="6"/>
      <c r="B62" s="6"/>
      <c r="C62" s="3"/>
      <c r="D62" s="11"/>
      <c r="E62" s="11"/>
      <c r="F62" s="11"/>
      <c r="G62" s="11"/>
      <c r="H62" s="11"/>
      <c r="I62" s="11"/>
      <c r="J62" s="11"/>
      <c r="K62" s="11"/>
      <c r="L62" s="3"/>
      <c r="M62" s="3"/>
      <c r="N62" s="3"/>
      <c r="O62" s="3"/>
      <c r="P62" s="3"/>
      <c r="Q62" s="3"/>
      <c r="R62" s="3"/>
    </row>
    <row r="63" spans="1:18" ht="19.5" customHeight="1" x14ac:dyDescent="0.3">
      <c r="A63" s="507"/>
      <c r="B63" s="507"/>
      <c r="C63" s="3"/>
      <c r="D63" s="11"/>
      <c r="E63" s="11"/>
      <c r="F63" s="11"/>
      <c r="G63" s="11"/>
      <c r="H63" s="11"/>
      <c r="I63" s="11"/>
      <c r="J63" s="11"/>
      <c r="K63" s="11"/>
      <c r="L63" s="3"/>
      <c r="M63" s="3"/>
      <c r="N63" s="3"/>
      <c r="O63" s="3"/>
      <c r="P63" s="3"/>
      <c r="Q63" s="3"/>
      <c r="R63" s="3"/>
    </row>
    <row r="64" spans="1:18" ht="25.5" x14ac:dyDescent="0.3">
      <c r="A64" s="507"/>
      <c r="B64" s="507"/>
      <c r="C64" s="3"/>
      <c r="D64" s="11"/>
      <c r="E64" s="11"/>
      <c r="F64" s="11"/>
      <c r="G64" s="11"/>
      <c r="H64" s="11"/>
      <c r="I64" s="11"/>
      <c r="J64" s="11"/>
      <c r="K64" s="11"/>
      <c r="L64" s="3"/>
      <c r="M64" s="3"/>
      <c r="N64" s="3"/>
      <c r="O64" s="3"/>
      <c r="P64" s="3"/>
      <c r="Q64" s="3"/>
      <c r="R64" s="3"/>
    </row>
    <row r="65" spans="1:18" ht="25.5" customHeight="1" x14ac:dyDescent="0.35">
      <c r="A65" s="507"/>
      <c r="B65" s="507"/>
      <c r="C65" s="3"/>
      <c r="D65" s="11"/>
      <c r="E65" s="11"/>
      <c r="F65" s="11"/>
      <c r="G65" s="11"/>
      <c r="H65" s="11"/>
      <c r="I65" s="11"/>
      <c r="J65" s="11"/>
      <c r="K65" s="11"/>
      <c r="L65" s="517"/>
      <c r="M65" s="518"/>
      <c r="N65" s="519"/>
      <c r="O65" s="519"/>
      <c r="P65" s="519"/>
      <c r="Q65" s="3"/>
      <c r="R65" s="3"/>
    </row>
    <row r="66" spans="1:18" ht="25.5" x14ac:dyDescent="0.35">
      <c r="A66" s="507"/>
      <c r="B66" s="507"/>
      <c r="C66" s="3"/>
      <c r="D66" s="11"/>
      <c r="E66" s="11"/>
      <c r="F66" s="11"/>
      <c r="G66" s="11"/>
      <c r="H66" s="11"/>
      <c r="I66" s="11"/>
      <c r="J66" s="11"/>
      <c r="K66" s="11"/>
      <c r="L66" s="517"/>
      <c r="M66" s="282"/>
      <c r="N66" s="519"/>
      <c r="O66" s="519"/>
      <c r="P66" s="519"/>
      <c r="Q66" s="3"/>
      <c r="R66" s="3"/>
    </row>
    <row r="67" spans="1:18" ht="25.5" x14ac:dyDescent="0.35">
      <c r="A67" s="507"/>
      <c r="B67" s="507"/>
      <c r="C67" s="3"/>
      <c r="D67" s="11"/>
      <c r="E67" s="11"/>
      <c r="F67" s="11"/>
      <c r="G67" s="11"/>
      <c r="H67" s="11"/>
      <c r="I67" s="11"/>
      <c r="J67" s="11"/>
      <c r="K67" s="11"/>
      <c r="L67" s="517"/>
      <c r="M67" s="286"/>
      <c r="N67" s="519"/>
      <c r="O67" s="519"/>
      <c r="P67" s="519"/>
      <c r="Q67" s="3"/>
      <c r="R67" s="3"/>
    </row>
    <row r="68" spans="1:18" ht="25.5" x14ac:dyDescent="0.35">
      <c r="A68" s="507"/>
      <c r="B68" s="507"/>
      <c r="C68" s="3"/>
      <c r="D68" s="11"/>
      <c r="E68" s="11"/>
      <c r="F68" s="11"/>
      <c r="G68" s="11"/>
      <c r="H68" s="11"/>
      <c r="I68" s="11"/>
      <c r="J68" s="11"/>
      <c r="K68" s="11"/>
      <c r="L68" s="517"/>
      <c r="M68" s="280"/>
      <c r="N68" s="520"/>
      <c r="O68" s="520"/>
      <c r="P68" s="520"/>
      <c r="Q68" s="3"/>
      <c r="R68" s="3"/>
    </row>
    <row r="69" spans="1:18" ht="27" customHeight="1" x14ac:dyDescent="0.35">
      <c r="A69" s="507"/>
      <c r="B69" s="507"/>
      <c r="C69" s="3"/>
      <c r="D69" s="11"/>
      <c r="E69" s="344"/>
      <c r="F69" s="344"/>
      <c r="G69" s="344"/>
      <c r="H69" s="344"/>
      <c r="I69" s="344"/>
      <c r="J69" s="344"/>
      <c r="K69" s="344"/>
      <c r="L69" s="517"/>
      <c r="M69" s="282"/>
      <c r="N69" s="519"/>
      <c r="O69" s="519"/>
      <c r="P69" s="519"/>
      <c r="Q69" s="3"/>
      <c r="R69" s="3"/>
    </row>
    <row r="70" spans="1:18" ht="25.5" x14ac:dyDescent="0.35">
      <c r="A70" s="507"/>
      <c r="B70" s="507"/>
      <c r="C70" s="3"/>
      <c r="D70" s="11"/>
      <c r="E70" s="344"/>
      <c r="F70" s="344"/>
      <c r="G70" s="344"/>
      <c r="H70" s="344"/>
      <c r="I70" s="344"/>
      <c r="J70" s="344"/>
      <c r="K70" s="344"/>
      <c r="L70" s="517"/>
      <c r="M70" s="286"/>
      <c r="N70" s="519"/>
      <c r="O70" s="519"/>
      <c r="P70" s="519"/>
      <c r="Q70" s="3"/>
      <c r="R70" s="3"/>
    </row>
    <row r="71" spans="1:18" ht="25.5" x14ac:dyDescent="0.35">
      <c r="A71" s="507"/>
      <c r="B71" s="507"/>
      <c r="C71" s="3"/>
      <c r="D71" s="11"/>
      <c r="E71" s="11"/>
      <c r="F71" s="11"/>
      <c r="G71" s="11"/>
      <c r="H71" s="11"/>
      <c r="I71" s="11"/>
      <c r="J71" s="11"/>
      <c r="K71" s="11"/>
      <c r="L71" s="517"/>
      <c r="M71" s="280"/>
      <c r="N71" s="520"/>
      <c r="O71" s="520"/>
      <c r="P71" s="520"/>
      <c r="Q71" s="3"/>
      <c r="R71" s="3"/>
    </row>
    <row r="72" spans="1:18" ht="25.5" x14ac:dyDescent="0.35">
      <c r="A72" s="507"/>
      <c r="B72" s="507"/>
      <c r="C72" s="3"/>
      <c r="D72" s="11"/>
      <c r="E72" s="11"/>
      <c r="F72" s="11"/>
      <c r="G72" s="11"/>
      <c r="H72" s="11"/>
      <c r="I72" s="11"/>
      <c r="J72" s="11"/>
      <c r="K72" s="11"/>
      <c r="L72" s="517"/>
      <c r="M72" s="280"/>
      <c r="N72" s="520"/>
      <c r="O72" s="520"/>
      <c r="P72" s="520"/>
      <c r="Q72" s="3"/>
      <c r="R72" s="3"/>
    </row>
    <row r="73" spans="1:18" ht="25.5" x14ac:dyDescent="0.35">
      <c r="A73" s="507"/>
      <c r="B73" s="507"/>
      <c r="C73" s="294"/>
      <c r="D73" s="11"/>
      <c r="E73" s="11"/>
      <c r="F73" s="11"/>
      <c r="G73" s="11"/>
      <c r="H73" s="11"/>
      <c r="I73" s="11"/>
      <c r="J73" s="11"/>
      <c r="K73" s="11"/>
      <c r="L73" s="517"/>
      <c r="M73" s="280"/>
      <c r="N73" s="520"/>
      <c r="O73" s="520"/>
      <c r="P73" s="520"/>
      <c r="Q73" s="3"/>
      <c r="R73" s="3"/>
    </row>
    <row r="74" spans="1:18" ht="25.5" x14ac:dyDescent="0.35">
      <c r="A74" s="507"/>
      <c r="B74" s="507"/>
      <c r="C74" s="294"/>
      <c r="D74" s="11"/>
      <c r="E74" s="344"/>
      <c r="F74" s="344"/>
      <c r="G74" s="344"/>
      <c r="H74" s="344"/>
      <c r="I74" s="344"/>
      <c r="J74" s="344"/>
      <c r="K74" s="344"/>
      <c r="L74" s="517"/>
      <c r="M74" s="280"/>
      <c r="N74" s="520"/>
      <c r="O74" s="520"/>
      <c r="P74" s="520"/>
      <c r="Q74" s="3"/>
      <c r="R74" s="3"/>
    </row>
    <row r="75" spans="1:18" ht="25.5" x14ac:dyDescent="0.35">
      <c r="A75" s="507"/>
      <c r="B75" s="507"/>
      <c r="C75" s="294"/>
      <c r="D75" s="11"/>
      <c r="E75" s="344"/>
      <c r="F75" s="344"/>
      <c r="G75" s="344"/>
      <c r="H75" s="344"/>
      <c r="I75" s="344"/>
      <c r="J75" s="344"/>
      <c r="K75" s="344"/>
      <c r="L75" s="517"/>
      <c r="M75" s="280"/>
      <c r="N75" s="520"/>
      <c r="O75" s="520"/>
      <c r="P75" s="520"/>
      <c r="Q75" s="3"/>
      <c r="R75" s="3"/>
    </row>
    <row r="76" spans="1:18" ht="25.5" x14ac:dyDescent="0.35">
      <c r="A76" s="507"/>
      <c r="B76" s="507"/>
      <c r="C76" s="294"/>
      <c r="D76" s="11"/>
      <c r="E76" s="11"/>
      <c r="F76" s="11"/>
      <c r="G76" s="11"/>
      <c r="H76" s="11"/>
      <c r="I76" s="11"/>
      <c r="J76" s="11"/>
      <c r="K76" s="11"/>
      <c r="L76" s="517"/>
      <c r="M76" s="280"/>
      <c r="N76" s="520"/>
      <c r="O76" s="520"/>
      <c r="P76" s="520"/>
      <c r="Q76" s="3"/>
      <c r="R76" s="3"/>
    </row>
    <row r="77" spans="1:18" ht="25.5" x14ac:dyDescent="0.35">
      <c r="A77" s="507"/>
      <c r="B77" s="507"/>
      <c r="C77" s="3"/>
      <c r="D77" s="11"/>
      <c r="E77" s="11"/>
      <c r="F77" s="11"/>
      <c r="G77" s="11"/>
      <c r="H77" s="11"/>
      <c r="I77" s="11"/>
      <c r="J77" s="11"/>
      <c r="K77" s="11"/>
      <c r="L77" s="517"/>
      <c r="M77" s="280"/>
      <c r="N77" s="520"/>
      <c r="O77" s="520"/>
      <c r="P77" s="520"/>
      <c r="Q77" s="3"/>
      <c r="R77" s="3"/>
    </row>
    <row r="78" spans="1:18" ht="25.5" x14ac:dyDescent="0.35">
      <c r="A78" s="507"/>
      <c r="B78" s="507"/>
      <c r="C78" s="3"/>
      <c r="D78" s="11"/>
      <c r="E78" s="11"/>
      <c r="F78" s="11"/>
      <c r="G78" s="11"/>
      <c r="H78" s="11"/>
      <c r="I78" s="11"/>
      <c r="J78" s="11"/>
      <c r="K78" s="11"/>
      <c r="L78" s="517"/>
      <c r="M78" s="280"/>
      <c r="N78" s="520"/>
      <c r="O78" s="520"/>
      <c r="P78" s="520"/>
      <c r="Q78" s="3"/>
      <c r="R78" s="3"/>
    </row>
    <row r="79" spans="1:18" ht="25.5" x14ac:dyDescent="0.35">
      <c r="A79" s="507"/>
      <c r="B79" s="507"/>
      <c r="C79" s="3"/>
      <c r="D79" s="11"/>
      <c r="E79" s="344"/>
      <c r="F79" s="344"/>
      <c r="G79" s="344"/>
      <c r="H79" s="344"/>
      <c r="I79" s="344"/>
      <c r="J79" s="344"/>
      <c r="K79" s="344"/>
      <c r="L79" s="517"/>
      <c r="M79" s="280"/>
      <c r="N79" s="520"/>
      <c r="O79" s="520"/>
      <c r="P79" s="520"/>
      <c r="Q79" s="3"/>
      <c r="R79" s="3"/>
    </row>
    <row r="80" spans="1:18" ht="25.5" x14ac:dyDescent="0.35">
      <c r="A80" s="507"/>
      <c r="B80" s="507"/>
      <c r="C80" s="3"/>
      <c r="D80" s="11"/>
      <c r="E80" s="11"/>
      <c r="F80" s="11"/>
      <c r="G80" s="11"/>
      <c r="H80" s="11"/>
      <c r="I80" s="11"/>
      <c r="J80" s="11"/>
      <c r="K80" s="11"/>
      <c r="L80" s="517"/>
      <c r="M80" s="282"/>
      <c r="N80" s="519"/>
      <c r="O80" s="519"/>
      <c r="P80" s="519"/>
      <c r="Q80" s="3"/>
      <c r="R80" s="3"/>
    </row>
    <row r="81" spans="1:18" ht="25.5" x14ac:dyDescent="0.35">
      <c r="A81" s="6"/>
      <c r="B81" s="6"/>
      <c r="C81" s="3"/>
      <c r="D81" s="11"/>
      <c r="E81" s="344"/>
      <c r="F81" s="344"/>
      <c r="G81" s="344"/>
      <c r="H81" s="344"/>
      <c r="I81" s="344"/>
      <c r="J81" s="344"/>
      <c r="K81" s="344"/>
      <c r="L81" s="517"/>
      <c r="M81" s="286"/>
      <c r="N81" s="519"/>
      <c r="O81" s="519"/>
      <c r="P81" s="519"/>
      <c r="Q81" s="3"/>
      <c r="R81" s="3"/>
    </row>
    <row r="82" spans="1:18" ht="25.5" x14ac:dyDescent="0.35">
      <c r="A82" s="6"/>
      <c r="B82" s="6"/>
      <c r="D82" s="11"/>
      <c r="E82" s="11"/>
      <c r="F82" s="11"/>
      <c r="G82" s="11"/>
      <c r="H82" s="11"/>
      <c r="I82" s="11"/>
      <c r="J82" s="11"/>
      <c r="K82" s="11"/>
      <c r="L82" s="517"/>
      <c r="M82" s="280"/>
      <c r="N82" s="520"/>
      <c r="O82" s="520"/>
      <c r="P82" s="520"/>
      <c r="Q82" s="3"/>
      <c r="R82" s="3"/>
    </row>
    <row r="83" spans="1:18" ht="25.5" x14ac:dyDescent="0.2">
      <c r="A83" s="6"/>
      <c r="B83" s="6"/>
      <c r="D83" s="11"/>
      <c r="E83" s="11"/>
      <c r="F83" s="11"/>
      <c r="G83" s="11"/>
      <c r="H83" s="11"/>
      <c r="I83" s="11"/>
      <c r="J83" s="11"/>
      <c r="K83" s="11"/>
      <c r="L83" s="3"/>
      <c r="M83" s="3"/>
      <c r="N83" s="3"/>
      <c r="O83" s="3"/>
      <c r="P83" s="3"/>
      <c r="Q83" s="3"/>
      <c r="R83" s="3"/>
    </row>
    <row r="84" spans="1:18" ht="23.25" x14ac:dyDescent="0.2">
      <c r="A84" s="6"/>
      <c r="B84" s="6"/>
      <c r="E84" s="343"/>
      <c r="F84" s="343"/>
      <c r="G84" s="343"/>
      <c r="H84" s="343"/>
      <c r="I84" s="343"/>
      <c r="J84" s="343"/>
      <c r="K84" s="343"/>
      <c r="L84" s="3"/>
      <c r="M84" s="3"/>
      <c r="N84" s="3"/>
      <c r="O84" s="3"/>
      <c r="P84" s="3"/>
      <c r="Q84" s="3"/>
      <c r="R84" s="3"/>
    </row>
    <row r="85" spans="1:18" ht="23.25" x14ac:dyDescent="0.2">
      <c r="A85" s="6"/>
      <c r="B85" s="6"/>
      <c r="C85" s="6"/>
      <c r="E85" s="343"/>
      <c r="F85" s="343"/>
      <c r="G85" s="343"/>
      <c r="H85" s="343"/>
      <c r="I85" s="343"/>
      <c r="J85" s="343"/>
      <c r="K85" s="343"/>
      <c r="L85" s="3"/>
      <c r="M85" s="3"/>
      <c r="N85" s="3"/>
      <c r="O85" s="3"/>
      <c r="P85" s="3"/>
      <c r="Q85" s="3"/>
      <c r="R85" s="3"/>
    </row>
    <row r="86" spans="1:18" ht="23.25" x14ac:dyDescent="0.2">
      <c r="A86" s="6"/>
      <c r="B86" s="6"/>
      <c r="C86" s="6"/>
      <c r="E86" s="3"/>
      <c r="F86" s="3"/>
      <c r="G86" s="3"/>
      <c r="H86" s="3"/>
      <c r="I86" s="3"/>
      <c r="J86" s="3"/>
      <c r="K86" s="3"/>
      <c r="L86" s="3"/>
      <c r="M86" s="3"/>
      <c r="N86" s="3"/>
      <c r="O86" s="3"/>
      <c r="P86" s="3"/>
      <c r="Q86" s="3"/>
    </row>
    <row r="87" spans="1:18" ht="23.25" x14ac:dyDescent="0.2">
      <c r="A87" s="6"/>
      <c r="B87" s="6"/>
      <c r="C87" s="6"/>
      <c r="D87" s="99"/>
      <c r="E87" s="99"/>
      <c r="F87" s="99"/>
      <c r="G87" s="99"/>
      <c r="H87" s="99"/>
      <c r="I87" s="99"/>
      <c r="J87" s="99"/>
      <c r="K87" s="99"/>
      <c r="L87" s="99"/>
      <c r="M87" s="99"/>
      <c r="N87" s="99"/>
      <c r="O87" s="99"/>
      <c r="P87" s="99"/>
      <c r="Q87" s="3"/>
    </row>
    <row r="88" spans="1:18" ht="23.25" x14ac:dyDescent="0.2">
      <c r="A88" s="6"/>
      <c r="B88" s="6"/>
      <c r="C88" s="6"/>
      <c r="D88" s="65"/>
      <c r="E88" s="99"/>
      <c r="F88" s="99"/>
      <c r="G88" s="99"/>
      <c r="H88" s="99"/>
      <c r="I88" s="99"/>
      <c r="J88" s="99"/>
      <c r="K88" s="99"/>
      <c r="L88" s="99"/>
      <c r="M88" s="99"/>
      <c r="N88" s="99"/>
      <c r="O88" s="99"/>
      <c r="P88" s="99"/>
      <c r="Q88" s="3"/>
    </row>
    <row r="89" spans="1:18" ht="23.25" x14ac:dyDescent="0.2">
      <c r="A89" s="6"/>
      <c r="B89" s="6"/>
      <c r="C89" s="6"/>
      <c r="D89" s="65"/>
      <c r="E89" s="291"/>
      <c r="F89" s="291"/>
      <c r="G89" s="291"/>
      <c r="H89" s="291"/>
      <c r="I89" s="291"/>
      <c r="J89" s="291"/>
      <c r="K89" s="291"/>
      <c r="L89" s="99"/>
      <c r="M89" s="99"/>
      <c r="N89" s="99"/>
      <c r="O89" s="99"/>
      <c r="P89" s="99"/>
      <c r="Q89" s="3"/>
    </row>
    <row r="90" spans="1:18" ht="23.25" x14ac:dyDescent="0.2">
      <c r="A90" s="6"/>
      <c r="B90" s="6"/>
      <c r="C90" s="6"/>
      <c r="D90" s="65"/>
      <c r="E90" s="291"/>
      <c r="F90" s="291"/>
      <c r="G90" s="291"/>
      <c r="H90" s="291"/>
      <c r="I90" s="291"/>
      <c r="J90" s="291"/>
      <c r="K90" s="291"/>
      <c r="L90" s="99"/>
      <c r="M90" s="99"/>
      <c r="N90" s="99"/>
      <c r="O90" s="99"/>
      <c r="P90" s="99"/>
      <c r="Q90" s="3"/>
    </row>
    <row r="91" spans="1:18" ht="23.25" x14ac:dyDescent="0.2">
      <c r="A91" s="6"/>
      <c r="B91" s="6"/>
      <c r="C91" s="6"/>
      <c r="D91" s="65"/>
      <c r="E91" s="99"/>
      <c r="F91" s="99"/>
      <c r="G91" s="99"/>
      <c r="H91" s="99"/>
      <c r="I91" s="99"/>
      <c r="J91" s="99"/>
      <c r="K91" s="99"/>
      <c r="L91" s="99"/>
      <c r="M91" s="99"/>
      <c r="N91" s="99"/>
      <c r="O91" s="99"/>
      <c r="P91" s="99"/>
      <c r="Q91" s="3"/>
    </row>
    <row r="92" spans="1:18" ht="23.25" x14ac:dyDescent="0.2">
      <c r="A92" s="6"/>
      <c r="B92" s="6"/>
      <c r="C92" s="6"/>
      <c r="D92" s="65"/>
      <c r="E92" s="99"/>
      <c r="F92" s="99"/>
      <c r="G92" s="99"/>
      <c r="H92" s="99"/>
      <c r="I92" s="99"/>
      <c r="J92" s="99"/>
      <c r="K92" s="99"/>
      <c r="L92" s="99"/>
      <c r="M92" s="99"/>
      <c r="N92" s="99"/>
      <c r="O92" s="99"/>
      <c r="P92" s="99"/>
      <c r="Q92" s="3"/>
    </row>
    <row r="93" spans="1:18" ht="23.25" x14ac:dyDescent="0.2">
      <c r="A93" s="6"/>
      <c r="B93" s="6"/>
      <c r="C93" s="6"/>
      <c r="D93" s="65"/>
      <c r="E93" s="99"/>
      <c r="F93" s="99"/>
      <c r="G93" s="99"/>
      <c r="H93" s="99"/>
      <c r="I93" s="99"/>
      <c r="J93" s="99"/>
      <c r="K93" s="99"/>
      <c r="L93" s="99"/>
      <c r="M93" s="99"/>
      <c r="N93" s="99"/>
      <c r="O93" s="99"/>
      <c r="P93" s="99"/>
      <c r="Q93" s="3"/>
    </row>
    <row r="94" spans="1:18" ht="23.25" x14ac:dyDescent="0.2">
      <c r="A94" s="6"/>
      <c r="B94" s="6"/>
      <c r="C94" s="6"/>
      <c r="D94" s="65"/>
      <c r="E94" s="99"/>
      <c r="F94" s="99"/>
      <c r="G94" s="99"/>
      <c r="H94" s="99"/>
      <c r="I94" s="99"/>
      <c r="J94" s="99"/>
      <c r="K94" s="99"/>
      <c r="L94" s="99"/>
      <c r="M94" s="99"/>
      <c r="N94" s="99"/>
      <c r="O94" s="99"/>
      <c r="P94" s="99"/>
      <c r="Q94" s="3"/>
    </row>
    <row r="95" spans="1:18" ht="23.25" x14ac:dyDescent="0.2">
      <c r="A95" s="6"/>
      <c r="B95" s="6"/>
      <c r="C95" s="6"/>
      <c r="D95" s="65"/>
      <c r="E95" s="65"/>
      <c r="F95" s="65"/>
      <c r="G95" s="65"/>
      <c r="H95" s="65"/>
      <c r="I95" s="65"/>
      <c r="J95" s="65"/>
      <c r="K95" s="65"/>
      <c r="L95" s="65"/>
      <c r="M95" s="3"/>
      <c r="N95" s="3"/>
      <c r="O95" s="3"/>
      <c r="P95" s="3"/>
      <c r="Q95" s="3"/>
    </row>
    <row r="96" spans="1:18" ht="23.25" x14ac:dyDescent="0.2">
      <c r="A96" s="6"/>
      <c r="B96" s="6"/>
      <c r="C96" s="6"/>
      <c r="D96" s="65"/>
      <c r="E96" s="65"/>
      <c r="F96" s="65"/>
      <c r="G96" s="65"/>
      <c r="H96" s="65"/>
      <c r="I96" s="65"/>
      <c r="J96" s="65"/>
      <c r="K96" s="65"/>
      <c r="L96" s="65"/>
      <c r="M96" s="3"/>
      <c r="N96" s="3"/>
      <c r="O96" s="3"/>
      <c r="P96" s="3"/>
      <c r="Q96" s="3"/>
      <c r="R96" s="3"/>
    </row>
    <row r="97" spans="1:18" ht="23.25" x14ac:dyDescent="0.2">
      <c r="A97" s="6"/>
      <c r="B97" s="6"/>
      <c r="C97" s="6"/>
      <c r="D97" s="65"/>
      <c r="E97" s="65"/>
      <c r="F97" s="65"/>
      <c r="G97" s="65"/>
      <c r="H97" s="65"/>
      <c r="I97" s="65"/>
      <c r="J97" s="65"/>
      <c r="K97" s="65"/>
      <c r="L97" s="65"/>
      <c r="M97" s="3"/>
      <c r="N97" s="3"/>
      <c r="O97" s="3"/>
      <c r="P97" s="3"/>
      <c r="Q97" s="3"/>
      <c r="R97" s="3"/>
    </row>
    <row r="98" spans="1:18" ht="23.25" x14ac:dyDescent="0.2">
      <c r="A98" s="6"/>
      <c r="B98" s="6"/>
      <c r="C98" s="6"/>
      <c r="D98" s="6"/>
      <c r="E98" s="6"/>
      <c r="F98" s="6"/>
      <c r="G98" s="6"/>
      <c r="H98" s="6"/>
      <c r="I98" s="6"/>
      <c r="J98" s="6"/>
      <c r="K98" s="6"/>
      <c r="L98" s="6"/>
      <c r="R98" s="3"/>
    </row>
    <row r="99" spans="1:18" ht="23.25" x14ac:dyDescent="0.2">
      <c r="A99" s="6"/>
      <c r="B99" s="6"/>
      <c r="C99" s="6"/>
      <c r="D99" s="6"/>
      <c r="E99" s="6"/>
      <c r="F99" s="6"/>
      <c r="G99" s="6"/>
      <c r="H99" s="6"/>
      <c r="I99" s="6"/>
      <c r="J99" s="6"/>
      <c r="K99" s="6"/>
      <c r="L99" s="6"/>
      <c r="R99" s="3"/>
    </row>
    <row r="100" spans="1:18" ht="23.25" x14ac:dyDescent="0.2">
      <c r="A100" s="6"/>
      <c r="B100" s="6"/>
      <c r="C100" s="6"/>
      <c r="D100" s="6"/>
      <c r="E100" s="6"/>
      <c r="F100" s="6"/>
      <c r="G100" s="6"/>
      <c r="H100" s="6"/>
      <c r="I100" s="6"/>
      <c r="J100" s="6"/>
      <c r="K100" s="6"/>
      <c r="L100" s="6"/>
      <c r="R100" s="3"/>
    </row>
    <row r="101" spans="1:18" ht="23.25" x14ac:dyDescent="0.2">
      <c r="A101" s="6"/>
      <c r="B101" s="6"/>
      <c r="C101" s="6"/>
      <c r="D101" s="6"/>
      <c r="E101" s="6"/>
      <c r="F101" s="6"/>
      <c r="G101" s="6"/>
      <c r="H101" s="6"/>
      <c r="I101" s="6"/>
      <c r="J101" s="6"/>
      <c r="K101" s="6"/>
      <c r="L101" s="6"/>
      <c r="R101" s="3"/>
    </row>
    <row r="102" spans="1:18" ht="23.25" x14ac:dyDescent="0.2">
      <c r="A102" s="6"/>
      <c r="B102" s="6"/>
      <c r="C102" s="6"/>
      <c r="D102" s="6"/>
      <c r="E102" s="6"/>
      <c r="F102" s="6"/>
      <c r="G102" s="6"/>
      <c r="H102" s="6"/>
      <c r="I102" s="6"/>
      <c r="J102" s="6"/>
      <c r="K102" s="6"/>
      <c r="L102" s="6"/>
      <c r="R102" s="3"/>
    </row>
    <row r="103" spans="1:18" ht="23.25" x14ac:dyDescent="0.2">
      <c r="A103" s="6"/>
      <c r="B103" s="6"/>
      <c r="C103" s="6"/>
      <c r="D103" s="6"/>
      <c r="E103" s="6"/>
      <c r="F103" s="6"/>
      <c r="G103" s="6"/>
      <c r="H103" s="6"/>
      <c r="I103" s="6"/>
      <c r="J103" s="6"/>
      <c r="K103" s="6"/>
      <c r="L103" s="6"/>
      <c r="R103" s="3"/>
    </row>
    <row r="104" spans="1:18" ht="23.25" x14ac:dyDescent="0.2">
      <c r="A104" s="6"/>
      <c r="B104" s="6"/>
      <c r="C104" s="6"/>
      <c r="D104" s="6"/>
      <c r="E104" s="6"/>
      <c r="F104" s="6"/>
      <c r="G104" s="6"/>
      <c r="H104" s="6"/>
      <c r="I104" s="6"/>
      <c r="J104" s="6"/>
      <c r="K104" s="6"/>
      <c r="L104" s="6"/>
      <c r="R104" s="3"/>
    </row>
    <row r="105" spans="1:18" ht="23.25" x14ac:dyDescent="0.2">
      <c r="A105" s="6"/>
      <c r="B105" s="6"/>
      <c r="C105" s="6"/>
      <c r="D105" s="6"/>
      <c r="E105" s="6"/>
      <c r="F105" s="6"/>
      <c r="G105" s="6"/>
      <c r="H105" s="6"/>
      <c r="I105" s="6"/>
      <c r="J105" s="6"/>
      <c r="K105" s="6"/>
      <c r="L105" s="6"/>
      <c r="R105" s="3"/>
    </row>
    <row r="106" spans="1:18" ht="23.25" x14ac:dyDescent="0.2">
      <c r="A106" s="6"/>
      <c r="B106" s="6"/>
      <c r="C106" s="6"/>
      <c r="D106" s="6"/>
      <c r="E106" s="6"/>
      <c r="F106" s="6"/>
      <c r="G106" s="6"/>
      <c r="H106" s="6"/>
      <c r="I106" s="6"/>
      <c r="J106" s="6"/>
      <c r="K106" s="6"/>
      <c r="L106" s="6"/>
      <c r="R106" s="3"/>
    </row>
    <row r="107" spans="1:18" x14ac:dyDescent="0.2">
      <c r="A107" s="6"/>
      <c r="B107" s="6"/>
      <c r="C107" s="6"/>
      <c r="D107" s="6"/>
      <c r="E107" s="6"/>
      <c r="F107" s="6"/>
      <c r="G107" s="6"/>
      <c r="H107" s="6"/>
      <c r="I107" s="6"/>
      <c r="J107" s="6"/>
      <c r="K107" s="6"/>
      <c r="L107" s="6"/>
    </row>
    <row r="108" spans="1:18" x14ac:dyDescent="0.2">
      <c r="A108" s="6"/>
      <c r="B108" s="6"/>
      <c r="C108" s="6"/>
      <c r="D108" s="6"/>
      <c r="E108" s="6"/>
      <c r="F108" s="6"/>
      <c r="G108" s="6"/>
      <c r="H108" s="6"/>
      <c r="I108" s="6"/>
      <c r="J108" s="6"/>
      <c r="K108" s="6"/>
      <c r="L108" s="6"/>
    </row>
    <row r="109" spans="1:18" x14ac:dyDescent="0.2">
      <c r="A109" s="6"/>
      <c r="B109" s="6"/>
      <c r="C109" s="6"/>
      <c r="D109" s="6"/>
      <c r="E109" s="6"/>
      <c r="F109" s="6"/>
      <c r="G109" s="6"/>
      <c r="H109" s="6"/>
      <c r="I109" s="6"/>
      <c r="J109" s="6"/>
      <c r="K109" s="6"/>
      <c r="L109" s="6"/>
    </row>
    <row r="110" spans="1:18" x14ac:dyDescent="0.2">
      <c r="A110" s="6"/>
      <c r="B110" s="6"/>
      <c r="C110" s="6"/>
      <c r="D110" s="6"/>
      <c r="E110" s="6"/>
      <c r="F110" s="6"/>
      <c r="G110" s="6"/>
      <c r="H110" s="6"/>
      <c r="I110" s="6"/>
      <c r="J110" s="6"/>
      <c r="K110" s="6"/>
      <c r="L110" s="6"/>
    </row>
    <row r="111" spans="1:18" x14ac:dyDescent="0.2">
      <c r="A111" s="6"/>
      <c r="B111" s="6"/>
      <c r="C111" s="6"/>
      <c r="D111" s="6"/>
      <c r="E111" s="6"/>
      <c r="F111" s="6"/>
      <c r="G111" s="6"/>
      <c r="H111" s="6"/>
      <c r="I111" s="6"/>
      <c r="J111" s="6"/>
      <c r="K111" s="6"/>
      <c r="L111" s="6"/>
    </row>
    <row r="112" spans="1:18" x14ac:dyDescent="0.2">
      <c r="A112" s="6"/>
      <c r="B112" s="6"/>
      <c r="C112" s="6"/>
      <c r="D112" s="6"/>
      <c r="E112" s="6"/>
      <c r="F112" s="6"/>
      <c r="G112" s="6"/>
      <c r="H112" s="6"/>
      <c r="I112" s="6"/>
      <c r="J112" s="6"/>
      <c r="K112" s="6"/>
      <c r="L112" s="6"/>
    </row>
    <row r="113" spans="1:12" x14ac:dyDescent="0.2">
      <c r="A113" s="6"/>
      <c r="B113" s="6"/>
      <c r="C113" s="6"/>
      <c r="D113" s="6"/>
      <c r="E113" s="6"/>
      <c r="F113" s="6"/>
      <c r="G113" s="6"/>
      <c r="H113" s="6"/>
      <c r="I113" s="6"/>
      <c r="J113" s="6"/>
      <c r="K113" s="6"/>
      <c r="L113" s="6"/>
    </row>
    <row r="114" spans="1:12" x14ac:dyDescent="0.2">
      <c r="A114" s="6"/>
      <c r="B114" s="6"/>
      <c r="C114" s="6"/>
      <c r="D114" s="6"/>
      <c r="E114" s="6"/>
      <c r="F114" s="6"/>
      <c r="G114" s="6"/>
      <c r="H114" s="6"/>
      <c r="I114" s="6"/>
      <c r="J114" s="6"/>
      <c r="K114" s="6"/>
      <c r="L114" s="6"/>
    </row>
    <row r="115" spans="1:12" x14ac:dyDescent="0.2">
      <c r="A115" s="6"/>
      <c r="B115" s="6"/>
      <c r="C115" s="6"/>
      <c r="D115" s="6"/>
      <c r="E115" s="6"/>
      <c r="F115" s="6"/>
      <c r="G115" s="6"/>
      <c r="H115" s="6"/>
      <c r="I115" s="6"/>
      <c r="J115" s="6"/>
      <c r="K115" s="6"/>
      <c r="L115" s="6"/>
    </row>
    <row r="116" spans="1:12" x14ac:dyDescent="0.2">
      <c r="A116" s="6"/>
      <c r="B116" s="6"/>
      <c r="C116" s="6"/>
      <c r="D116" s="6"/>
      <c r="E116" s="6"/>
      <c r="F116" s="6"/>
      <c r="G116" s="6"/>
      <c r="H116" s="6"/>
      <c r="I116" s="6"/>
      <c r="J116" s="6"/>
      <c r="K116" s="6"/>
      <c r="L116" s="6"/>
    </row>
    <row r="117" spans="1:12" x14ac:dyDescent="0.2">
      <c r="A117" s="6"/>
      <c r="B117" s="6"/>
      <c r="C117" s="6"/>
      <c r="D117" s="6"/>
      <c r="E117" s="6"/>
      <c r="F117" s="6"/>
      <c r="G117" s="6"/>
      <c r="H117" s="6"/>
      <c r="I117" s="6"/>
      <c r="J117" s="6"/>
      <c r="K117" s="6"/>
      <c r="L117" s="6"/>
    </row>
    <row r="118" spans="1:12" x14ac:dyDescent="0.2">
      <c r="A118" s="6"/>
      <c r="B118" s="6"/>
      <c r="C118" s="6"/>
      <c r="D118" s="6"/>
      <c r="E118" s="6"/>
      <c r="F118" s="6"/>
      <c r="G118" s="6"/>
      <c r="H118" s="6"/>
      <c r="I118" s="6"/>
      <c r="J118" s="6"/>
      <c r="K118" s="6"/>
      <c r="L118" s="6"/>
    </row>
    <row r="119" spans="1:12" x14ac:dyDescent="0.2">
      <c r="A119" s="6"/>
      <c r="B119" s="6"/>
      <c r="C119" s="6"/>
      <c r="D119" s="6"/>
      <c r="E119" s="6"/>
      <c r="F119" s="6"/>
      <c r="G119" s="6"/>
      <c r="H119" s="6"/>
      <c r="I119" s="6"/>
      <c r="J119" s="6"/>
      <c r="K119" s="6"/>
      <c r="L119" s="6"/>
    </row>
    <row r="120" spans="1:12" x14ac:dyDescent="0.2">
      <c r="A120" s="6"/>
      <c r="B120" s="6"/>
      <c r="C120" s="6"/>
      <c r="D120" s="6"/>
      <c r="E120" s="6"/>
      <c r="F120" s="6"/>
      <c r="G120" s="6"/>
      <c r="H120" s="6"/>
      <c r="I120" s="6"/>
      <c r="J120" s="6"/>
      <c r="K120" s="6"/>
      <c r="L120" s="6"/>
    </row>
    <row r="121" spans="1:12" x14ac:dyDescent="0.2">
      <c r="A121" s="6"/>
      <c r="B121" s="6"/>
      <c r="C121" s="6"/>
      <c r="D121" s="6"/>
      <c r="E121" s="6"/>
      <c r="F121" s="6"/>
      <c r="G121" s="6"/>
      <c r="H121" s="6"/>
      <c r="I121" s="6"/>
      <c r="J121" s="6"/>
      <c r="K121" s="6"/>
      <c r="L121" s="6"/>
    </row>
    <row r="122" spans="1:12" x14ac:dyDescent="0.2">
      <c r="A122" s="6"/>
      <c r="B122" s="6"/>
      <c r="C122" s="6"/>
      <c r="D122" s="6"/>
      <c r="E122" s="6"/>
      <c r="F122" s="6"/>
      <c r="G122" s="6"/>
      <c r="H122" s="6"/>
      <c r="I122" s="6"/>
      <c r="J122" s="6"/>
      <c r="K122" s="6"/>
      <c r="L122" s="6"/>
    </row>
    <row r="123" spans="1:12" x14ac:dyDescent="0.2">
      <c r="A123" s="6"/>
      <c r="B123" s="6"/>
      <c r="C123" s="6"/>
      <c r="D123" s="6"/>
      <c r="E123" s="6"/>
      <c r="F123" s="6"/>
      <c r="G123" s="6"/>
      <c r="H123" s="6"/>
      <c r="I123" s="6"/>
      <c r="J123" s="6"/>
      <c r="K123" s="6"/>
      <c r="L123" s="6"/>
    </row>
    <row r="124" spans="1:12" x14ac:dyDescent="0.2">
      <c r="A124" s="6"/>
      <c r="B124" s="6"/>
      <c r="C124" s="6"/>
      <c r="D124" s="6"/>
      <c r="E124" s="6"/>
      <c r="F124" s="6"/>
      <c r="G124" s="6"/>
      <c r="H124" s="6"/>
      <c r="I124" s="6"/>
      <c r="J124" s="6"/>
      <c r="K124" s="6"/>
      <c r="L124" s="6"/>
    </row>
    <row r="125" spans="1:12" x14ac:dyDescent="0.2">
      <c r="A125" s="6"/>
      <c r="B125" s="6"/>
      <c r="C125" s="6"/>
      <c r="D125" s="6"/>
      <c r="E125" s="6"/>
      <c r="F125" s="6"/>
      <c r="G125" s="6"/>
      <c r="H125" s="6"/>
      <c r="I125" s="6"/>
      <c r="J125" s="6"/>
      <c r="K125" s="6"/>
      <c r="L125" s="6"/>
    </row>
    <row r="126" spans="1:12" x14ac:dyDescent="0.2">
      <c r="A126" s="6"/>
      <c r="B126" s="6"/>
      <c r="C126" s="6"/>
      <c r="D126" s="6"/>
      <c r="E126" s="6"/>
      <c r="F126" s="6"/>
      <c r="G126" s="6"/>
      <c r="H126" s="6"/>
      <c r="I126" s="6"/>
      <c r="J126" s="6"/>
      <c r="K126" s="6"/>
      <c r="L126" s="6"/>
    </row>
    <row r="127" spans="1:12" x14ac:dyDescent="0.2">
      <c r="A127" s="6"/>
      <c r="B127" s="6"/>
      <c r="C127" s="6"/>
      <c r="D127" s="6"/>
      <c r="E127" s="6"/>
      <c r="F127" s="6"/>
      <c r="G127" s="6"/>
      <c r="H127" s="6"/>
      <c r="I127" s="6"/>
      <c r="J127" s="6"/>
      <c r="K127" s="6"/>
      <c r="L127" s="6"/>
    </row>
    <row r="128" spans="1:12" x14ac:dyDescent="0.2">
      <c r="A128" s="6"/>
      <c r="B128" s="6"/>
      <c r="C128" s="6"/>
      <c r="D128" s="6"/>
      <c r="E128" s="6"/>
      <c r="F128" s="6"/>
      <c r="G128" s="6"/>
      <c r="H128" s="6"/>
      <c r="I128" s="6"/>
      <c r="J128" s="6"/>
      <c r="K128" s="6"/>
      <c r="L128" s="6"/>
    </row>
    <row r="129" spans="1:12" x14ac:dyDescent="0.2">
      <c r="A129" s="6"/>
      <c r="B129" s="6"/>
      <c r="C129" s="6"/>
      <c r="D129" s="6"/>
      <c r="E129" s="6"/>
      <c r="F129" s="6"/>
      <c r="G129" s="6"/>
      <c r="H129" s="6"/>
      <c r="I129" s="6"/>
      <c r="J129" s="6"/>
      <c r="K129" s="6"/>
      <c r="L129" s="6"/>
    </row>
    <row r="130" spans="1:12" x14ac:dyDescent="0.2">
      <c r="A130" s="6"/>
      <c r="B130" s="6"/>
      <c r="C130" s="6"/>
      <c r="D130" s="6"/>
      <c r="E130" s="6"/>
      <c r="F130" s="6"/>
      <c r="G130" s="6"/>
      <c r="H130" s="6"/>
      <c r="I130" s="6"/>
      <c r="J130" s="6"/>
      <c r="K130" s="6"/>
      <c r="L130" s="6"/>
    </row>
    <row r="131" spans="1:12" x14ac:dyDescent="0.2">
      <c r="A131" s="6"/>
      <c r="B131" s="6"/>
      <c r="C131" s="6"/>
      <c r="D131" s="6"/>
      <c r="E131" s="6"/>
      <c r="F131" s="6"/>
      <c r="G131" s="6"/>
      <c r="H131" s="6"/>
      <c r="I131" s="6"/>
      <c r="J131" s="6"/>
      <c r="K131" s="6"/>
      <c r="L131" s="6"/>
    </row>
    <row r="132" spans="1:12" x14ac:dyDescent="0.2">
      <c r="A132" s="6"/>
      <c r="B132" s="6"/>
      <c r="C132" s="6"/>
      <c r="D132" s="6"/>
      <c r="E132" s="6"/>
      <c r="F132" s="6"/>
      <c r="G132" s="6"/>
      <c r="H132" s="6"/>
      <c r="I132" s="6"/>
      <c r="J132" s="6"/>
      <c r="K132" s="6"/>
      <c r="L132" s="6"/>
    </row>
    <row r="133" spans="1:12" x14ac:dyDescent="0.2">
      <c r="A133" s="6"/>
      <c r="B133" s="6"/>
      <c r="C133" s="6"/>
      <c r="D133" s="6"/>
      <c r="E133" s="6"/>
      <c r="F133" s="6"/>
      <c r="G133" s="6"/>
      <c r="H133" s="6"/>
      <c r="I133" s="6"/>
      <c r="J133" s="6"/>
      <c r="K133" s="6"/>
      <c r="L133" s="6"/>
    </row>
    <row r="134" spans="1:12" x14ac:dyDescent="0.2">
      <c r="A134" s="6"/>
      <c r="B134" s="6"/>
      <c r="C134" s="6"/>
      <c r="D134" s="6"/>
      <c r="E134" s="6"/>
      <c r="F134" s="6"/>
      <c r="G134" s="6"/>
      <c r="H134" s="6"/>
      <c r="I134" s="6"/>
      <c r="J134" s="6"/>
      <c r="K134" s="6"/>
      <c r="L134" s="6"/>
    </row>
    <row r="135" spans="1:12" x14ac:dyDescent="0.2">
      <c r="A135" s="6"/>
      <c r="B135" s="6"/>
      <c r="C135" s="6"/>
      <c r="D135" s="6"/>
      <c r="E135" s="6"/>
      <c r="F135" s="6"/>
      <c r="G135" s="6"/>
      <c r="H135" s="6"/>
      <c r="I135" s="6"/>
      <c r="J135" s="6"/>
      <c r="K135" s="6"/>
      <c r="L135" s="6"/>
    </row>
    <row r="136" spans="1:12" x14ac:dyDescent="0.2">
      <c r="A136" s="6"/>
      <c r="B136" s="6"/>
      <c r="C136" s="6"/>
      <c r="D136" s="6"/>
      <c r="E136" s="6"/>
      <c r="F136" s="6"/>
      <c r="G136" s="6"/>
      <c r="H136" s="6"/>
      <c r="I136" s="6"/>
      <c r="J136" s="6"/>
      <c r="K136" s="6"/>
      <c r="L136" s="6"/>
    </row>
    <row r="137" spans="1:12" x14ac:dyDescent="0.2">
      <c r="A137" s="6"/>
      <c r="B137" s="6"/>
      <c r="C137" s="6"/>
      <c r="D137" s="6"/>
      <c r="E137" s="6"/>
      <c r="F137" s="6"/>
      <c r="G137" s="6"/>
      <c r="H137" s="6"/>
      <c r="I137" s="6"/>
      <c r="J137" s="6"/>
      <c r="K137" s="6"/>
      <c r="L137" s="6"/>
    </row>
    <row r="138" spans="1:12" x14ac:dyDescent="0.2">
      <c r="A138" s="6"/>
      <c r="B138" s="6"/>
      <c r="C138" s="6"/>
      <c r="D138" s="6"/>
      <c r="E138" s="6"/>
      <c r="F138" s="6"/>
      <c r="G138" s="6"/>
      <c r="H138" s="6"/>
      <c r="I138" s="6"/>
      <c r="J138" s="6"/>
      <c r="K138" s="6"/>
      <c r="L138" s="6"/>
    </row>
    <row r="139" spans="1:12" x14ac:dyDescent="0.2">
      <c r="A139" s="6"/>
      <c r="B139" s="6"/>
      <c r="C139" s="6"/>
      <c r="D139" s="6"/>
      <c r="E139" s="6"/>
      <c r="F139" s="6"/>
      <c r="G139" s="6"/>
      <c r="H139" s="6"/>
      <c r="I139" s="6"/>
      <c r="J139" s="6"/>
      <c r="K139" s="6"/>
      <c r="L139" s="6"/>
    </row>
    <row r="140" spans="1:12" x14ac:dyDescent="0.2">
      <c r="A140" s="6"/>
      <c r="B140" s="6"/>
      <c r="C140" s="6"/>
      <c r="D140" s="6"/>
      <c r="E140" s="6"/>
      <c r="F140" s="6"/>
      <c r="G140" s="6"/>
      <c r="H140" s="6"/>
      <c r="I140" s="6"/>
      <c r="J140" s="6"/>
      <c r="K140" s="6"/>
      <c r="L140" s="6"/>
    </row>
    <row r="141" spans="1:12" x14ac:dyDescent="0.2">
      <c r="A141" s="6"/>
      <c r="B141" s="6"/>
      <c r="C141" s="6"/>
      <c r="D141" s="6"/>
      <c r="E141" s="6"/>
      <c r="F141" s="6"/>
      <c r="G141" s="6"/>
      <c r="H141" s="6"/>
      <c r="I141" s="6"/>
      <c r="J141" s="6"/>
      <c r="K141" s="6"/>
      <c r="L141" s="6"/>
    </row>
    <row r="142" spans="1:12" x14ac:dyDescent="0.2">
      <c r="A142" s="6"/>
      <c r="B142" s="6"/>
      <c r="C142" s="6"/>
      <c r="D142" s="6"/>
      <c r="E142" s="6"/>
      <c r="F142" s="6"/>
      <c r="G142" s="6"/>
      <c r="H142" s="6"/>
      <c r="I142" s="6"/>
      <c r="J142" s="6"/>
      <c r="K142" s="6"/>
      <c r="L142" s="6"/>
    </row>
    <row r="143" spans="1:12" x14ac:dyDescent="0.2">
      <c r="A143" s="6"/>
      <c r="B143" s="6"/>
      <c r="C143" s="6"/>
      <c r="D143" s="6"/>
      <c r="E143" s="6"/>
      <c r="F143" s="6"/>
      <c r="G143" s="6"/>
      <c r="H143" s="6"/>
      <c r="I143" s="6"/>
      <c r="J143" s="6"/>
      <c r="K143" s="6"/>
      <c r="L143" s="6"/>
    </row>
    <row r="144" spans="1:12" x14ac:dyDescent="0.2">
      <c r="A144" s="6"/>
      <c r="B144" s="6"/>
      <c r="C144" s="6"/>
      <c r="D144" s="6"/>
      <c r="E144" s="6"/>
      <c r="F144" s="6"/>
      <c r="G144" s="6"/>
      <c r="H144" s="6"/>
      <c r="I144" s="6"/>
      <c r="J144" s="6"/>
      <c r="K144" s="6"/>
      <c r="L144" s="6"/>
    </row>
    <row r="145" spans="1:12" x14ac:dyDescent="0.2">
      <c r="A145" s="6"/>
      <c r="B145" s="6"/>
      <c r="C145" s="6"/>
      <c r="D145" s="6"/>
      <c r="E145" s="6"/>
      <c r="F145" s="6"/>
      <c r="G145" s="6"/>
      <c r="H145" s="6"/>
      <c r="I145" s="6"/>
      <c r="J145" s="6"/>
      <c r="K145" s="6"/>
      <c r="L145" s="6"/>
    </row>
    <row r="146" spans="1:12" x14ac:dyDescent="0.2">
      <c r="A146" s="6"/>
      <c r="B146" s="6"/>
      <c r="C146" s="6"/>
      <c r="D146" s="6"/>
      <c r="E146" s="6"/>
      <c r="F146" s="6"/>
      <c r="G146" s="6"/>
      <c r="H146" s="6"/>
      <c r="I146" s="6"/>
      <c r="J146" s="6"/>
      <c r="K146" s="6"/>
      <c r="L146" s="6"/>
    </row>
    <row r="147" spans="1:12" x14ac:dyDescent="0.2">
      <c r="A147" s="6"/>
      <c r="B147" s="6"/>
      <c r="C147" s="6"/>
      <c r="D147" s="6"/>
      <c r="E147" s="6"/>
      <c r="F147" s="6"/>
      <c r="G147" s="6"/>
      <c r="H147" s="6"/>
      <c r="I147" s="6"/>
      <c r="J147" s="6"/>
      <c r="K147" s="6"/>
      <c r="L147" s="6"/>
    </row>
    <row r="148" spans="1:12" x14ac:dyDescent="0.2">
      <c r="A148" s="6"/>
      <c r="B148" s="6"/>
      <c r="C148" s="6"/>
      <c r="D148" s="6"/>
      <c r="E148" s="6"/>
      <c r="F148" s="6"/>
      <c r="G148" s="6"/>
      <c r="H148" s="6"/>
      <c r="I148" s="6"/>
      <c r="J148" s="6"/>
      <c r="K148" s="6"/>
      <c r="L148" s="6"/>
    </row>
    <row r="149" spans="1:12" x14ac:dyDescent="0.2">
      <c r="A149" s="6"/>
      <c r="B149" s="6"/>
      <c r="C149" s="6"/>
      <c r="D149" s="6"/>
      <c r="E149" s="6"/>
      <c r="F149" s="6"/>
      <c r="G149" s="6"/>
      <c r="H149" s="6"/>
      <c r="I149" s="6"/>
      <c r="J149" s="6"/>
      <c r="K149" s="6"/>
      <c r="L149" s="6"/>
    </row>
    <row r="150" spans="1:12" x14ac:dyDescent="0.2">
      <c r="A150" s="6"/>
      <c r="B150" s="6"/>
      <c r="C150" s="6"/>
      <c r="D150" s="6"/>
      <c r="E150" s="6"/>
      <c r="F150" s="6"/>
      <c r="G150" s="6"/>
      <c r="H150" s="6"/>
      <c r="I150" s="6"/>
      <c r="J150" s="6"/>
      <c r="K150" s="6"/>
      <c r="L150" s="6"/>
    </row>
    <row r="151" spans="1:12" x14ac:dyDescent="0.2">
      <c r="A151" s="6"/>
      <c r="B151" s="6"/>
      <c r="C151" s="6"/>
      <c r="D151" s="6"/>
      <c r="E151" s="6"/>
      <c r="F151" s="6"/>
      <c r="G151" s="6"/>
      <c r="H151" s="6"/>
      <c r="I151" s="6"/>
      <c r="J151" s="6"/>
      <c r="K151" s="6"/>
      <c r="L151" s="6"/>
    </row>
    <row r="152" spans="1:12" x14ac:dyDescent="0.2">
      <c r="A152" s="6"/>
      <c r="B152" s="6"/>
      <c r="C152" s="6"/>
      <c r="D152" s="6"/>
      <c r="E152" s="6"/>
      <c r="F152" s="6"/>
      <c r="G152" s="6"/>
      <c r="H152" s="6"/>
      <c r="I152" s="6"/>
      <c r="J152" s="6"/>
      <c r="K152" s="6"/>
      <c r="L152" s="6"/>
    </row>
    <row r="153" spans="1:12" x14ac:dyDescent="0.2">
      <c r="A153" s="6"/>
      <c r="B153" s="6"/>
      <c r="C153" s="6"/>
      <c r="D153" s="6"/>
      <c r="E153" s="6"/>
      <c r="F153" s="6"/>
      <c r="G153" s="6"/>
      <c r="H153" s="6"/>
      <c r="I153" s="6"/>
      <c r="J153" s="6"/>
      <c r="K153" s="6"/>
      <c r="L153" s="6"/>
    </row>
    <row r="154" spans="1:12" x14ac:dyDescent="0.2">
      <c r="A154" s="6"/>
      <c r="B154" s="6"/>
      <c r="C154" s="6"/>
      <c r="D154" s="6"/>
      <c r="E154" s="6"/>
      <c r="F154" s="6"/>
      <c r="G154" s="6"/>
      <c r="H154" s="6"/>
      <c r="I154" s="6"/>
      <c r="J154" s="6"/>
      <c r="K154" s="6"/>
      <c r="L154" s="6"/>
    </row>
    <row r="155" spans="1:12" x14ac:dyDescent="0.2">
      <c r="A155" s="6"/>
      <c r="B155" s="6"/>
      <c r="C155" s="6"/>
      <c r="D155" s="6"/>
      <c r="E155" s="6"/>
      <c r="F155" s="6"/>
      <c r="G155" s="6"/>
      <c r="H155" s="6"/>
      <c r="I155" s="6"/>
      <c r="J155" s="6"/>
      <c r="K155" s="6"/>
      <c r="L155" s="6"/>
    </row>
    <row r="156" spans="1:12" x14ac:dyDescent="0.2">
      <c r="A156" s="6"/>
      <c r="B156" s="6"/>
      <c r="C156" s="6"/>
      <c r="D156" s="6"/>
      <c r="E156" s="6"/>
      <c r="F156" s="6"/>
      <c r="G156" s="6"/>
      <c r="H156" s="6"/>
      <c r="I156" s="6"/>
      <c r="J156" s="6"/>
      <c r="K156" s="6"/>
      <c r="L156" s="6"/>
    </row>
    <row r="157" spans="1:12" x14ac:dyDescent="0.2">
      <c r="A157" s="6"/>
      <c r="B157" s="6"/>
      <c r="C157" s="6"/>
      <c r="D157" s="6"/>
      <c r="E157" s="6"/>
      <c r="F157" s="6"/>
      <c r="G157" s="6"/>
      <c r="H157" s="6"/>
      <c r="I157" s="6"/>
      <c r="J157" s="6"/>
      <c r="K157" s="6"/>
      <c r="L157" s="6"/>
    </row>
    <row r="158" spans="1:12" x14ac:dyDescent="0.2">
      <c r="A158" s="6"/>
      <c r="B158" s="6"/>
      <c r="C158" s="6"/>
      <c r="D158" s="6"/>
      <c r="E158" s="6"/>
      <c r="F158" s="6"/>
      <c r="G158" s="6"/>
      <c r="H158" s="6"/>
      <c r="I158" s="6"/>
      <c r="J158" s="6"/>
      <c r="K158" s="6"/>
      <c r="L158" s="6"/>
    </row>
    <row r="159" spans="1:12" x14ac:dyDescent="0.2">
      <c r="A159" s="6"/>
      <c r="B159" s="6"/>
      <c r="C159" s="6"/>
      <c r="D159" s="6"/>
      <c r="E159" s="6"/>
      <c r="F159" s="6"/>
      <c r="G159" s="6"/>
      <c r="H159" s="6"/>
      <c r="I159" s="6"/>
      <c r="J159" s="6"/>
      <c r="K159" s="6"/>
      <c r="L159" s="6"/>
    </row>
    <row r="160" spans="1:12" x14ac:dyDescent="0.2">
      <c r="A160" s="6"/>
      <c r="B160" s="6"/>
      <c r="C160" s="6"/>
      <c r="D160" s="6"/>
      <c r="E160" s="6"/>
      <c r="F160" s="6"/>
      <c r="G160" s="6"/>
      <c r="H160" s="6"/>
      <c r="I160" s="6"/>
      <c r="J160" s="6"/>
      <c r="K160" s="6"/>
      <c r="L160" s="6"/>
    </row>
    <row r="161" spans="1:17" x14ac:dyDescent="0.2">
      <c r="A161" s="6"/>
      <c r="B161" s="6"/>
      <c r="C161" s="6"/>
      <c r="D161" s="6"/>
      <c r="E161" s="6"/>
      <c r="F161" s="6"/>
      <c r="G161" s="6"/>
      <c r="H161" s="6"/>
      <c r="I161" s="6"/>
      <c r="J161" s="6"/>
      <c r="K161" s="6"/>
      <c r="L161" s="6"/>
    </row>
    <row r="162" spans="1:17" x14ac:dyDescent="0.2">
      <c r="A162" s="6"/>
      <c r="B162" s="6"/>
      <c r="C162" s="6"/>
      <c r="D162" s="6"/>
      <c r="E162" s="6"/>
      <c r="F162" s="6"/>
      <c r="G162" s="6"/>
      <c r="H162" s="6"/>
      <c r="I162" s="6"/>
      <c r="J162" s="6"/>
      <c r="K162" s="6"/>
      <c r="L162" s="6"/>
    </row>
    <row r="163" spans="1:17" x14ac:dyDescent="0.2">
      <c r="A163" s="6"/>
      <c r="B163" s="6"/>
      <c r="C163" s="6"/>
      <c r="D163" s="6"/>
      <c r="E163" s="6"/>
      <c r="F163" s="6"/>
      <c r="G163" s="6"/>
      <c r="H163" s="6"/>
      <c r="I163" s="6"/>
      <c r="J163" s="6"/>
      <c r="K163" s="6"/>
      <c r="L163" s="6"/>
    </row>
    <row r="164" spans="1:17" x14ac:dyDescent="0.2">
      <c r="A164" s="6"/>
      <c r="B164" s="6"/>
      <c r="C164" s="6"/>
      <c r="D164" s="6"/>
      <c r="E164" s="6"/>
      <c r="F164" s="6"/>
      <c r="G164" s="6"/>
      <c r="H164" s="6"/>
      <c r="I164" s="6"/>
      <c r="J164" s="6"/>
      <c r="K164" s="6"/>
      <c r="L164" s="6"/>
    </row>
    <row r="165" spans="1:17" x14ac:dyDescent="0.2">
      <c r="A165" s="6"/>
      <c r="B165" s="6"/>
      <c r="C165" s="6"/>
      <c r="D165" s="6"/>
      <c r="E165" s="6"/>
      <c r="F165" s="6"/>
      <c r="G165" s="6"/>
      <c r="H165" s="6"/>
      <c r="I165" s="6"/>
      <c r="J165" s="6"/>
      <c r="K165" s="6"/>
      <c r="L165" s="6"/>
    </row>
    <row r="166" spans="1:17" x14ac:dyDescent="0.2">
      <c r="A166" s="6"/>
      <c r="B166" s="6"/>
      <c r="C166" s="6"/>
      <c r="D166" s="6"/>
      <c r="E166" s="6"/>
      <c r="F166" s="6"/>
      <c r="G166" s="6"/>
      <c r="H166" s="6"/>
      <c r="I166" s="6"/>
      <c r="J166" s="6"/>
      <c r="K166" s="6"/>
      <c r="L166" s="6"/>
    </row>
    <row r="167" spans="1:17" x14ac:dyDescent="0.2">
      <c r="A167" s="6"/>
      <c r="B167" s="6"/>
      <c r="C167" s="6"/>
      <c r="D167" s="6"/>
      <c r="E167" s="6"/>
      <c r="F167" s="6"/>
      <c r="G167" s="6"/>
      <c r="H167" s="6"/>
      <c r="I167" s="6"/>
      <c r="J167" s="6"/>
      <c r="K167" s="6"/>
      <c r="L167" s="6"/>
    </row>
    <row r="168" spans="1:17" x14ac:dyDescent="0.2">
      <c r="A168" s="6"/>
      <c r="B168" s="6"/>
      <c r="C168" s="6"/>
      <c r="D168" s="6"/>
      <c r="E168" s="6"/>
      <c r="F168" s="6"/>
      <c r="G168" s="6"/>
      <c r="H168" s="6"/>
      <c r="I168" s="6"/>
      <c r="J168" s="6"/>
      <c r="K168" s="6"/>
      <c r="L168" s="6"/>
    </row>
    <row r="169" spans="1:17" x14ac:dyDescent="0.2">
      <c r="A169" s="6"/>
      <c r="B169" s="6"/>
      <c r="C169" s="6"/>
      <c r="D169" s="6"/>
      <c r="E169" s="6"/>
      <c r="F169" s="6"/>
      <c r="G169" s="6"/>
      <c r="H169" s="6"/>
      <c r="I169" s="6"/>
      <c r="J169" s="6"/>
      <c r="K169" s="6"/>
      <c r="L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sheetData>
  <mergeCells count="61">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1:F31"/>
    <mergeCell ref="P20:Q20"/>
    <mergeCell ref="B21:F21"/>
    <mergeCell ref="B22:F22"/>
    <mergeCell ref="B23:F23"/>
    <mergeCell ref="B24:F24"/>
    <mergeCell ref="B25:F25"/>
    <mergeCell ref="B26:F26"/>
    <mergeCell ref="B27:F27"/>
    <mergeCell ref="B28:F28"/>
    <mergeCell ref="B29:F29"/>
    <mergeCell ref="B30:F30"/>
    <mergeCell ref="A54:Q54"/>
    <mergeCell ref="A55:Q55"/>
    <mergeCell ref="B43:F43"/>
    <mergeCell ref="B32:F32"/>
    <mergeCell ref="B33:F33"/>
    <mergeCell ref="B34:F34"/>
    <mergeCell ref="B35:F35"/>
    <mergeCell ref="B36:F36"/>
    <mergeCell ref="B37:F37"/>
    <mergeCell ref="B38:F38"/>
    <mergeCell ref="B39:F39"/>
    <mergeCell ref="B40:F40"/>
    <mergeCell ref="B41:F41"/>
    <mergeCell ref="B42:F42"/>
    <mergeCell ref="A53:Q53"/>
    <mergeCell ref="B44:F44"/>
    <mergeCell ref="B45:F45"/>
    <mergeCell ref="B46:F46"/>
    <mergeCell ref="A47:F47"/>
    <mergeCell ref="A51:Q51"/>
    <mergeCell ref="A52:Q52"/>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666DF4-C827-4A0A-A78D-4AEF7C7B5253}">
  <sheetPr>
    <tabColor rgb="FF00B0F0"/>
    <pageSetUpPr fitToPage="1"/>
  </sheetPr>
  <dimension ref="A1:V219"/>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6.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2.42578125" style="2" customWidth="1"/>
    <col min="12" max="12" width="28" style="2" customWidth="1"/>
    <col min="13" max="13" width="28.140625" style="2" bestFit="1" customWidth="1"/>
    <col min="14" max="14" width="29.7109375" style="2" bestFit="1" customWidth="1"/>
    <col min="15" max="15" width="28.42578125" style="2" bestFit="1" customWidth="1"/>
    <col min="16" max="16" width="24.140625" style="2" customWidth="1"/>
    <col min="17" max="17" width="24.42578125" style="2" customWidth="1"/>
    <col min="18" max="18" width="11.5703125" style="2" bestFit="1" customWidth="1"/>
    <col min="19" max="19" width="11.42578125" style="2"/>
    <col min="20" max="20" width="25.5703125" style="2" bestFit="1" customWidth="1"/>
    <col min="21" max="22" width="31"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777">
        <v>2</v>
      </c>
      <c r="B7" s="777"/>
      <c r="C7" s="743" t="s">
        <v>55</v>
      </c>
      <c r="D7" s="743"/>
      <c r="E7" s="743"/>
      <c r="F7" s="743"/>
      <c r="G7" s="743"/>
      <c r="H7" s="743"/>
      <c r="I7" s="743"/>
      <c r="J7" s="743"/>
      <c r="K7" s="743"/>
      <c r="L7" s="743"/>
      <c r="M7" s="743"/>
      <c r="N7" s="743"/>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743">
        <v>5</v>
      </c>
      <c r="B10" s="743"/>
      <c r="C10" s="743" t="str">
        <f>+'politica publica  2.5'!C10:N10</f>
        <v>Deporte para todos</v>
      </c>
      <c r="D10" s="743"/>
      <c r="E10" s="743"/>
      <c r="F10" s="743"/>
      <c r="G10" s="743"/>
      <c r="H10" s="743"/>
      <c r="I10" s="743"/>
      <c r="J10" s="743"/>
      <c r="K10" s="743"/>
      <c r="L10" s="743"/>
      <c r="M10" s="743"/>
      <c r="N10" s="743"/>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743">
        <v>3</v>
      </c>
      <c r="B13" s="743"/>
      <c r="C13" s="743" t="s">
        <v>534</v>
      </c>
      <c r="D13" s="743"/>
      <c r="E13" s="743"/>
      <c r="F13" s="743"/>
      <c r="G13" s="743"/>
      <c r="H13" s="743"/>
      <c r="I13" s="743"/>
      <c r="J13" s="743"/>
      <c r="K13" s="743"/>
      <c r="L13" s="743"/>
      <c r="M13" s="743"/>
      <c r="N13" s="743"/>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42"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67"/>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68"/>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42" customHeight="1" x14ac:dyDescent="0.5">
      <c r="A22" s="445"/>
      <c r="B22" s="751"/>
      <c r="C22" s="655"/>
      <c r="D22" s="655"/>
      <c r="E22" s="655"/>
      <c r="F22" s="655"/>
      <c r="G22" s="105"/>
      <c r="H22" s="105"/>
      <c r="I22" s="105"/>
      <c r="J22" s="105"/>
      <c r="K22" s="106"/>
      <c r="L22" s="106"/>
      <c r="M22" s="504"/>
      <c r="N22" s="504"/>
      <c r="O22" s="504"/>
      <c r="P22" s="106"/>
      <c r="Q22" s="106"/>
    </row>
    <row r="23" spans="1:17" s="3" customFormat="1" ht="60" customHeight="1" x14ac:dyDescent="0.35">
      <c r="A23" s="446">
        <v>8</v>
      </c>
      <c r="B23" s="657" t="s">
        <v>552</v>
      </c>
      <c r="C23" s="677"/>
      <c r="D23" s="677"/>
      <c r="E23" s="677"/>
      <c r="F23" s="677"/>
      <c r="G23" s="177" t="str">
        <f>G24</f>
        <v>Apoyo-Otorgar</v>
      </c>
      <c r="H23" s="177">
        <v>11</v>
      </c>
      <c r="I23" s="177">
        <v>11</v>
      </c>
      <c r="J23" s="177">
        <v>3</v>
      </c>
      <c r="K23" s="178">
        <v>0.27272727272727271</v>
      </c>
      <c r="L23" s="178">
        <v>0.27272727272727271</v>
      </c>
      <c r="M23" s="179">
        <v>20000000</v>
      </c>
      <c r="N23" s="179">
        <v>20000000</v>
      </c>
      <c r="O23" s="179">
        <v>10745375</v>
      </c>
      <c r="P23" s="178">
        <v>0.53726874999999996</v>
      </c>
      <c r="Q23" s="178">
        <v>0.53726874999999996</v>
      </c>
    </row>
    <row r="24" spans="1:17" s="3" customFormat="1" ht="64.5" customHeight="1" x14ac:dyDescent="0.35">
      <c r="A24" s="446">
        <v>506</v>
      </c>
      <c r="B24" s="657" t="s">
        <v>538</v>
      </c>
      <c r="C24" s="677" t="s">
        <v>539</v>
      </c>
      <c r="D24" s="677" t="s">
        <v>539</v>
      </c>
      <c r="E24" s="677" t="s">
        <v>539</v>
      </c>
      <c r="F24" s="677" t="s">
        <v>539</v>
      </c>
      <c r="G24" s="177" t="str">
        <f>G25</f>
        <v>Apoyo-Otorgar</v>
      </c>
      <c r="H24" s="177">
        <v>11</v>
      </c>
      <c r="I24" s="177">
        <v>11</v>
      </c>
      <c r="J24" s="177">
        <v>3</v>
      </c>
      <c r="K24" s="178">
        <v>0.27272727272727271</v>
      </c>
      <c r="L24" s="178">
        <v>0.27272727272727271</v>
      </c>
      <c r="M24" s="179">
        <v>20000000</v>
      </c>
      <c r="N24" s="179">
        <v>20000000</v>
      </c>
      <c r="O24" s="179">
        <v>10745375</v>
      </c>
      <c r="P24" s="178">
        <v>0.53726874999999996</v>
      </c>
      <c r="Q24" s="178">
        <v>0.53726874999999996</v>
      </c>
    </row>
    <row r="25" spans="1:17" s="3" customFormat="1" ht="63.75" customHeight="1" x14ac:dyDescent="0.2">
      <c r="A25" s="447">
        <v>1</v>
      </c>
      <c r="B25" s="651" t="s">
        <v>553</v>
      </c>
      <c r="C25" s="652"/>
      <c r="D25" s="652"/>
      <c r="E25" s="652"/>
      <c r="F25" s="653"/>
      <c r="G25" s="161" t="s">
        <v>39</v>
      </c>
      <c r="H25" s="161">
        <v>9</v>
      </c>
      <c r="I25" s="161">
        <v>9</v>
      </c>
      <c r="J25" s="161">
        <v>1</v>
      </c>
      <c r="K25" s="180">
        <v>0.1111111111111111</v>
      </c>
      <c r="L25" s="180">
        <v>0.1111111111111111</v>
      </c>
      <c r="M25" s="164">
        <v>20000000</v>
      </c>
      <c r="N25" s="164">
        <v>20000000</v>
      </c>
      <c r="O25" s="164">
        <v>10745375</v>
      </c>
      <c r="P25" s="180">
        <v>0.53726874999999996</v>
      </c>
      <c r="Q25" s="180">
        <v>0.53726874999999996</v>
      </c>
    </row>
    <row r="26" spans="1:17" s="3" customFormat="1" ht="77.25" customHeight="1" x14ac:dyDescent="0.2">
      <c r="A26" s="447">
        <v>2</v>
      </c>
      <c r="B26" s="651" t="s">
        <v>554</v>
      </c>
      <c r="C26" s="652"/>
      <c r="D26" s="652"/>
      <c r="E26" s="652"/>
      <c r="F26" s="653"/>
      <c r="G26" s="161" t="s">
        <v>39</v>
      </c>
      <c r="H26" s="161">
        <v>2</v>
      </c>
      <c r="I26" s="161">
        <v>2</v>
      </c>
      <c r="J26" s="161">
        <v>2</v>
      </c>
      <c r="K26" s="180">
        <v>1</v>
      </c>
      <c r="L26" s="180">
        <v>1</v>
      </c>
      <c r="M26" s="179" t="s">
        <v>394</v>
      </c>
      <c r="N26" s="179" t="s">
        <v>394</v>
      </c>
      <c r="O26" s="179" t="s">
        <v>394</v>
      </c>
      <c r="P26" s="178" t="s">
        <v>394</v>
      </c>
      <c r="Q26" s="178" t="s">
        <v>394</v>
      </c>
    </row>
    <row r="27" spans="1:17" s="3" customFormat="1" ht="13.15" customHeight="1" x14ac:dyDescent="0.2">
      <c r="A27" s="447"/>
      <c r="B27" s="651"/>
      <c r="C27" s="652"/>
      <c r="D27" s="652"/>
      <c r="E27" s="652"/>
      <c r="F27" s="653"/>
      <c r="G27" s="161"/>
      <c r="H27" s="161"/>
      <c r="I27" s="161"/>
      <c r="J27" s="161"/>
      <c r="K27" s="180"/>
      <c r="L27" s="180"/>
      <c r="M27" s="164"/>
      <c r="N27" s="164"/>
      <c r="O27" s="164"/>
      <c r="P27" s="180"/>
      <c r="Q27" s="180"/>
    </row>
    <row r="28" spans="1:17" s="3" customFormat="1" ht="13.15" customHeight="1" x14ac:dyDescent="0.2">
      <c r="A28" s="446"/>
      <c r="B28" s="673"/>
      <c r="C28" s="674"/>
      <c r="D28" s="674"/>
      <c r="E28" s="674"/>
      <c r="F28" s="675"/>
      <c r="G28" s="177"/>
      <c r="H28" s="177"/>
      <c r="I28" s="177"/>
      <c r="J28" s="177"/>
      <c r="K28" s="178"/>
      <c r="L28" s="178"/>
      <c r="M28" s="179"/>
      <c r="N28" s="179"/>
      <c r="O28" s="179"/>
      <c r="P28" s="178"/>
      <c r="Q28" s="178"/>
    </row>
    <row r="29" spans="1:17" s="3" customFormat="1" ht="13.15" customHeight="1" x14ac:dyDescent="0.2">
      <c r="A29" s="446"/>
      <c r="B29" s="673"/>
      <c r="C29" s="674"/>
      <c r="D29" s="674"/>
      <c r="E29" s="674"/>
      <c r="F29" s="675"/>
      <c r="G29" s="177"/>
      <c r="H29" s="177"/>
      <c r="I29" s="177"/>
      <c r="J29" s="177"/>
      <c r="K29" s="178"/>
      <c r="L29" s="178"/>
      <c r="M29" s="179"/>
      <c r="N29" s="179"/>
      <c r="O29" s="179"/>
      <c r="P29" s="178"/>
      <c r="Q29" s="178"/>
    </row>
    <row r="30" spans="1:17" s="3" customFormat="1" ht="13.15" customHeight="1" x14ac:dyDescent="0.2">
      <c r="A30" s="447"/>
      <c r="B30" s="651"/>
      <c r="C30" s="652"/>
      <c r="D30" s="652"/>
      <c r="E30" s="652"/>
      <c r="F30" s="653"/>
      <c r="G30" s="161"/>
      <c r="H30" s="161"/>
      <c r="I30" s="161"/>
      <c r="J30" s="161"/>
      <c r="K30" s="180"/>
      <c r="L30" s="180"/>
      <c r="M30" s="164"/>
      <c r="N30" s="164"/>
      <c r="O30" s="164"/>
      <c r="P30" s="180"/>
      <c r="Q30" s="180"/>
    </row>
    <row r="31" spans="1:17" s="3" customFormat="1" ht="13.15" customHeight="1" x14ac:dyDescent="0.2">
      <c r="A31" s="447"/>
      <c r="B31" s="651"/>
      <c r="C31" s="652"/>
      <c r="D31" s="652"/>
      <c r="E31" s="652"/>
      <c r="F31" s="653"/>
      <c r="G31" s="161"/>
      <c r="H31" s="161"/>
      <c r="I31" s="161"/>
      <c r="J31" s="161"/>
      <c r="K31" s="180"/>
      <c r="L31" s="180"/>
      <c r="M31" s="164"/>
      <c r="N31" s="164"/>
      <c r="O31" s="164"/>
      <c r="P31" s="180"/>
      <c r="Q31" s="180"/>
    </row>
    <row r="32" spans="1:17" s="3" customFormat="1" ht="13.15" customHeight="1" x14ac:dyDescent="0.2">
      <c r="A32" s="447"/>
      <c r="B32" s="651"/>
      <c r="C32" s="652"/>
      <c r="D32" s="652"/>
      <c r="E32" s="652"/>
      <c r="F32" s="653"/>
      <c r="G32" s="161"/>
      <c r="H32" s="161"/>
      <c r="I32" s="161"/>
      <c r="J32" s="161"/>
      <c r="K32" s="180"/>
      <c r="L32" s="180"/>
      <c r="M32" s="164"/>
      <c r="N32" s="164"/>
      <c r="O32" s="164"/>
      <c r="P32" s="180"/>
      <c r="Q32" s="180"/>
    </row>
    <row r="33" spans="1:22" s="3" customFormat="1" ht="13.15" customHeight="1" x14ac:dyDescent="0.2">
      <c r="A33" s="447"/>
      <c r="B33" s="651"/>
      <c r="C33" s="652"/>
      <c r="D33" s="652"/>
      <c r="E33" s="652"/>
      <c r="F33" s="653"/>
      <c r="G33" s="161"/>
      <c r="H33" s="161"/>
      <c r="I33" s="161"/>
      <c r="J33" s="161"/>
      <c r="K33" s="180"/>
      <c r="L33" s="180"/>
      <c r="M33" s="164"/>
      <c r="N33" s="164"/>
      <c r="O33" s="164"/>
      <c r="P33" s="180"/>
      <c r="Q33" s="180"/>
    </row>
    <row r="34" spans="1:22" s="3" customFormat="1" ht="13.15" customHeight="1" x14ac:dyDescent="0.2">
      <c r="A34" s="447"/>
      <c r="B34" s="651"/>
      <c r="C34" s="652"/>
      <c r="D34" s="652"/>
      <c r="E34" s="652"/>
      <c r="F34" s="653"/>
      <c r="G34" s="161"/>
      <c r="H34" s="161"/>
      <c r="I34" s="161"/>
      <c r="J34" s="161"/>
      <c r="K34" s="180"/>
      <c r="L34" s="180"/>
      <c r="M34" s="164"/>
      <c r="N34" s="164"/>
      <c r="O34" s="164"/>
      <c r="P34" s="180"/>
      <c r="Q34" s="180"/>
    </row>
    <row r="35" spans="1:22" s="3" customFormat="1" ht="13.15" customHeight="1" x14ac:dyDescent="0.2">
      <c r="A35" s="447"/>
      <c r="B35" s="648"/>
      <c r="C35" s="649"/>
      <c r="D35" s="649"/>
      <c r="E35" s="649"/>
      <c r="F35" s="650"/>
      <c r="G35" s="161"/>
      <c r="H35" s="161"/>
      <c r="I35" s="161"/>
      <c r="J35" s="161"/>
      <c r="K35" s="180"/>
      <c r="L35" s="180"/>
      <c r="M35" s="164"/>
      <c r="N35" s="164"/>
      <c r="O35" s="164"/>
      <c r="P35" s="180"/>
      <c r="Q35" s="180"/>
    </row>
    <row r="36" spans="1:22" s="3" customFormat="1" ht="13.15" customHeight="1" x14ac:dyDescent="0.2">
      <c r="A36" s="446"/>
      <c r="B36" s="673"/>
      <c r="C36" s="674"/>
      <c r="D36" s="674"/>
      <c r="E36" s="674"/>
      <c r="F36" s="675"/>
      <c r="G36" s="177"/>
      <c r="H36" s="177"/>
      <c r="I36" s="177"/>
      <c r="J36" s="177"/>
      <c r="K36" s="178"/>
      <c r="L36" s="178"/>
      <c r="M36" s="179"/>
      <c r="N36" s="179"/>
      <c r="O36" s="179"/>
      <c r="P36" s="178"/>
      <c r="Q36" s="178"/>
    </row>
    <row r="37" spans="1:22" s="3" customFormat="1" ht="13.15" customHeight="1" x14ac:dyDescent="0.2">
      <c r="A37" s="446"/>
      <c r="B37" s="673"/>
      <c r="C37" s="674"/>
      <c r="D37" s="674"/>
      <c r="E37" s="674"/>
      <c r="F37" s="675"/>
      <c r="G37" s="177"/>
      <c r="H37" s="177"/>
      <c r="I37" s="177"/>
      <c r="J37" s="177"/>
      <c r="K37" s="178"/>
      <c r="L37" s="178"/>
      <c r="M37" s="179"/>
      <c r="N37" s="179"/>
      <c r="O37" s="179"/>
      <c r="P37" s="178"/>
      <c r="Q37" s="178"/>
    </row>
    <row r="38" spans="1:22" s="3" customFormat="1" ht="13.15" customHeight="1" x14ac:dyDescent="0.2">
      <c r="A38" s="447"/>
      <c r="B38" s="651"/>
      <c r="C38" s="652"/>
      <c r="D38" s="652"/>
      <c r="E38" s="652"/>
      <c r="F38" s="653"/>
      <c r="G38" s="161"/>
      <c r="H38" s="161"/>
      <c r="I38" s="161"/>
      <c r="J38" s="161"/>
      <c r="K38" s="180"/>
      <c r="L38" s="180"/>
      <c r="M38" s="164"/>
      <c r="N38" s="164"/>
      <c r="O38" s="164"/>
      <c r="P38" s="180"/>
      <c r="Q38" s="180"/>
    </row>
    <row r="39" spans="1:22" s="3" customFormat="1" ht="13.15" customHeight="1" x14ac:dyDescent="0.2">
      <c r="A39" s="447"/>
      <c r="B39" s="651"/>
      <c r="C39" s="652"/>
      <c r="D39" s="652"/>
      <c r="E39" s="652"/>
      <c r="F39" s="653"/>
      <c r="G39" s="161"/>
      <c r="H39" s="161"/>
      <c r="I39" s="161"/>
      <c r="J39" s="161"/>
      <c r="K39" s="180"/>
      <c r="L39" s="180"/>
      <c r="M39" s="164"/>
      <c r="N39" s="164"/>
      <c r="O39" s="164"/>
      <c r="P39" s="180"/>
      <c r="Q39" s="180"/>
    </row>
    <row r="40" spans="1:22" s="3" customFormat="1" ht="13.15" customHeight="1" x14ac:dyDescent="0.2">
      <c r="A40" s="447"/>
      <c r="B40" s="651"/>
      <c r="C40" s="652"/>
      <c r="D40" s="652"/>
      <c r="E40" s="652"/>
      <c r="F40" s="653"/>
      <c r="G40" s="161"/>
      <c r="H40" s="161"/>
      <c r="I40" s="161"/>
      <c r="J40" s="161"/>
      <c r="K40" s="180"/>
      <c r="L40" s="180"/>
      <c r="M40" s="164"/>
      <c r="N40" s="164"/>
      <c r="O40" s="164"/>
      <c r="P40" s="180"/>
      <c r="Q40" s="180"/>
    </row>
    <row r="41" spans="1:22" s="3" customFormat="1" ht="13.15" customHeight="1" x14ac:dyDescent="0.2">
      <c r="A41" s="446"/>
      <c r="B41" s="673"/>
      <c r="C41" s="674"/>
      <c r="D41" s="674"/>
      <c r="E41" s="674"/>
      <c r="F41" s="675"/>
      <c r="G41" s="177"/>
      <c r="H41" s="177"/>
      <c r="I41" s="177"/>
      <c r="J41" s="177"/>
      <c r="K41" s="178"/>
      <c r="L41" s="178"/>
      <c r="M41" s="179"/>
      <c r="N41" s="179"/>
      <c r="O41" s="179"/>
      <c r="P41" s="178"/>
      <c r="Q41" s="178"/>
    </row>
    <row r="42" spans="1:22" s="3" customFormat="1" ht="13.15" customHeight="1" x14ac:dyDescent="0.2">
      <c r="A42" s="446"/>
      <c r="B42" s="673"/>
      <c r="C42" s="674"/>
      <c r="D42" s="674"/>
      <c r="E42" s="674"/>
      <c r="F42" s="675"/>
      <c r="G42" s="177"/>
      <c r="H42" s="177"/>
      <c r="I42" s="177"/>
      <c r="J42" s="177"/>
      <c r="K42" s="178"/>
      <c r="L42" s="178"/>
      <c r="M42" s="179"/>
      <c r="N42" s="179"/>
      <c r="O42" s="179"/>
      <c r="P42" s="178"/>
      <c r="Q42" s="178"/>
    </row>
    <row r="43" spans="1:22" s="3" customFormat="1" ht="13.15" customHeight="1" x14ac:dyDescent="0.2">
      <c r="A43" s="447"/>
      <c r="B43" s="651"/>
      <c r="C43" s="652"/>
      <c r="D43" s="652"/>
      <c r="E43" s="652"/>
      <c r="F43" s="653"/>
      <c r="G43" s="161"/>
      <c r="H43" s="161"/>
      <c r="I43" s="161"/>
      <c r="J43" s="161"/>
      <c r="K43" s="180"/>
      <c r="L43" s="180"/>
      <c r="M43" s="164"/>
      <c r="N43" s="164"/>
      <c r="O43" s="164"/>
      <c r="P43" s="180"/>
      <c r="Q43" s="180"/>
    </row>
    <row r="44" spans="1:22" s="3" customFormat="1" ht="13.15" customHeight="1" x14ac:dyDescent="0.2">
      <c r="A44" s="447"/>
      <c r="B44" s="651"/>
      <c r="C44" s="652"/>
      <c r="D44" s="652"/>
      <c r="E44" s="652"/>
      <c r="F44" s="653"/>
      <c r="G44" s="161"/>
      <c r="H44" s="161"/>
      <c r="I44" s="161"/>
      <c r="J44" s="161"/>
      <c r="K44" s="180"/>
      <c r="L44" s="180"/>
      <c r="M44" s="164"/>
      <c r="N44" s="164"/>
      <c r="O44" s="164"/>
      <c r="P44" s="180"/>
      <c r="Q44" s="180"/>
    </row>
    <row r="45" spans="1:22" ht="13.15" customHeight="1" x14ac:dyDescent="0.2">
      <c r="A45" s="447"/>
      <c r="B45" s="651"/>
      <c r="C45" s="652"/>
      <c r="D45" s="652"/>
      <c r="E45" s="652"/>
      <c r="F45" s="653"/>
      <c r="G45" s="161"/>
      <c r="H45" s="161"/>
      <c r="I45" s="161"/>
      <c r="J45" s="161"/>
      <c r="K45" s="180"/>
      <c r="L45" s="180"/>
      <c r="M45" s="164"/>
      <c r="N45" s="164"/>
      <c r="O45" s="164"/>
      <c r="P45" s="180"/>
      <c r="Q45" s="180"/>
      <c r="R45" s="3"/>
      <c r="S45" s="3"/>
      <c r="T45" s="3"/>
      <c r="U45" s="3"/>
      <c r="V45" s="3"/>
    </row>
    <row r="46" spans="1:22" ht="13.15" customHeight="1" x14ac:dyDescent="0.2">
      <c r="A46" s="446"/>
      <c r="B46" s="673"/>
      <c r="C46" s="674"/>
      <c r="D46" s="674"/>
      <c r="E46" s="674"/>
      <c r="F46" s="675"/>
      <c r="G46" s="177"/>
      <c r="H46" s="177"/>
      <c r="I46" s="177"/>
      <c r="J46" s="177"/>
      <c r="K46" s="178"/>
      <c r="L46" s="178"/>
      <c r="M46" s="179"/>
      <c r="N46" s="179"/>
      <c r="O46" s="179"/>
      <c r="P46" s="178"/>
      <c r="Q46" s="178"/>
      <c r="R46" s="3"/>
      <c r="S46" s="3"/>
      <c r="T46" s="3"/>
      <c r="U46" s="3"/>
      <c r="V46" s="3"/>
    </row>
    <row r="47" spans="1:22" ht="13.15" customHeight="1" x14ac:dyDescent="0.2">
      <c r="A47" s="446"/>
      <c r="B47" s="673"/>
      <c r="C47" s="674"/>
      <c r="D47" s="674"/>
      <c r="E47" s="674"/>
      <c r="F47" s="675"/>
      <c r="G47" s="177"/>
      <c r="H47" s="177"/>
      <c r="I47" s="177"/>
      <c r="J47" s="177"/>
      <c r="K47" s="178"/>
      <c r="L47" s="178"/>
      <c r="M47" s="179"/>
      <c r="N47" s="179"/>
      <c r="O47" s="179"/>
      <c r="P47" s="178"/>
      <c r="Q47" s="178"/>
      <c r="R47" s="3"/>
      <c r="S47" s="3"/>
      <c r="T47" s="9"/>
      <c r="U47" s="9"/>
      <c r="V47" s="9"/>
    </row>
    <row r="48" spans="1:22" ht="13.15" customHeight="1" x14ac:dyDescent="0.2">
      <c r="A48" s="447"/>
      <c r="B48" s="651"/>
      <c r="C48" s="652"/>
      <c r="D48" s="652"/>
      <c r="E48" s="652"/>
      <c r="F48" s="653"/>
      <c r="G48" s="161"/>
      <c r="H48" s="161"/>
      <c r="I48" s="161"/>
      <c r="J48" s="161"/>
      <c r="K48" s="180"/>
      <c r="L48" s="180"/>
      <c r="M48" s="164"/>
      <c r="N48" s="164"/>
      <c r="O48" s="164"/>
      <c r="P48" s="180"/>
      <c r="Q48" s="180"/>
      <c r="R48" s="3"/>
      <c r="S48" s="3"/>
      <c r="T48" s="3"/>
      <c r="U48" s="3"/>
      <c r="V48" s="3"/>
    </row>
    <row r="49" spans="1:17" ht="13.15" customHeight="1" x14ac:dyDescent="0.2">
      <c r="A49" s="447"/>
      <c r="B49" s="651"/>
      <c r="C49" s="652"/>
      <c r="D49" s="652"/>
      <c r="E49" s="652"/>
      <c r="F49" s="653"/>
      <c r="G49" s="37"/>
      <c r="H49" s="161"/>
      <c r="I49" s="161"/>
      <c r="J49" s="161"/>
      <c r="K49" s="180"/>
      <c r="L49" s="180"/>
      <c r="M49" s="164"/>
      <c r="N49" s="164"/>
      <c r="O49" s="164"/>
      <c r="P49" s="180"/>
      <c r="Q49" s="180"/>
    </row>
    <row r="50" spans="1:17" ht="13.15" customHeight="1" x14ac:dyDescent="0.2">
      <c r="A50" s="521"/>
      <c r="B50" s="684"/>
      <c r="C50" s="685"/>
      <c r="D50" s="685"/>
      <c r="E50" s="685"/>
      <c r="F50" s="686"/>
      <c r="G50" s="177"/>
      <c r="H50" s="177"/>
      <c r="I50" s="177"/>
      <c r="J50" s="177"/>
      <c r="K50" s="178"/>
      <c r="L50" s="178"/>
      <c r="M50" s="179"/>
      <c r="N50" s="179"/>
      <c r="O50" s="179"/>
      <c r="P50" s="178"/>
      <c r="Q50" s="178"/>
    </row>
    <row r="51" spans="1:17" ht="13.15" customHeight="1" x14ac:dyDescent="0.35">
      <c r="A51" s="446"/>
      <c r="B51" s="657"/>
      <c r="C51" s="677"/>
      <c r="D51" s="677"/>
      <c r="E51" s="677"/>
      <c r="F51" s="677"/>
      <c r="G51" s="177"/>
      <c r="H51" s="177"/>
      <c r="I51" s="177"/>
      <c r="J51" s="177"/>
      <c r="K51" s="178"/>
      <c r="L51" s="178"/>
      <c r="M51" s="199"/>
      <c r="N51" s="199"/>
      <c r="O51" s="199"/>
      <c r="P51" s="178"/>
      <c r="Q51" s="178"/>
    </row>
    <row r="52" spans="1:17" ht="13.15" customHeight="1" x14ac:dyDescent="0.35">
      <c r="A52" s="446"/>
      <c r="B52" s="657"/>
      <c r="C52" s="677"/>
      <c r="D52" s="677"/>
      <c r="E52" s="677"/>
      <c r="F52" s="677"/>
      <c r="G52" s="177"/>
      <c r="H52" s="177"/>
      <c r="I52" s="177"/>
      <c r="J52" s="177"/>
      <c r="K52" s="178"/>
      <c r="L52" s="178"/>
      <c r="M52" s="179"/>
      <c r="N52" s="179"/>
      <c r="O52" s="179"/>
      <c r="P52" s="178"/>
      <c r="Q52" s="178"/>
    </row>
    <row r="53" spans="1:17" ht="13.15" customHeight="1" x14ac:dyDescent="0.2">
      <c r="A53" s="447"/>
      <c r="B53" s="637"/>
      <c r="C53" s="637"/>
      <c r="D53" s="637"/>
      <c r="E53" s="637"/>
      <c r="F53" s="637"/>
      <c r="G53" s="161"/>
      <c r="H53" s="161"/>
      <c r="I53" s="161"/>
      <c r="J53" s="161"/>
      <c r="K53" s="180"/>
      <c r="L53" s="180"/>
      <c r="M53" s="188"/>
      <c r="N53" s="188"/>
      <c r="O53" s="188"/>
      <c r="P53" s="180"/>
      <c r="Q53" s="180"/>
    </row>
    <row r="54" spans="1:17" ht="13.15" customHeight="1" x14ac:dyDescent="0.2">
      <c r="A54" s="447"/>
      <c r="B54" s="637"/>
      <c r="C54" s="637"/>
      <c r="D54" s="637"/>
      <c r="E54" s="637"/>
      <c r="F54" s="637"/>
      <c r="G54" s="161"/>
      <c r="H54" s="161"/>
      <c r="I54" s="161"/>
      <c r="J54" s="161"/>
      <c r="K54" s="180"/>
      <c r="L54" s="180"/>
      <c r="M54" s="188"/>
      <c r="N54" s="188"/>
      <c r="O54" s="188"/>
      <c r="P54" s="180"/>
      <c r="Q54" s="180"/>
    </row>
    <row r="55" spans="1:17" ht="13.15" customHeight="1" x14ac:dyDescent="0.35">
      <c r="A55" s="447"/>
      <c r="B55" s="657"/>
      <c r="C55" s="677"/>
      <c r="D55" s="677"/>
      <c r="E55" s="677"/>
      <c r="F55" s="677"/>
      <c r="G55" s="177"/>
      <c r="H55" s="177"/>
      <c r="I55" s="177"/>
      <c r="J55" s="177"/>
      <c r="K55" s="178"/>
      <c r="L55" s="178"/>
      <c r="M55" s="177"/>
      <c r="N55" s="177"/>
      <c r="O55" s="177"/>
      <c r="P55" s="178"/>
      <c r="Q55" s="178"/>
    </row>
    <row r="56" spans="1:17" ht="13.15" customHeight="1" x14ac:dyDescent="0.35">
      <c r="A56" s="521"/>
      <c r="B56" s="657"/>
      <c r="C56" s="677"/>
      <c r="D56" s="677"/>
      <c r="E56" s="677"/>
      <c r="F56" s="677"/>
      <c r="G56" s="177"/>
      <c r="H56" s="177"/>
      <c r="I56" s="177"/>
      <c r="J56" s="177"/>
      <c r="K56" s="178"/>
      <c r="L56" s="178"/>
      <c r="M56" s="199"/>
      <c r="N56" s="199"/>
      <c r="O56" s="199"/>
      <c r="P56" s="178"/>
      <c r="Q56" s="178"/>
    </row>
    <row r="57" spans="1:17" ht="13.15" customHeight="1" x14ac:dyDescent="0.2">
      <c r="A57" s="447"/>
      <c r="B57" s="637"/>
      <c r="C57" s="637"/>
      <c r="D57" s="637"/>
      <c r="E57" s="637"/>
      <c r="F57" s="637"/>
      <c r="G57" s="161"/>
      <c r="H57" s="161"/>
      <c r="I57" s="161"/>
      <c r="J57" s="161"/>
      <c r="K57" s="180"/>
      <c r="L57" s="180"/>
      <c r="M57" s="188"/>
      <c r="N57" s="188"/>
      <c r="O57" s="188"/>
      <c r="P57" s="180"/>
      <c r="Q57" s="180"/>
    </row>
    <row r="58" spans="1:17" ht="13.15" customHeight="1" x14ac:dyDescent="0.2">
      <c r="A58" s="447"/>
      <c r="B58" s="637"/>
      <c r="C58" s="637"/>
      <c r="D58" s="637"/>
      <c r="E58" s="637"/>
      <c r="F58" s="637"/>
      <c r="G58" s="161"/>
      <c r="H58" s="161"/>
      <c r="I58" s="161"/>
      <c r="J58" s="161"/>
      <c r="K58" s="180"/>
      <c r="L58" s="180"/>
      <c r="M58" s="188"/>
      <c r="N58" s="188"/>
      <c r="O58" s="188"/>
      <c r="P58" s="180"/>
      <c r="Q58" s="180"/>
    </row>
    <row r="59" spans="1:17" ht="13.15" customHeight="1" x14ac:dyDescent="0.2">
      <c r="A59" s="448"/>
      <c r="B59" s="661"/>
      <c r="C59" s="661"/>
      <c r="D59" s="661"/>
      <c r="E59" s="661"/>
      <c r="F59" s="661"/>
      <c r="G59" s="161"/>
      <c r="H59" s="161"/>
      <c r="I59" s="161"/>
      <c r="J59" s="161"/>
      <c r="K59" s="180"/>
      <c r="L59" s="180"/>
      <c r="M59" s="188"/>
      <c r="N59" s="188"/>
      <c r="O59" s="188"/>
      <c r="P59" s="180"/>
      <c r="Q59" s="497"/>
    </row>
    <row r="60" spans="1:17" ht="13.15" customHeight="1" x14ac:dyDescent="0.2">
      <c r="A60" s="505"/>
      <c r="B60" s="761"/>
      <c r="C60" s="761"/>
      <c r="D60" s="761"/>
      <c r="E60" s="761"/>
      <c r="F60" s="761"/>
      <c r="G60" s="189"/>
      <c r="H60" s="191"/>
      <c r="I60" s="191"/>
      <c r="J60" s="191"/>
      <c r="K60" s="192"/>
      <c r="L60" s="192"/>
      <c r="M60" s="506"/>
      <c r="N60" s="506"/>
      <c r="O60" s="506"/>
      <c r="P60" s="192"/>
      <c r="Q60" s="192"/>
    </row>
    <row r="61" spans="1:17" ht="35.25" customHeight="1" x14ac:dyDescent="0.2">
      <c r="A61" s="748" t="s">
        <v>8</v>
      </c>
      <c r="B61" s="749"/>
      <c r="C61" s="749"/>
      <c r="D61" s="749"/>
      <c r="E61" s="749"/>
      <c r="F61" s="749"/>
      <c r="G61" s="194" t="s">
        <v>28</v>
      </c>
      <c r="H61" s="194">
        <v>11</v>
      </c>
      <c r="I61" s="194">
        <v>11</v>
      </c>
      <c r="J61" s="194">
        <v>3</v>
      </c>
      <c r="K61" s="195">
        <v>0.27272727272727271</v>
      </c>
      <c r="L61" s="195">
        <v>0.27272727272727271</v>
      </c>
      <c r="M61" s="216">
        <v>20000000</v>
      </c>
      <c r="N61" s="216">
        <v>20000000</v>
      </c>
      <c r="O61" s="216">
        <v>10745375</v>
      </c>
      <c r="P61" s="195">
        <v>0.53726874999999996</v>
      </c>
      <c r="Q61" s="319">
        <v>0.53726874999999996</v>
      </c>
    </row>
    <row r="62" spans="1:17" ht="21" customHeight="1" x14ac:dyDescent="0.2">
      <c r="A62" s="170"/>
      <c r="B62" s="170"/>
      <c r="C62" s="170"/>
      <c r="D62" s="170"/>
      <c r="E62" s="170"/>
      <c r="F62" s="170"/>
      <c r="G62" s="170"/>
      <c r="H62" s="170"/>
      <c r="I62" s="170"/>
      <c r="J62" s="170"/>
      <c r="K62" s="170"/>
      <c r="L62" s="170"/>
      <c r="M62" s="170"/>
      <c r="N62" s="170"/>
      <c r="O62" s="170"/>
      <c r="P62" s="170"/>
      <c r="Q62" s="170"/>
    </row>
    <row r="63" spans="1:17" ht="19.5" customHeight="1" x14ac:dyDescent="0.2">
      <c r="A63" s="170" t="s">
        <v>200</v>
      </c>
      <c r="B63" s="170"/>
      <c r="C63" s="170"/>
      <c r="D63" s="170"/>
      <c r="E63" s="170"/>
      <c r="F63" s="170"/>
      <c r="G63" s="170"/>
      <c r="H63" s="170"/>
      <c r="I63" s="170"/>
      <c r="J63" s="170"/>
      <c r="K63" s="170"/>
      <c r="L63" s="170"/>
      <c r="M63" s="170"/>
      <c r="N63" s="170"/>
      <c r="O63" s="170"/>
      <c r="P63" s="170"/>
      <c r="Q63" s="170"/>
    </row>
    <row r="64" spans="1:17" ht="23.25" x14ac:dyDescent="0.2">
      <c r="A64" s="170" t="s">
        <v>23</v>
      </c>
      <c r="B64" s="170"/>
      <c r="C64" s="170"/>
      <c r="D64" s="170"/>
      <c r="E64" s="170"/>
      <c r="F64" s="170"/>
      <c r="G64" s="170"/>
      <c r="H64" s="170"/>
      <c r="I64" s="170"/>
      <c r="J64" s="170"/>
      <c r="K64" s="170"/>
      <c r="L64" s="170"/>
      <c r="M64" s="170"/>
      <c r="N64" s="170"/>
      <c r="O64" s="170"/>
      <c r="P64" s="170"/>
      <c r="Q64" s="185" t="s">
        <v>52</v>
      </c>
    </row>
    <row r="65" spans="1:18" ht="21.75" customHeight="1" x14ac:dyDescent="0.2">
      <c r="A65" s="656" t="s">
        <v>824</v>
      </c>
      <c r="B65" s="656"/>
      <c r="C65" s="656"/>
      <c r="D65" s="656"/>
      <c r="E65" s="656"/>
      <c r="F65" s="656"/>
      <c r="G65" s="656"/>
      <c r="H65" s="656"/>
      <c r="I65" s="656"/>
      <c r="J65" s="656"/>
      <c r="K65" s="656"/>
      <c r="L65" s="656"/>
      <c r="M65" s="656"/>
      <c r="N65" s="656"/>
      <c r="O65" s="656"/>
      <c r="P65" s="656"/>
      <c r="Q65" s="656"/>
    </row>
    <row r="66" spans="1:18" ht="23.25" x14ac:dyDescent="0.2">
      <c r="A66" s="656"/>
      <c r="B66" s="656"/>
      <c r="C66" s="656"/>
      <c r="D66" s="656"/>
      <c r="E66" s="656"/>
      <c r="F66" s="656"/>
      <c r="G66" s="656"/>
      <c r="H66" s="656"/>
      <c r="I66" s="656"/>
      <c r="J66" s="656"/>
      <c r="K66" s="656"/>
      <c r="L66" s="656"/>
      <c r="M66" s="656"/>
      <c r="N66" s="656"/>
      <c r="O66" s="656"/>
      <c r="P66" s="656"/>
      <c r="Q66" s="656"/>
    </row>
    <row r="67" spans="1:18" ht="23.25" x14ac:dyDescent="0.2">
      <c r="A67" s="205"/>
      <c r="B67" s="205"/>
      <c r="C67" s="205"/>
      <c r="D67" s="205"/>
      <c r="E67" s="205"/>
      <c r="F67" s="205"/>
      <c r="G67" s="205"/>
      <c r="H67" s="217"/>
      <c r="I67" s="217"/>
      <c r="J67" s="217"/>
      <c r="K67" s="217"/>
      <c r="L67" s="217"/>
      <c r="M67" s="217"/>
      <c r="N67" s="217"/>
      <c r="O67" s="217"/>
      <c r="P67" s="217"/>
      <c r="Q67" s="217"/>
    </row>
    <row r="68" spans="1:18" ht="23.25" x14ac:dyDescent="0.35">
      <c r="A68" s="6"/>
      <c r="B68" s="37"/>
      <c r="C68" s="507"/>
      <c r="D68" s="508"/>
      <c r="E68" s="508"/>
      <c r="F68" s="508"/>
      <c r="G68" s="508"/>
      <c r="H68" s="508"/>
      <c r="I68" s="508"/>
      <c r="J68" s="3"/>
      <c r="K68" s="3"/>
      <c r="L68" s="328"/>
      <c r="M68" s="515"/>
      <c r="N68" s="513"/>
      <c r="O68" s="279"/>
      <c r="P68" s="279"/>
      <c r="Q68" s="285"/>
    </row>
    <row r="69" spans="1:18" ht="23.25" x14ac:dyDescent="0.35">
      <c r="A69" s="6"/>
      <c r="B69" s="507"/>
      <c r="C69" s="507"/>
      <c r="D69" s="508"/>
      <c r="E69" s="508"/>
      <c r="F69" s="508"/>
      <c r="G69" s="508"/>
      <c r="H69" s="508"/>
      <c r="I69" s="508"/>
      <c r="J69" s="3"/>
      <c r="K69" s="3"/>
      <c r="L69" s="280"/>
      <c r="M69" s="512"/>
      <c r="N69" s="513"/>
      <c r="O69" s="279"/>
      <c r="P69" s="279"/>
      <c r="Q69" s="279"/>
    </row>
    <row r="70" spans="1:18" ht="23.25" x14ac:dyDescent="0.35">
      <c r="A70" s="6"/>
      <c r="B70" s="507"/>
      <c r="C70" s="507"/>
      <c r="D70" s="508"/>
      <c r="E70" s="508"/>
      <c r="F70" s="508"/>
      <c r="G70" s="508"/>
      <c r="H70" s="508"/>
      <c r="I70" s="508"/>
      <c r="J70" s="3"/>
      <c r="K70" s="12"/>
      <c r="L70" s="306"/>
      <c r="M70" s="514"/>
      <c r="N70" s="510"/>
      <c r="O70" s="285"/>
      <c r="P70" s="285"/>
      <c r="Q70" s="279"/>
    </row>
    <row r="71" spans="1:18" ht="23.25" x14ac:dyDescent="0.35">
      <c r="A71" s="6"/>
      <c r="B71" s="507"/>
      <c r="C71" s="507"/>
      <c r="D71" s="508"/>
      <c r="E71" s="508"/>
      <c r="F71" s="508"/>
      <c r="G71" s="508"/>
      <c r="H71" s="508"/>
      <c r="I71" s="508"/>
      <c r="J71" s="3"/>
      <c r="K71" s="12"/>
      <c r="L71" s="282"/>
      <c r="M71" s="509"/>
      <c r="N71" s="510"/>
      <c r="O71" s="285"/>
      <c r="P71" s="285"/>
      <c r="Q71" s="285"/>
    </row>
    <row r="72" spans="1:18" ht="23.25" x14ac:dyDescent="0.35">
      <c r="A72" s="6"/>
      <c r="B72" s="507"/>
      <c r="C72" s="507"/>
      <c r="D72" s="508"/>
      <c r="E72" s="508"/>
      <c r="F72" s="508"/>
      <c r="G72" s="508"/>
      <c r="H72" s="508"/>
      <c r="I72" s="508"/>
      <c r="J72" s="3"/>
      <c r="K72" s="3"/>
      <c r="L72" s="328"/>
      <c r="M72" s="515"/>
      <c r="N72" s="513"/>
      <c r="O72" s="279"/>
      <c r="P72" s="279"/>
      <c r="Q72" s="285"/>
    </row>
    <row r="73" spans="1:18" ht="23.25" x14ac:dyDescent="0.35">
      <c r="A73" s="6"/>
      <c r="B73" s="507"/>
      <c r="C73" s="507"/>
      <c r="D73" s="508"/>
      <c r="E73" s="508"/>
      <c r="F73" s="508"/>
      <c r="G73" s="508"/>
      <c r="H73" s="508"/>
      <c r="I73" s="508"/>
      <c r="J73" s="3"/>
      <c r="K73" s="3"/>
      <c r="L73" s="280"/>
      <c r="M73" s="512"/>
      <c r="N73" s="513"/>
      <c r="O73" s="279"/>
      <c r="P73" s="279"/>
      <c r="Q73" s="279"/>
    </row>
    <row r="74" spans="1:18" ht="23.25" x14ac:dyDescent="0.35">
      <c r="A74" s="6"/>
      <c r="B74" s="507"/>
      <c r="C74" s="507"/>
      <c r="D74" s="508"/>
      <c r="E74" s="508"/>
      <c r="F74" s="508"/>
      <c r="G74" s="508"/>
      <c r="H74" s="508"/>
      <c r="I74" s="508"/>
      <c r="J74" s="3"/>
      <c r="K74" s="12"/>
      <c r="L74" s="282"/>
      <c r="M74" s="509"/>
      <c r="N74" s="510"/>
      <c r="O74" s="285"/>
      <c r="P74" s="285"/>
      <c r="Q74" s="285"/>
    </row>
    <row r="75" spans="1:18" ht="23.25" x14ac:dyDescent="0.35">
      <c r="A75" s="6"/>
      <c r="B75" s="507"/>
      <c r="C75" s="507"/>
      <c r="D75" s="508"/>
      <c r="E75" s="508"/>
      <c r="F75" s="508"/>
      <c r="G75" s="508"/>
      <c r="H75" s="508"/>
      <c r="I75" s="508"/>
      <c r="J75" s="3"/>
      <c r="K75" s="12"/>
      <c r="L75" s="286"/>
      <c r="M75" s="511"/>
      <c r="N75" s="510"/>
      <c r="O75" s="285"/>
      <c r="P75" s="285"/>
      <c r="Q75" s="285"/>
    </row>
    <row r="76" spans="1:18" ht="23.25" x14ac:dyDescent="0.35">
      <c r="A76" s="6"/>
      <c r="B76" s="507"/>
      <c r="C76" s="507"/>
      <c r="D76" s="508"/>
      <c r="E76" s="508"/>
      <c r="F76" s="508"/>
      <c r="G76" s="508"/>
      <c r="H76" s="508"/>
      <c r="I76" s="508"/>
      <c r="J76" s="3"/>
      <c r="K76" s="3"/>
      <c r="L76" s="280"/>
      <c r="M76" s="512"/>
      <c r="N76" s="513"/>
      <c r="O76" s="279"/>
      <c r="P76" s="279"/>
      <c r="Q76" s="279"/>
    </row>
    <row r="77" spans="1:18" ht="23.25" x14ac:dyDescent="0.35">
      <c r="A77" s="6"/>
      <c r="B77" s="507"/>
      <c r="C77" s="507"/>
      <c r="D77" s="508"/>
      <c r="E77" s="508"/>
      <c r="F77" s="508"/>
      <c r="G77" s="508"/>
      <c r="H77" s="508"/>
      <c r="I77" s="508"/>
      <c r="J77" s="3"/>
      <c r="K77" s="3"/>
      <c r="L77" s="280"/>
      <c r="M77" s="512"/>
      <c r="N77" s="513"/>
      <c r="O77" s="279"/>
      <c r="P77" s="279"/>
      <c r="Q77" s="279"/>
    </row>
    <row r="78" spans="1:18" ht="23.25" x14ac:dyDescent="0.35">
      <c r="A78" s="6"/>
      <c r="B78" s="507"/>
      <c r="C78" s="507"/>
      <c r="D78" s="508"/>
      <c r="E78" s="508"/>
      <c r="F78" s="508"/>
      <c r="G78" s="508"/>
      <c r="H78" s="508"/>
      <c r="I78" s="508"/>
      <c r="J78" s="3"/>
      <c r="K78" s="12"/>
      <c r="L78" s="12"/>
      <c r="M78" s="12"/>
      <c r="N78" s="12"/>
      <c r="O78" s="12"/>
      <c r="P78" s="12"/>
      <c r="Q78" s="80"/>
    </row>
    <row r="79" spans="1:18" ht="23.25" x14ac:dyDescent="0.3">
      <c r="A79" s="6"/>
      <c r="B79" s="507"/>
      <c r="C79" s="6"/>
      <c r="D79" s="3"/>
      <c r="E79" s="3"/>
      <c r="F79" s="3"/>
      <c r="G79" s="3"/>
      <c r="H79" s="3"/>
      <c r="I79" s="3"/>
      <c r="J79" s="3"/>
      <c r="K79" s="12"/>
      <c r="L79" s="12"/>
      <c r="M79" s="12"/>
      <c r="N79" s="12"/>
      <c r="O79" s="12"/>
      <c r="P79" s="12"/>
      <c r="R79" s="3"/>
    </row>
    <row r="80" spans="1:18" ht="23.25" x14ac:dyDescent="0.3">
      <c r="A80" s="6"/>
      <c r="B80" s="507"/>
      <c r="C80" s="3"/>
      <c r="D80" s="3"/>
      <c r="E80" s="3"/>
      <c r="F80" s="3"/>
      <c r="G80" s="3"/>
      <c r="H80" s="3"/>
      <c r="I80" s="3"/>
      <c r="J80" s="3"/>
      <c r="K80" s="3"/>
      <c r="L80" s="3"/>
      <c r="M80" s="3"/>
      <c r="N80" s="3"/>
      <c r="O80" s="3"/>
      <c r="P80" s="3"/>
      <c r="R80" s="3"/>
    </row>
    <row r="81" spans="1:18" ht="23.25" x14ac:dyDescent="0.3">
      <c r="A81" s="6"/>
      <c r="B81" s="507"/>
      <c r="C81" s="3"/>
      <c r="D81" s="3"/>
      <c r="E81" s="3"/>
      <c r="F81" s="3"/>
      <c r="G81" s="3"/>
      <c r="H81" s="3"/>
      <c r="I81" s="3"/>
      <c r="J81" s="3"/>
      <c r="K81" s="3"/>
      <c r="L81" s="3"/>
      <c r="M81" s="3"/>
      <c r="N81" s="3"/>
      <c r="O81" s="3"/>
      <c r="P81" s="3"/>
      <c r="R81" s="3"/>
    </row>
    <row r="82" spans="1:18" ht="23.25" x14ac:dyDescent="0.2">
      <c r="A82" s="6"/>
      <c r="B82" s="6"/>
      <c r="C82" s="3"/>
      <c r="D82" s="3"/>
      <c r="E82" s="3"/>
      <c r="F82" s="3"/>
      <c r="G82" s="3"/>
      <c r="H82" s="3"/>
      <c r="I82" s="3"/>
      <c r="J82" s="3"/>
      <c r="K82" s="3"/>
      <c r="L82" s="3"/>
      <c r="M82" s="3"/>
      <c r="N82" s="3"/>
      <c r="O82" s="3"/>
      <c r="P82" s="3"/>
      <c r="R82" s="3"/>
    </row>
    <row r="83" spans="1:18" ht="23.25" x14ac:dyDescent="0.35">
      <c r="A83" s="6"/>
      <c r="B83" s="6"/>
      <c r="C83" s="508"/>
      <c r="D83" s="508"/>
      <c r="E83" s="508"/>
      <c r="F83" s="508"/>
      <c r="G83" s="508"/>
      <c r="H83" s="508"/>
      <c r="I83" s="508"/>
      <c r="J83" s="3"/>
      <c r="K83" s="3"/>
      <c r="L83" s="3"/>
      <c r="M83" s="3"/>
      <c r="N83" s="3"/>
      <c r="O83" s="3"/>
      <c r="P83" s="3"/>
      <c r="R83" s="3"/>
    </row>
    <row r="84" spans="1:18" ht="23.25" x14ac:dyDescent="0.35">
      <c r="A84" s="6"/>
      <c r="B84" s="6"/>
      <c r="C84" s="508"/>
      <c r="D84" s="508"/>
      <c r="E84" s="508"/>
      <c r="F84" s="508"/>
      <c r="G84" s="508"/>
      <c r="H84" s="508"/>
      <c r="I84" s="508"/>
      <c r="J84" s="3"/>
      <c r="K84" s="3"/>
      <c r="L84" s="3"/>
      <c r="M84" s="3"/>
      <c r="N84" s="3"/>
      <c r="O84" s="3"/>
      <c r="P84" s="3"/>
      <c r="Q84" s="3"/>
      <c r="R84" s="3"/>
    </row>
    <row r="85" spans="1:18" ht="23.25" x14ac:dyDescent="0.35">
      <c r="A85" s="6"/>
      <c r="B85" s="6"/>
      <c r="C85" s="508"/>
      <c r="D85" s="508"/>
      <c r="E85" s="508"/>
      <c r="F85" s="508"/>
      <c r="G85" s="508"/>
      <c r="H85" s="508"/>
      <c r="I85" s="508"/>
      <c r="J85" s="3"/>
      <c r="K85" s="3"/>
      <c r="L85" s="3"/>
      <c r="M85" s="3"/>
      <c r="N85" s="3"/>
      <c r="O85" s="516"/>
      <c r="P85" s="516"/>
      <c r="Q85" s="3"/>
      <c r="R85" s="3"/>
    </row>
    <row r="86" spans="1:18" ht="23.25" x14ac:dyDescent="0.35">
      <c r="A86" s="508"/>
      <c r="B86" s="508"/>
      <c r="C86" s="508"/>
      <c r="D86" s="508"/>
      <c r="E86" s="508"/>
      <c r="F86" s="508"/>
      <c r="G86" s="508"/>
      <c r="H86" s="508"/>
      <c r="I86" s="508"/>
      <c r="J86" s="3"/>
      <c r="K86" s="3"/>
      <c r="L86" s="3"/>
      <c r="M86" s="3"/>
      <c r="N86" s="3"/>
      <c r="O86" s="12"/>
      <c r="P86" s="3"/>
      <c r="Q86" s="3"/>
      <c r="R86" s="3"/>
    </row>
    <row r="87" spans="1:18" ht="23.25" x14ac:dyDescent="0.35">
      <c r="A87" s="508"/>
      <c r="B87" s="508"/>
      <c r="C87" s="3"/>
      <c r="D87" s="3"/>
      <c r="E87" s="3"/>
      <c r="F87" s="3"/>
      <c r="G87" s="3"/>
      <c r="H87" s="3"/>
      <c r="I87" s="3"/>
      <c r="J87" s="3"/>
      <c r="K87" s="3"/>
      <c r="L87" s="3"/>
      <c r="M87" s="3"/>
      <c r="N87" s="3"/>
      <c r="O87" s="3"/>
      <c r="P87" s="3"/>
      <c r="Q87" s="3"/>
      <c r="R87" s="3"/>
    </row>
    <row r="88" spans="1:18" ht="23.25" x14ac:dyDescent="0.35">
      <c r="A88" s="508"/>
      <c r="B88" s="508"/>
      <c r="C88" s="3"/>
      <c r="D88" s="3"/>
      <c r="E88" s="3"/>
      <c r="F88" s="3"/>
      <c r="G88" s="3"/>
      <c r="H88" s="3"/>
      <c r="I88" s="3"/>
      <c r="J88" s="3"/>
      <c r="K88" s="314"/>
      <c r="L88" s="3"/>
      <c r="M88" s="3"/>
      <c r="N88" s="3"/>
      <c r="O88" s="3"/>
      <c r="P88" s="3"/>
      <c r="Q88" s="3"/>
      <c r="R88" s="3"/>
    </row>
    <row r="89" spans="1:18" ht="23.25" x14ac:dyDescent="0.35">
      <c r="A89" s="508"/>
      <c r="B89" s="508"/>
      <c r="C89" s="3"/>
      <c r="D89" s="3"/>
      <c r="E89" s="3"/>
      <c r="F89" s="3"/>
      <c r="G89" s="3"/>
      <c r="H89" s="3"/>
      <c r="I89" s="3"/>
      <c r="J89" s="3"/>
      <c r="K89" s="3"/>
      <c r="L89" s="3"/>
      <c r="M89" s="3"/>
      <c r="N89" s="3"/>
      <c r="O89" s="3"/>
      <c r="P89" s="3"/>
      <c r="Q89" s="3"/>
      <c r="R89" s="3"/>
    </row>
    <row r="90" spans="1:18" ht="25.5" x14ac:dyDescent="0.35">
      <c r="A90" s="508"/>
      <c r="B90" s="508"/>
      <c r="C90" s="3"/>
      <c r="D90" s="11"/>
      <c r="E90" s="11"/>
      <c r="F90" s="11"/>
      <c r="G90" s="11"/>
      <c r="H90" s="11"/>
      <c r="I90" s="11"/>
      <c r="J90" s="11"/>
      <c r="K90" s="11"/>
      <c r="L90" s="3"/>
      <c r="M90" s="3"/>
      <c r="N90" s="3"/>
      <c r="O90" s="3"/>
      <c r="P90" s="3"/>
      <c r="Q90" s="3"/>
      <c r="R90" s="3"/>
    </row>
    <row r="91" spans="1:18" ht="25.5" x14ac:dyDescent="0.35">
      <c r="A91" s="508"/>
      <c r="B91" s="508"/>
      <c r="C91" s="3"/>
      <c r="D91" s="11"/>
      <c r="E91" s="11"/>
      <c r="F91" s="11"/>
      <c r="G91" s="11"/>
      <c r="H91" s="11"/>
      <c r="I91" s="11"/>
      <c r="J91" s="11"/>
      <c r="K91" s="11"/>
      <c r="L91" s="3"/>
      <c r="M91" s="3"/>
      <c r="N91" s="3"/>
      <c r="O91" s="3"/>
      <c r="P91" s="3"/>
      <c r="Q91" s="3"/>
      <c r="R91" s="3"/>
    </row>
    <row r="92" spans="1:18" ht="25.5" x14ac:dyDescent="0.35">
      <c r="A92" s="508"/>
      <c r="B92" s="508"/>
      <c r="C92" s="3"/>
      <c r="D92" s="11"/>
      <c r="E92" s="11"/>
      <c r="F92" s="11"/>
      <c r="G92" s="11"/>
      <c r="H92" s="11"/>
      <c r="I92" s="11"/>
      <c r="J92" s="11"/>
      <c r="K92" s="11"/>
      <c r="L92" s="3"/>
      <c r="M92" s="3"/>
      <c r="N92" s="3"/>
      <c r="O92" s="3"/>
      <c r="P92" s="3"/>
      <c r="Q92" s="3"/>
      <c r="R92" s="3"/>
    </row>
    <row r="93" spans="1:18" ht="25.5" x14ac:dyDescent="0.35">
      <c r="A93" s="508"/>
      <c r="B93" s="508"/>
      <c r="C93" s="3"/>
      <c r="D93" s="11"/>
      <c r="E93" s="11"/>
      <c r="F93" s="11"/>
      <c r="G93" s="11"/>
      <c r="H93" s="11"/>
      <c r="I93" s="11"/>
      <c r="J93" s="11"/>
      <c r="K93" s="11"/>
      <c r="L93" s="3"/>
      <c r="M93" s="3"/>
      <c r="N93" s="3"/>
      <c r="O93" s="3"/>
      <c r="P93" s="3"/>
      <c r="Q93" s="3"/>
      <c r="R93" s="3"/>
    </row>
    <row r="94" spans="1:18" ht="25.5" x14ac:dyDescent="0.35">
      <c r="A94" s="508"/>
      <c r="B94" s="508"/>
      <c r="C94" s="3"/>
      <c r="D94" s="11"/>
      <c r="E94" s="11"/>
      <c r="F94" s="11"/>
      <c r="G94" s="11"/>
      <c r="H94" s="11"/>
      <c r="I94" s="11"/>
      <c r="J94" s="11"/>
      <c r="K94" s="11"/>
      <c r="L94" s="517"/>
      <c r="M94" s="518"/>
      <c r="N94" s="519"/>
      <c r="O94" s="519"/>
      <c r="P94" s="519"/>
      <c r="Q94" s="3"/>
      <c r="R94" s="3"/>
    </row>
    <row r="95" spans="1:18" ht="25.5" x14ac:dyDescent="0.35">
      <c r="A95" s="508"/>
      <c r="B95" s="508"/>
      <c r="C95" s="3"/>
      <c r="D95" s="11"/>
      <c r="E95" s="11"/>
      <c r="F95" s="11"/>
      <c r="G95" s="11"/>
      <c r="H95" s="11"/>
      <c r="I95" s="11"/>
      <c r="J95" s="11"/>
      <c r="K95" s="11"/>
      <c r="L95" s="517"/>
      <c r="M95" s="282"/>
      <c r="N95" s="519"/>
      <c r="O95" s="519"/>
      <c r="P95" s="519"/>
      <c r="Q95" s="3"/>
      <c r="R95" s="3"/>
    </row>
    <row r="96" spans="1:18" ht="25.5" x14ac:dyDescent="0.35">
      <c r="A96" s="508"/>
      <c r="B96" s="508"/>
      <c r="C96" s="3"/>
      <c r="D96" s="11"/>
      <c r="E96" s="11"/>
      <c r="F96" s="11"/>
      <c r="G96" s="11"/>
      <c r="H96" s="11"/>
      <c r="I96" s="11"/>
      <c r="J96" s="11"/>
      <c r="K96" s="11"/>
      <c r="L96" s="517"/>
      <c r="M96" s="286"/>
      <c r="N96" s="519"/>
      <c r="O96" s="519"/>
      <c r="P96" s="519"/>
      <c r="Q96" s="3"/>
      <c r="R96" s="3"/>
    </row>
    <row r="97" spans="1:18" ht="25.5" x14ac:dyDescent="0.35">
      <c r="A97" s="508"/>
      <c r="B97" s="508"/>
      <c r="C97" s="3"/>
      <c r="D97" s="11"/>
      <c r="E97" s="11"/>
      <c r="F97" s="11"/>
      <c r="G97" s="11"/>
      <c r="H97" s="11"/>
      <c r="I97" s="11"/>
      <c r="J97" s="11"/>
      <c r="K97" s="11"/>
      <c r="L97" s="517"/>
      <c r="M97" s="280"/>
      <c r="N97" s="520"/>
      <c r="O97" s="520"/>
      <c r="P97" s="520"/>
      <c r="Q97" s="3"/>
      <c r="R97" s="3"/>
    </row>
    <row r="98" spans="1:18" ht="25.5" x14ac:dyDescent="0.35">
      <c r="A98" s="508"/>
      <c r="B98" s="508"/>
      <c r="C98" s="3"/>
      <c r="D98" s="11"/>
      <c r="E98" s="344"/>
      <c r="F98" s="344"/>
      <c r="G98" s="344"/>
      <c r="H98" s="344"/>
      <c r="I98" s="344"/>
      <c r="J98" s="344"/>
      <c r="K98" s="344"/>
      <c r="L98" s="517"/>
      <c r="M98" s="282"/>
      <c r="N98" s="519"/>
      <c r="O98" s="519"/>
      <c r="P98" s="519"/>
      <c r="Q98" s="3"/>
      <c r="R98" s="3"/>
    </row>
    <row r="99" spans="1:18" ht="25.5" x14ac:dyDescent="0.35">
      <c r="A99" s="508"/>
      <c r="B99" s="508"/>
      <c r="C99" s="3"/>
      <c r="D99" s="11"/>
      <c r="E99" s="344"/>
      <c r="F99" s="344"/>
      <c r="G99" s="344"/>
      <c r="H99" s="344"/>
      <c r="I99" s="344"/>
      <c r="J99" s="344"/>
      <c r="K99" s="344"/>
      <c r="L99" s="517"/>
      <c r="M99" s="286"/>
      <c r="N99" s="519"/>
      <c r="O99" s="519"/>
      <c r="P99" s="519"/>
      <c r="Q99" s="3"/>
      <c r="R99" s="3"/>
    </row>
    <row r="100" spans="1:18" ht="25.5" x14ac:dyDescent="0.35">
      <c r="A100" s="508"/>
      <c r="B100" s="508"/>
      <c r="C100" s="3"/>
      <c r="D100" s="11"/>
      <c r="E100" s="11"/>
      <c r="F100" s="11"/>
      <c r="G100" s="11"/>
      <c r="H100" s="11"/>
      <c r="I100" s="11"/>
      <c r="J100" s="11"/>
      <c r="K100" s="11"/>
      <c r="L100" s="517"/>
      <c r="M100" s="280"/>
      <c r="N100" s="520"/>
      <c r="O100" s="520"/>
      <c r="P100" s="520"/>
      <c r="Q100" s="3"/>
      <c r="R100" s="3"/>
    </row>
    <row r="101" spans="1:18" ht="25.5" x14ac:dyDescent="0.35">
      <c r="A101" s="508"/>
      <c r="B101" s="508"/>
      <c r="C101" s="3"/>
      <c r="D101" s="11"/>
      <c r="E101" s="11"/>
      <c r="F101" s="11"/>
      <c r="G101" s="11"/>
      <c r="H101" s="11"/>
      <c r="I101" s="11"/>
      <c r="J101" s="11"/>
      <c r="K101" s="11"/>
      <c r="L101" s="517"/>
      <c r="M101" s="280"/>
      <c r="N101" s="520"/>
      <c r="O101" s="520"/>
      <c r="P101" s="520"/>
      <c r="Q101" s="3"/>
      <c r="R101" s="3"/>
    </row>
    <row r="102" spans="1:18" ht="25.5" x14ac:dyDescent="0.35">
      <c r="A102" s="508"/>
      <c r="B102" s="508"/>
      <c r="C102" s="294"/>
      <c r="D102" s="11"/>
      <c r="E102" s="11"/>
      <c r="F102" s="11"/>
      <c r="G102" s="11"/>
      <c r="H102" s="11"/>
      <c r="I102" s="11"/>
      <c r="J102" s="11"/>
      <c r="K102" s="11"/>
      <c r="L102" s="517"/>
      <c r="M102" s="280"/>
      <c r="N102" s="520"/>
      <c r="O102" s="520"/>
      <c r="P102" s="520"/>
      <c r="Q102" s="3"/>
      <c r="R102" s="3"/>
    </row>
    <row r="103" spans="1:18" ht="25.5" x14ac:dyDescent="0.35">
      <c r="A103" s="508"/>
      <c r="B103" s="508"/>
      <c r="C103" s="294"/>
      <c r="D103" s="11"/>
      <c r="E103" s="344"/>
      <c r="F103" s="344"/>
      <c r="G103" s="344"/>
      <c r="H103" s="344"/>
      <c r="I103" s="344"/>
      <c r="J103" s="344"/>
      <c r="K103" s="344"/>
      <c r="L103" s="517"/>
      <c r="M103" s="280"/>
      <c r="N103" s="520"/>
      <c r="O103" s="520"/>
      <c r="P103" s="520"/>
      <c r="Q103" s="3"/>
      <c r="R103" s="3"/>
    </row>
    <row r="104" spans="1:18" ht="25.5" x14ac:dyDescent="0.35">
      <c r="A104" s="6"/>
      <c r="B104" s="6"/>
      <c r="C104" s="294"/>
      <c r="D104" s="11"/>
      <c r="E104" s="344"/>
      <c r="F104" s="344"/>
      <c r="G104" s="344"/>
      <c r="H104" s="344"/>
      <c r="I104" s="344"/>
      <c r="J104" s="344"/>
      <c r="K104" s="344"/>
      <c r="L104" s="517"/>
      <c r="M104" s="280"/>
      <c r="N104" s="520"/>
      <c r="O104" s="520"/>
      <c r="P104" s="520"/>
      <c r="Q104" s="3"/>
      <c r="R104" s="3"/>
    </row>
    <row r="105" spans="1:18" ht="25.5" x14ac:dyDescent="0.35">
      <c r="A105" s="6"/>
      <c r="B105" s="6"/>
      <c r="C105" s="294"/>
      <c r="D105" s="11"/>
      <c r="E105" s="11"/>
      <c r="F105" s="11"/>
      <c r="G105" s="11"/>
      <c r="H105" s="11"/>
      <c r="I105" s="11"/>
      <c r="J105" s="11"/>
      <c r="K105" s="11"/>
      <c r="L105" s="517"/>
      <c r="M105" s="280"/>
      <c r="N105" s="520"/>
      <c r="O105" s="520"/>
      <c r="P105" s="520"/>
      <c r="Q105" s="3"/>
    </row>
    <row r="106" spans="1:18" ht="25.5" x14ac:dyDescent="0.35">
      <c r="A106" s="6"/>
      <c r="B106" s="6"/>
      <c r="C106" s="3"/>
      <c r="D106" s="11"/>
      <c r="E106" s="11"/>
      <c r="F106" s="11"/>
      <c r="G106" s="11"/>
      <c r="H106" s="11"/>
      <c r="I106" s="11"/>
      <c r="J106" s="11"/>
      <c r="K106" s="11"/>
      <c r="L106" s="517"/>
      <c r="M106" s="280"/>
      <c r="N106" s="520"/>
      <c r="O106" s="520"/>
      <c r="P106" s="520"/>
      <c r="Q106" s="3"/>
    </row>
    <row r="107" spans="1:18" ht="25.5" x14ac:dyDescent="0.35">
      <c r="A107" s="6"/>
      <c r="B107" s="6"/>
      <c r="C107" s="3"/>
      <c r="D107" s="11"/>
      <c r="E107" s="11"/>
      <c r="F107" s="11"/>
      <c r="G107" s="11"/>
      <c r="H107" s="11"/>
      <c r="I107" s="11"/>
      <c r="J107" s="11"/>
      <c r="K107" s="11"/>
      <c r="L107" s="517"/>
      <c r="M107" s="280"/>
      <c r="N107" s="520"/>
      <c r="O107" s="520"/>
      <c r="P107" s="520"/>
      <c r="Q107" s="3"/>
    </row>
    <row r="108" spans="1:18" ht="25.5" x14ac:dyDescent="0.35">
      <c r="A108" s="6"/>
      <c r="B108" s="6"/>
      <c r="C108" s="3"/>
      <c r="D108" s="11"/>
      <c r="E108" s="344"/>
      <c r="F108" s="344"/>
      <c r="G108" s="344"/>
      <c r="H108" s="344"/>
      <c r="I108" s="344"/>
      <c r="J108" s="344"/>
      <c r="K108" s="344"/>
      <c r="L108" s="517"/>
      <c r="M108" s="280"/>
      <c r="N108" s="520"/>
      <c r="O108" s="520"/>
      <c r="P108" s="520"/>
      <c r="Q108" s="3"/>
    </row>
    <row r="109" spans="1:18" ht="25.5" x14ac:dyDescent="0.35">
      <c r="A109" s="507"/>
      <c r="B109" s="507"/>
      <c r="C109" s="3"/>
      <c r="D109" s="11"/>
      <c r="E109" s="11"/>
      <c r="F109" s="11"/>
      <c r="G109" s="11"/>
      <c r="H109" s="11"/>
      <c r="I109" s="11"/>
      <c r="J109" s="11"/>
      <c r="K109" s="11"/>
      <c r="L109" s="517"/>
      <c r="M109" s="282"/>
      <c r="N109" s="519"/>
      <c r="O109" s="519"/>
      <c r="P109" s="519"/>
      <c r="Q109" s="3"/>
    </row>
    <row r="110" spans="1:18" ht="25.5" x14ac:dyDescent="0.35">
      <c r="A110" s="507"/>
      <c r="B110" s="507"/>
      <c r="C110" s="3"/>
      <c r="D110" s="11"/>
      <c r="E110" s="344"/>
      <c r="F110" s="344"/>
      <c r="G110" s="344"/>
      <c r="H110" s="344"/>
      <c r="I110" s="344"/>
      <c r="J110" s="344"/>
      <c r="K110" s="344"/>
      <c r="L110" s="517"/>
      <c r="M110" s="286"/>
      <c r="N110" s="519"/>
      <c r="O110" s="519"/>
      <c r="P110" s="519"/>
      <c r="Q110" s="3"/>
    </row>
    <row r="111" spans="1:18" ht="25.5" x14ac:dyDescent="0.35">
      <c r="A111" s="507"/>
      <c r="B111" s="507"/>
      <c r="D111" s="11"/>
      <c r="E111" s="11"/>
      <c r="F111" s="11"/>
      <c r="G111" s="11"/>
      <c r="H111" s="11"/>
      <c r="I111" s="11"/>
      <c r="J111" s="11"/>
      <c r="K111" s="11"/>
      <c r="L111" s="517"/>
      <c r="M111" s="280"/>
      <c r="N111" s="520"/>
      <c r="O111" s="520"/>
      <c r="P111" s="520"/>
      <c r="Q111" s="3"/>
    </row>
    <row r="112" spans="1:18" ht="25.5" x14ac:dyDescent="0.3">
      <c r="A112" s="507"/>
      <c r="B112" s="507"/>
      <c r="D112" s="11"/>
      <c r="E112" s="11"/>
      <c r="F112" s="11"/>
      <c r="G112" s="11"/>
      <c r="H112" s="11"/>
      <c r="I112" s="11"/>
      <c r="J112" s="11"/>
      <c r="K112" s="11"/>
      <c r="L112" s="3"/>
      <c r="M112" s="3"/>
      <c r="N112" s="3"/>
      <c r="O112" s="3"/>
      <c r="P112" s="3"/>
      <c r="Q112" s="3"/>
    </row>
    <row r="113" spans="1:18" ht="23.25" x14ac:dyDescent="0.3">
      <c r="A113" s="507"/>
      <c r="B113" s="507"/>
      <c r="E113" s="343"/>
      <c r="F113" s="343"/>
      <c r="G113" s="343"/>
      <c r="H113" s="343"/>
      <c r="I113" s="343"/>
      <c r="J113" s="343"/>
      <c r="K113" s="343"/>
      <c r="L113" s="3"/>
      <c r="M113" s="3"/>
      <c r="N113" s="3"/>
      <c r="O113" s="3"/>
      <c r="P113" s="3"/>
      <c r="Q113" s="3"/>
    </row>
    <row r="114" spans="1:18" ht="23.25" x14ac:dyDescent="0.3">
      <c r="A114" s="507"/>
      <c r="B114" s="507"/>
      <c r="C114" s="6"/>
      <c r="E114" s="343"/>
      <c r="F114" s="343"/>
      <c r="G114" s="343"/>
      <c r="H114" s="343"/>
      <c r="I114" s="343"/>
      <c r="J114" s="343"/>
      <c r="K114" s="343"/>
      <c r="L114" s="3"/>
      <c r="M114" s="3"/>
      <c r="N114" s="3"/>
      <c r="O114" s="3"/>
      <c r="P114" s="3"/>
      <c r="Q114" s="3"/>
    </row>
    <row r="115" spans="1:18" ht="23.25" x14ac:dyDescent="0.3">
      <c r="A115" s="507"/>
      <c r="B115" s="507"/>
      <c r="C115" s="6"/>
      <c r="E115" s="3"/>
      <c r="F115" s="3"/>
      <c r="G115" s="3"/>
      <c r="H115" s="3"/>
      <c r="I115" s="3"/>
      <c r="J115" s="3"/>
      <c r="K115" s="3"/>
      <c r="L115" s="3"/>
      <c r="M115" s="3"/>
      <c r="N115" s="3"/>
      <c r="O115" s="3"/>
      <c r="P115" s="3"/>
      <c r="Q115" s="3"/>
      <c r="R115" s="3"/>
    </row>
    <row r="116" spans="1:18" ht="23.25" x14ac:dyDescent="0.3">
      <c r="A116" s="507"/>
      <c r="B116" s="507"/>
      <c r="C116" s="6"/>
      <c r="D116" s="99"/>
      <c r="E116" s="99"/>
      <c r="F116" s="99"/>
      <c r="G116" s="99"/>
      <c r="H116" s="99"/>
      <c r="I116" s="99"/>
      <c r="J116" s="99"/>
      <c r="K116" s="99"/>
      <c r="L116" s="99"/>
      <c r="M116" s="99"/>
      <c r="N116" s="99"/>
      <c r="O116" s="99"/>
      <c r="P116" s="99"/>
      <c r="Q116" s="3"/>
      <c r="R116" s="3"/>
    </row>
    <row r="117" spans="1:18" ht="23.25" x14ac:dyDescent="0.3">
      <c r="A117" s="507"/>
      <c r="B117" s="507"/>
      <c r="C117" s="6"/>
      <c r="D117" s="65"/>
      <c r="E117" s="99"/>
      <c r="F117" s="99"/>
      <c r="G117" s="99"/>
      <c r="H117" s="99"/>
      <c r="I117" s="99"/>
      <c r="J117" s="99"/>
      <c r="K117" s="99"/>
      <c r="L117" s="99"/>
      <c r="M117" s="99"/>
      <c r="N117" s="99"/>
      <c r="O117" s="99"/>
      <c r="P117" s="99"/>
      <c r="Q117" s="3"/>
      <c r="R117" s="3"/>
    </row>
    <row r="118" spans="1:18" ht="23.25" x14ac:dyDescent="0.3">
      <c r="A118" s="507"/>
      <c r="B118" s="507"/>
      <c r="C118" s="6"/>
      <c r="D118" s="65"/>
      <c r="E118" s="291"/>
      <c r="F118" s="291"/>
      <c r="G118" s="291"/>
      <c r="H118" s="291"/>
      <c r="I118" s="291"/>
      <c r="J118" s="291"/>
      <c r="K118" s="291"/>
      <c r="L118" s="99"/>
      <c r="M118" s="99"/>
      <c r="N118" s="99"/>
      <c r="O118" s="99"/>
      <c r="P118" s="99"/>
      <c r="Q118" s="3"/>
      <c r="R118" s="3"/>
    </row>
    <row r="119" spans="1:18" ht="23.25" x14ac:dyDescent="0.3">
      <c r="A119" s="507"/>
      <c r="B119" s="507"/>
      <c r="C119" s="6"/>
      <c r="D119" s="65"/>
      <c r="E119" s="291"/>
      <c r="F119" s="291"/>
      <c r="G119" s="291"/>
      <c r="H119" s="291"/>
      <c r="I119" s="291"/>
      <c r="J119" s="291"/>
      <c r="K119" s="291"/>
      <c r="L119" s="99"/>
      <c r="M119" s="99"/>
      <c r="N119" s="99"/>
      <c r="O119" s="99"/>
      <c r="P119" s="99"/>
      <c r="Q119" s="3"/>
      <c r="R119" s="3"/>
    </row>
    <row r="120" spans="1:18" ht="23.25" x14ac:dyDescent="0.3">
      <c r="A120" s="507"/>
      <c r="B120" s="507"/>
      <c r="C120" s="6"/>
      <c r="D120" s="65"/>
      <c r="E120" s="99"/>
      <c r="F120" s="99"/>
      <c r="G120" s="99"/>
      <c r="H120" s="99"/>
      <c r="I120" s="99"/>
      <c r="J120" s="99"/>
      <c r="K120" s="99"/>
      <c r="L120" s="99"/>
      <c r="M120" s="99"/>
      <c r="N120" s="99"/>
      <c r="O120" s="99"/>
      <c r="P120" s="99"/>
      <c r="Q120" s="3"/>
      <c r="R120" s="3"/>
    </row>
    <row r="121" spans="1:18" ht="23.25" x14ac:dyDescent="0.3">
      <c r="A121" s="507"/>
      <c r="B121" s="507"/>
      <c r="C121" s="6"/>
      <c r="D121" s="65"/>
      <c r="E121" s="99"/>
      <c r="F121" s="99"/>
      <c r="G121" s="99"/>
      <c r="H121" s="99"/>
      <c r="I121" s="99"/>
      <c r="J121" s="99"/>
      <c r="K121" s="99"/>
      <c r="L121" s="99"/>
      <c r="M121" s="99"/>
      <c r="N121" s="99"/>
      <c r="O121" s="99"/>
      <c r="P121" s="99"/>
      <c r="Q121" s="3"/>
      <c r="R121" s="3"/>
    </row>
    <row r="122" spans="1:18" ht="23.25" x14ac:dyDescent="0.3">
      <c r="A122" s="507"/>
      <c r="B122" s="507"/>
      <c r="C122" s="6"/>
      <c r="D122" s="65"/>
      <c r="E122" s="99"/>
      <c r="F122" s="99"/>
      <c r="G122" s="99"/>
      <c r="H122" s="99"/>
      <c r="I122" s="99"/>
      <c r="J122" s="99"/>
      <c r="K122" s="99"/>
      <c r="L122" s="99"/>
      <c r="M122" s="99"/>
      <c r="N122" s="99"/>
      <c r="O122" s="99"/>
      <c r="P122" s="99"/>
      <c r="Q122" s="3"/>
      <c r="R122" s="3"/>
    </row>
    <row r="123" spans="1:18" ht="23.25" x14ac:dyDescent="0.3">
      <c r="A123" s="507"/>
      <c r="B123" s="507"/>
      <c r="C123" s="6"/>
      <c r="D123" s="65"/>
      <c r="E123" s="99"/>
      <c r="F123" s="99"/>
      <c r="G123" s="99"/>
      <c r="H123" s="99"/>
      <c r="I123" s="99"/>
      <c r="J123" s="99"/>
      <c r="K123" s="99"/>
      <c r="L123" s="99"/>
      <c r="M123" s="99"/>
      <c r="N123" s="99"/>
      <c r="O123" s="99"/>
      <c r="P123" s="99"/>
      <c r="Q123" s="3"/>
      <c r="R123" s="3"/>
    </row>
    <row r="124" spans="1:18" ht="23.25" x14ac:dyDescent="0.3">
      <c r="A124" s="507"/>
      <c r="B124" s="507"/>
      <c r="C124" s="6"/>
      <c r="D124" s="65"/>
      <c r="E124" s="65"/>
      <c r="F124" s="65"/>
      <c r="G124" s="65"/>
      <c r="H124" s="65"/>
      <c r="I124" s="65"/>
      <c r="J124" s="65"/>
      <c r="K124" s="65"/>
      <c r="L124" s="65"/>
      <c r="M124" s="3"/>
      <c r="N124" s="3"/>
      <c r="O124" s="3"/>
      <c r="P124" s="3"/>
      <c r="Q124" s="3"/>
      <c r="R124" s="3"/>
    </row>
    <row r="125" spans="1:18" ht="23.25" x14ac:dyDescent="0.3">
      <c r="A125" s="507"/>
      <c r="B125" s="507"/>
      <c r="C125" s="6"/>
      <c r="D125" s="65"/>
      <c r="E125" s="65"/>
      <c r="F125" s="65"/>
      <c r="G125" s="65"/>
      <c r="H125" s="65"/>
      <c r="I125" s="65"/>
      <c r="J125" s="65"/>
      <c r="K125" s="65"/>
      <c r="L125" s="65"/>
      <c r="M125" s="3"/>
      <c r="N125" s="3"/>
      <c r="O125" s="3"/>
      <c r="P125" s="3"/>
      <c r="Q125" s="3"/>
      <c r="R125" s="3"/>
    </row>
    <row r="126" spans="1:18" ht="23.25" x14ac:dyDescent="0.3">
      <c r="A126" s="507"/>
      <c r="B126" s="507"/>
      <c r="C126" s="6"/>
      <c r="D126" s="65"/>
      <c r="E126" s="65"/>
      <c r="F126" s="65"/>
      <c r="G126" s="65"/>
      <c r="H126" s="65"/>
      <c r="I126" s="65"/>
      <c r="J126" s="65"/>
      <c r="K126" s="65"/>
      <c r="L126" s="65"/>
      <c r="M126" s="3"/>
      <c r="N126" s="3"/>
      <c r="O126" s="3"/>
      <c r="P126" s="3"/>
      <c r="Q126" s="3"/>
    </row>
    <row r="127" spans="1:18" x14ac:dyDescent="0.2">
      <c r="A127" s="6"/>
      <c r="B127" s="6"/>
      <c r="C127" s="6"/>
      <c r="D127" s="6"/>
      <c r="E127" s="6"/>
      <c r="F127" s="6"/>
      <c r="G127" s="6"/>
      <c r="H127" s="6"/>
      <c r="I127" s="6"/>
      <c r="J127" s="6"/>
      <c r="K127" s="6"/>
      <c r="L127" s="6"/>
    </row>
    <row r="128" spans="1:18" x14ac:dyDescent="0.2">
      <c r="A128" s="6"/>
      <c r="B128" s="6"/>
      <c r="C128" s="6"/>
      <c r="D128" s="6"/>
      <c r="E128" s="6"/>
      <c r="F128" s="6"/>
      <c r="G128" s="6"/>
      <c r="H128" s="6"/>
      <c r="I128" s="6"/>
      <c r="J128" s="6"/>
      <c r="K128" s="6"/>
      <c r="L128" s="6"/>
    </row>
    <row r="129" spans="1:12" x14ac:dyDescent="0.2">
      <c r="A129" s="6"/>
      <c r="B129" s="6"/>
      <c r="C129" s="6"/>
      <c r="D129" s="6"/>
      <c r="E129" s="6"/>
      <c r="F129" s="6"/>
      <c r="G129" s="6"/>
      <c r="H129" s="6"/>
      <c r="I129" s="6"/>
      <c r="J129" s="6"/>
      <c r="K129" s="6"/>
      <c r="L129" s="6"/>
    </row>
    <row r="130" spans="1:12" x14ac:dyDescent="0.2">
      <c r="A130" s="6"/>
      <c r="B130" s="6"/>
      <c r="C130" s="6"/>
      <c r="D130" s="6"/>
      <c r="E130" s="6"/>
      <c r="F130" s="6"/>
      <c r="G130" s="6"/>
      <c r="H130" s="6"/>
      <c r="I130" s="6"/>
      <c r="J130" s="6"/>
      <c r="K130" s="6"/>
      <c r="L130" s="6"/>
    </row>
    <row r="131" spans="1:12" x14ac:dyDescent="0.2">
      <c r="A131" s="6"/>
      <c r="B131" s="6"/>
      <c r="C131" s="6"/>
      <c r="D131" s="6"/>
      <c r="E131" s="6"/>
      <c r="F131" s="6"/>
      <c r="G131" s="6"/>
      <c r="H131" s="6"/>
      <c r="I131" s="6"/>
      <c r="J131" s="6"/>
      <c r="K131" s="6"/>
      <c r="L131" s="6"/>
    </row>
    <row r="132" spans="1:12" x14ac:dyDescent="0.2">
      <c r="A132" s="6"/>
      <c r="B132" s="6"/>
      <c r="C132" s="6"/>
      <c r="D132" s="6"/>
      <c r="E132" s="6"/>
      <c r="F132" s="6"/>
      <c r="G132" s="6"/>
      <c r="H132" s="6"/>
      <c r="I132" s="6"/>
      <c r="J132" s="6"/>
      <c r="K132" s="6"/>
      <c r="L132" s="6"/>
    </row>
    <row r="133" spans="1:12" x14ac:dyDescent="0.2">
      <c r="A133" s="6"/>
      <c r="B133" s="6"/>
      <c r="C133" s="6"/>
      <c r="D133" s="6"/>
      <c r="E133" s="6"/>
      <c r="F133" s="6"/>
      <c r="G133" s="6"/>
      <c r="H133" s="6"/>
      <c r="I133" s="6"/>
      <c r="J133" s="6"/>
      <c r="K133" s="6"/>
      <c r="L133" s="6"/>
    </row>
    <row r="134" spans="1:12" x14ac:dyDescent="0.2">
      <c r="A134" s="6"/>
      <c r="B134" s="6"/>
      <c r="C134" s="6"/>
      <c r="D134" s="6"/>
      <c r="E134" s="6"/>
      <c r="F134" s="6"/>
      <c r="G134" s="6"/>
      <c r="H134" s="6"/>
      <c r="I134" s="6"/>
      <c r="J134" s="6"/>
      <c r="K134" s="6"/>
      <c r="L134" s="6"/>
    </row>
    <row r="135" spans="1:12" x14ac:dyDescent="0.2">
      <c r="A135" s="6"/>
      <c r="B135" s="6"/>
      <c r="C135" s="6"/>
      <c r="D135" s="6"/>
      <c r="E135" s="6"/>
      <c r="F135" s="6"/>
      <c r="G135" s="6"/>
      <c r="H135" s="6"/>
      <c r="I135" s="6"/>
      <c r="J135" s="6"/>
      <c r="K135" s="6"/>
      <c r="L135" s="6"/>
    </row>
    <row r="136" spans="1:12" x14ac:dyDescent="0.2">
      <c r="A136" s="6"/>
      <c r="B136" s="6"/>
      <c r="C136" s="6"/>
      <c r="D136" s="6"/>
      <c r="E136" s="6"/>
      <c r="F136" s="6"/>
      <c r="G136" s="6"/>
      <c r="H136" s="6"/>
      <c r="I136" s="6"/>
      <c r="J136" s="6"/>
      <c r="K136" s="6"/>
      <c r="L136" s="6"/>
    </row>
    <row r="137" spans="1:12" x14ac:dyDescent="0.2">
      <c r="A137" s="6"/>
      <c r="B137" s="6"/>
      <c r="C137" s="6"/>
      <c r="D137" s="6"/>
      <c r="E137" s="6"/>
      <c r="F137" s="6"/>
      <c r="G137" s="6"/>
      <c r="H137" s="6"/>
      <c r="I137" s="6"/>
      <c r="J137" s="6"/>
      <c r="K137" s="6"/>
      <c r="L137" s="6"/>
    </row>
    <row r="138" spans="1:12" x14ac:dyDescent="0.2">
      <c r="A138" s="6"/>
      <c r="B138" s="6"/>
      <c r="C138" s="6"/>
      <c r="D138" s="6"/>
      <c r="E138" s="6"/>
      <c r="F138" s="6"/>
      <c r="G138" s="6"/>
      <c r="H138" s="6"/>
      <c r="I138" s="6"/>
      <c r="J138" s="6"/>
      <c r="K138" s="6"/>
      <c r="L138" s="6"/>
    </row>
    <row r="139" spans="1:12" x14ac:dyDescent="0.2">
      <c r="A139" s="6"/>
      <c r="B139" s="6"/>
      <c r="C139" s="6"/>
      <c r="D139" s="6"/>
      <c r="E139" s="6"/>
      <c r="F139" s="6"/>
      <c r="G139" s="6"/>
      <c r="H139" s="6"/>
      <c r="I139" s="6"/>
      <c r="J139" s="6"/>
      <c r="K139" s="6"/>
      <c r="L139" s="6"/>
    </row>
    <row r="140" spans="1:12" x14ac:dyDescent="0.2">
      <c r="A140" s="6"/>
      <c r="B140" s="6"/>
      <c r="C140" s="6"/>
      <c r="D140" s="6"/>
      <c r="E140" s="6"/>
      <c r="F140" s="6"/>
      <c r="G140" s="6"/>
      <c r="H140" s="6"/>
      <c r="I140" s="6"/>
      <c r="J140" s="6"/>
      <c r="K140" s="6"/>
      <c r="L140" s="6"/>
    </row>
    <row r="141" spans="1:12" x14ac:dyDescent="0.2">
      <c r="A141" s="6"/>
      <c r="B141" s="6"/>
      <c r="C141" s="6"/>
      <c r="D141" s="6"/>
      <c r="E141" s="6"/>
      <c r="F141" s="6"/>
      <c r="G141" s="6"/>
      <c r="H141" s="6"/>
      <c r="I141" s="6"/>
      <c r="J141" s="6"/>
      <c r="K141" s="6"/>
      <c r="L141" s="6"/>
    </row>
    <row r="142" spans="1:12" x14ac:dyDescent="0.2">
      <c r="A142" s="6"/>
      <c r="B142" s="6"/>
      <c r="C142" s="6"/>
      <c r="D142" s="6"/>
      <c r="E142" s="6"/>
      <c r="F142" s="6"/>
      <c r="G142" s="6"/>
      <c r="H142" s="6"/>
      <c r="I142" s="6"/>
      <c r="J142" s="6"/>
      <c r="K142" s="6"/>
      <c r="L142" s="6"/>
    </row>
    <row r="143" spans="1:12" x14ac:dyDescent="0.2">
      <c r="A143" s="6"/>
      <c r="B143" s="6"/>
      <c r="C143" s="6"/>
      <c r="D143" s="6"/>
      <c r="E143" s="6"/>
      <c r="F143" s="6"/>
      <c r="G143" s="6"/>
      <c r="H143" s="6"/>
      <c r="I143" s="6"/>
      <c r="J143" s="6"/>
      <c r="K143" s="6"/>
      <c r="L143" s="6"/>
    </row>
    <row r="144" spans="1:12" x14ac:dyDescent="0.2">
      <c r="A144" s="6"/>
      <c r="B144" s="6"/>
      <c r="C144" s="6"/>
      <c r="D144" s="6"/>
      <c r="E144" s="6"/>
      <c r="F144" s="6"/>
      <c r="G144" s="6"/>
      <c r="H144" s="6"/>
      <c r="I144" s="6"/>
      <c r="J144" s="6"/>
      <c r="K144" s="6"/>
      <c r="L144" s="6"/>
    </row>
    <row r="145" spans="1:12" x14ac:dyDescent="0.2">
      <c r="A145" s="6"/>
      <c r="B145" s="6"/>
      <c r="C145" s="6"/>
      <c r="D145" s="6"/>
      <c r="E145" s="6"/>
      <c r="F145" s="6"/>
      <c r="G145" s="6"/>
      <c r="H145" s="6"/>
      <c r="I145" s="6"/>
      <c r="J145" s="6"/>
      <c r="K145" s="6"/>
      <c r="L145" s="6"/>
    </row>
    <row r="146" spans="1:12" x14ac:dyDescent="0.2">
      <c r="A146" s="6"/>
      <c r="B146" s="6"/>
      <c r="C146" s="6"/>
      <c r="D146" s="6"/>
      <c r="E146" s="6"/>
      <c r="F146" s="6"/>
      <c r="G146" s="6"/>
      <c r="H146" s="6"/>
      <c r="I146" s="6"/>
      <c r="J146" s="6"/>
      <c r="K146" s="6"/>
      <c r="L146" s="6"/>
    </row>
    <row r="147" spans="1:12" x14ac:dyDescent="0.2">
      <c r="A147" s="6"/>
      <c r="B147" s="6"/>
      <c r="C147" s="6"/>
      <c r="D147" s="6"/>
      <c r="E147" s="6"/>
      <c r="F147" s="6"/>
      <c r="G147" s="6"/>
      <c r="H147" s="6"/>
      <c r="I147" s="6"/>
      <c r="J147" s="6"/>
      <c r="K147" s="6"/>
      <c r="L147" s="6"/>
    </row>
    <row r="148" spans="1:12" x14ac:dyDescent="0.2">
      <c r="A148" s="6"/>
      <c r="B148" s="6"/>
      <c r="C148" s="6"/>
      <c r="D148" s="6"/>
      <c r="E148" s="6"/>
      <c r="F148" s="6"/>
      <c r="G148" s="6"/>
      <c r="H148" s="6"/>
      <c r="I148" s="6"/>
      <c r="J148" s="6"/>
      <c r="K148" s="6"/>
      <c r="L148" s="6"/>
    </row>
    <row r="149" spans="1:12" x14ac:dyDescent="0.2">
      <c r="A149" s="6"/>
      <c r="B149" s="6"/>
      <c r="C149" s="6"/>
      <c r="D149" s="6"/>
      <c r="E149" s="6"/>
      <c r="F149" s="6"/>
      <c r="G149" s="6"/>
      <c r="H149" s="6"/>
      <c r="I149" s="6"/>
      <c r="J149" s="6"/>
      <c r="K149" s="6"/>
      <c r="L149" s="6"/>
    </row>
    <row r="150" spans="1:12" x14ac:dyDescent="0.2">
      <c r="A150" s="6"/>
      <c r="B150" s="6"/>
      <c r="C150" s="6"/>
      <c r="D150" s="6"/>
      <c r="E150" s="6"/>
      <c r="F150" s="6"/>
      <c r="G150" s="6"/>
      <c r="H150" s="6"/>
      <c r="I150" s="6"/>
      <c r="J150" s="6"/>
      <c r="K150" s="6"/>
      <c r="L150" s="6"/>
    </row>
    <row r="151" spans="1:12" x14ac:dyDescent="0.2">
      <c r="A151" s="6"/>
      <c r="B151" s="6"/>
      <c r="C151" s="6"/>
      <c r="D151" s="6"/>
      <c r="E151" s="6"/>
      <c r="F151" s="6"/>
      <c r="G151" s="6"/>
      <c r="H151" s="6"/>
      <c r="I151" s="6"/>
      <c r="J151" s="6"/>
      <c r="K151" s="6"/>
      <c r="L151" s="6"/>
    </row>
    <row r="152" spans="1:12" x14ac:dyDescent="0.2">
      <c r="A152" s="6"/>
      <c r="B152" s="6"/>
      <c r="C152" s="6"/>
      <c r="D152" s="6"/>
      <c r="E152" s="6"/>
      <c r="F152" s="6"/>
      <c r="G152" s="6"/>
      <c r="H152" s="6"/>
      <c r="I152" s="6"/>
      <c r="J152" s="6"/>
      <c r="K152" s="6"/>
      <c r="L152" s="6"/>
    </row>
    <row r="153" spans="1:12" x14ac:dyDescent="0.2">
      <c r="A153" s="6"/>
      <c r="B153" s="6"/>
      <c r="C153" s="6"/>
      <c r="D153" s="6"/>
      <c r="E153" s="6"/>
      <c r="F153" s="6"/>
      <c r="G153" s="6"/>
      <c r="H153" s="6"/>
      <c r="I153" s="6"/>
      <c r="J153" s="6"/>
      <c r="K153" s="6"/>
      <c r="L153" s="6"/>
    </row>
    <row r="154" spans="1:12" x14ac:dyDescent="0.2">
      <c r="A154" s="6"/>
      <c r="B154" s="6"/>
      <c r="C154" s="6"/>
      <c r="D154" s="6"/>
      <c r="E154" s="6"/>
      <c r="F154" s="6"/>
      <c r="G154" s="6"/>
      <c r="H154" s="6"/>
      <c r="I154" s="6"/>
      <c r="J154" s="6"/>
      <c r="K154" s="6"/>
      <c r="L154" s="6"/>
    </row>
    <row r="155" spans="1:12" x14ac:dyDescent="0.2">
      <c r="A155" s="6"/>
      <c r="B155" s="6"/>
      <c r="C155" s="6"/>
      <c r="D155" s="6"/>
      <c r="E155" s="6"/>
      <c r="F155" s="6"/>
      <c r="G155" s="6"/>
      <c r="H155" s="6"/>
      <c r="I155" s="6"/>
      <c r="J155" s="6"/>
      <c r="K155" s="6"/>
      <c r="L155" s="6"/>
    </row>
    <row r="156" spans="1:12" x14ac:dyDescent="0.2">
      <c r="A156" s="6"/>
      <c r="B156" s="6"/>
      <c r="C156" s="6"/>
      <c r="D156" s="6"/>
      <c r="E156" s="6"/>
      <c r="F156" s="6"/>
      <c r="G156" s="6"/>
      <c r="H156" s="6"/>
      <c r="I156" s="6"/>
      <c r="J156" s="6"/>
      <c r="K156" s="6"/>
      <c r="L156" s="6"/>
    </row>
    <row r="157" spans="1:12" x14ac:dyDescent="0.2">
      <c r="A157" s="6"/>
      <c r="B157" s="6"/>
      <c r="C157" s="6"/>
      <c r="D157" s="6"/>
      <c r="E157" s="6"/>
      <c r="F157" s="6"/>
      <c r="G157" s="6"/>
      <c r="H157" s="6"/>
      <c r="I157" s="6"/>
      <c r="J157" s="6"/>
      <c r="K157" s="6"/>
      <c r="L157" s="6"/>
    </row>
    <row r="158" spans="1:12" x14ac:dyDescent="0.2">
      <c r="A158" s="6"/>
      <c r="B158" s="6"/>
      <c r="C158" s="6"/>
      <c r="D158" s="6"/>
      <c r="E158" s="6"/>
      <c r="F158" s="6"/>
      <c r="G158" s="6"/>
      <c r="H158" s="6"/>
      <c r="I158" s="6"/>
      <c r="J158" s="6"/>
      <c r="K158" s="6"/>
      <c r="L158" s="6"/>
    </row>
    <row r="159" spans="1:12" x14ac:dyDescent="0.2">
      <c r="A159" s="6"/>
      <c r="B159" s="6"/>
      <c r="C159" s="6"/>
      <c r="D159" s="6"/>
      <c r="E159" s="6"/>
      <c r="F159" s="6"/>
      <c r="G159" s="6"/>
      <c r="H159" s="6"/>
      <c r="I159" s="6"/>
      <c r="J159" s="6"/>
      <c r="K159" s="6"/>
      <c r="L159" s="6"/>
    </row>
    <row r="160" spans="1:12" x14ac:dyDescent="0.2">
      <c r="A160" s="6"/>
      <c r="B160" s="6"/>
      <c r="C160" s="6"/>
      <c r="D160" s="6"/>
      <c r="E160" s="6"/>
      <c r="F160" s="6"/>
      <c r="G160" s="6"/>
      <c r="H160" s="6"/>
      <c r="I160" s="6"/>
      <c r="J160" s="6"/>
      <c r="K160" s="6"/>
      <c r="L160" s="6"/>
    </row>
    <row r="161" spans="1:12" x14ac:dyDescent="0.2">
      <c r="A161" s="6"/>
      <c r="B161" s="6"/>
      <c r="C161" s="6"/>
      <c r="D161" s="6"/>
      <c r="E161" s="6"/>
      <c r="F161" s="6"/>
      <c r="G161" s="6"/>
      <c r="H161" s="6"/>
      <c r="I161" s="6"/>
      <c r="J161" s="6"/>
      <c r="K161" s="6"/>
      <c r="L161" s="6"/>
    </row>
    <row r="162" spans="1:12" x14ac:dyDescent="0.2">
      <c r="A162" s="6"/>
      <c r="B162" s="6"/>
      <c r="C162" s="6"/>
      <c r="D162" s="6"/>
      <c r="E162" s="6"/>
      <c r="F162" s="6"/>
      <c r="G162" s="6"/>
      <c r="H162" s="6"/>
      <c r="I162" s="6"/>
      <c r="J162" s="6"/>
      <c r="K162" s="6"/>
      <c r="L162" s="6"/>
    </row>
    <row r="163" spans="1:12" x14ac:dyDescent="0.2">
      <c r="A163" s="6"/>
      <c r="B163" s="6"/>
      <c r="C163" s="6"/>
      <c r="D163" s="6"/>
      <c r="E163" s="6"/>
      <c r="F163" s="6"/>
      <c r="G163" s="6"/>
      <c r="H163" s="6"/>
      <c r="I163" s="6"/>
      <c r="J163" s="6"/>
      <c r="K163" s="6"/>
      <c r="L163" s="6"/>
    </row>
    <row r="164" spans="1:12" x14ac:dyDescent="0.2">
      <c r="A164" s="6"/>
      <c r="B164" s="6"/>
      <c r="C164" s="6"/>
      <c r="D164" s="6"/>
      <c r="E164" s="6"/>
      <c r="F164" s="6"/>
      <c r="G164" s="6"/>
      <c r="H164" s="6"/>
      <c r="I164" s="6"/>
      <c r="J164" s="6"/>
      <c r="K164" s="6"/>
      <c r="L164" s="6"/>
    </row>
    <row r="165" spans="1:12" x14ac:dyDescent="0.2">
      <c r="A165" s="6"/>
      <c r="B165" s="6"/>
      <c r="C165" s="6"/>
      <c r="D165" s="6"/>
      <c r="E165" s="6"/>
      <c r="F165" s="6"/>
      <c r="G165" s="6"/>
      <c r="H165" s="6"/>
      <c r="I165" s="6"/>
      <c r="J165" s="6"/>
      <c r="K165" s="6"/>
      <c r="L165" s="6"/>
    </row>
    <row r="166" spans="1:12" x14ac:dyDescent="0.2">
      <c r="A166" s="6"/>
      <c r="B166" s="6"/>
      <c r="C166" s="6"/>
      <c r="D166" s="6"/>
      <c r="E166" s="6"/>
      <c r="F166" s="6"/>
      <c r="G166" s="6"/>
      <c r="H166" s="6"/>
      <c r="I166" s="6"/>
      <c r="J166" s="6"/>
      <c r="K166" s="6"/>
      <c r="L166" s="6"/>
    </row>
    <row r="167" spans="1:12" x14ac:dyDescent="0.2">
      <c r="A167" s="6"/>
      <c r="B167" s="6"/>
      <c r="C167" s="6"/>
      <c r="D167" s="6"/>
      <c r="E167" s="6"/>
      <c r="F167" s="6"/>
      <c r="G167" s="6"/>
      <c r="H167" s="6"/>
      <c r="I167" s="6"/>
      <c r="J167" s="6"/>
      <c r="K167" s="6"/>
      <c r="L167" s="6"/>
    </row>
    <row r="168" spans="1:12" x14ac:dyDescent="0.2">
      <c r="A168" s="6"/>
      <c r="B168" s="6"/>
      <c r="C168" s="6"/>
      <c r="D168" s="6"/>
      <c r="E168" s="6"/>
      <c r="F168" s="6"/>
      <c r="G168" s="6"/>
      <c r="H168" s="6"/>
      <c r="I168" s="6"/>
      <c r="J168" s="6"/>
      <c r="K168" s="6"/>
      <c r="L168" s="6"/>
    </row>
    <row r="169" spans="1:12" x14ac:dyDescent="0.2">
      <c r="A169" s="6"/>
      <c r="B169" s="6"/>
      <c r="C169" s="6"/>
      <c r="D169" s="6"/>
      <c r="E169" s="6"/>
      <c r="F169" s="6"/>
      <c r="G169" s="6"/>
      <c r="H169" s="6"/>
      <c r="I169" s="6"/>
      <c r="J169" s="6"/>
      <c r="K169" s="6"/>
      <c r="L169" s="6"/>
    </row>
    <row r="170" spans="1:12" x14ac:dyDescent="0.2">
      <c r="A170" s="6"/>
      <c r="B170" s="6"/>
      <c r="C170" s="6"/>
      <c r="D170" s="6"/>
      <c r="E170" s="6"/>
      <c r="F170" s="6"/>
      <c r="G170" s="6"/>
      <c r="H170" s="6"/>
      <c r="I170" s="6"/>
      <c r="J170" s="6"/>
      <c r="K170" s="6"/>
      <c r="L170" s="6"/>
    </row>
    <row r="171" spans="1:12" x14ac:dyDescent="0.2">
      <c r="A171" s="6"/>
      <c r="B171" s="6"/>
      <c r="C171" s="6"/>
      <c r="D171" s="6"/>
      <c r="E171" s="6"/>
      <c r="F171" s="6"/>
      <c r="G171" s="6"/>
      <c r="H171" s="6"/>
      <c r="I171" s="6"/>
      <c r="J171" s="6"/>
      <c r="K171" s="6"/>
      <c r="L171" s="6"/>
    </row>
    <row r="172" spans="1:12" x14ac:dyDescent="0.2">
      <c r="A172" s="6"/>
      <c r="B172" s="6"/>
      <c r="C172" s="6"/>
      <c r="D172" s="6"/>
      <c r="E172" s="6"/>
      <c r="F172" s="6"/>
      <c r="G172" s="6"/>
      <c r="H172" s="6"/>
      <c r="I172" s="6"/>
      <c r="J172" s="6"/>
      <c r="K172" s="6"/>
      <c r="L172" s="6"/>
    </row>
    <row r="173" spans="1:12" x14ac:dyDescent="0.2">
      <c r="A173" s="6"/>
      <c r="B173" s="6"/>
      <c r="C173" s="6"/>
      <c r="D173" s="6"/>
      <c r="E173" s="6"/>
      <c r="F173" s="6"/>
      <c r="G173" s="6"/>
      <c r="H173" s="6"/>
      <c r="I173" s="6"/>
      <c r="J173" s="6"/>
      <c r="K173" s="6"/>
      <c r="L173" s="6"/>
    </row>
    <row r="174" spans="1:12" x14ac:dyDescent="0.2">
      <c r="A174" s="6"/>
      <c r="B174" s="6"/>
      <c r="C174" s="6"/>
      <c r="D174" s="6"/>
      <c r="E174" s="6"/>
      <c r="F174" s="6"/>
      <c r="G174" s="6"/>
      <c r="H174" s="6"/>
      <c r="I174" s="6"/>
      <c r="J174" s="6"/>
      <c r="K174" s="6"/>
      <c r="L174" s="6"/>
    </row>
    <row r="175" spans="1:12" x14ac:dyDescent="0.2">
      <c r="A175" s="6"/>
      <c r="B175" s="6"/>
      <c r="C175" s="6"/>
      <c r="D175" s="6"/>
      <c r="E175" s="6"/>
      <c r="F175" s="6"/>
      <c r="G175" s="6"/>
      <c r="H175" s="6"/>
      <c r="I175" s="6"/>
      <c r="J175" s="6"/>
      <c r="K175" s="6"/>
      <c r="L175" s="6"/>
    </row>
    <row r="176" spans="1:12" x14ac:dyDescent="0.2">
      <c r="A176" s="6"/>
      <c r="B176" s="6"/>
      <c r="C176" s="6"/>
      <c r="D176" s="6"/>
      <c r="E176" s="6"/>
      <c r="F176" s="6"/>
      <c r="G176" s="6"/>
      <c r="H176" s="6"/>
      <c r="I176" s="6"/>
      <c r="J176" s="6"/>
      <c r="K176" s="6"/>
      <c r="L176" s="6"/>
    </row>
    <row r="177" spans="1:12" x14ac:dyDescent="0.2">
      <c r="A177" s="6"/>
      <c r="B177" s="6"/>
      <c r="C177" s="6"/>
      <c r="D177" s="6"/>
      <c r="E177" s="6"/>
      <c r="F177" s="6"/>
      <c r="G177" s="6"/>
      <c r="H177" s="6"/>
      <c r="I177" s="6"/>
      <c r="J177" s="6"/>
      <c r="K177" s="6"/>
      <c r="L177" s="6"/>
    </row>
    <row r="178" spans="1:12" x14ac:dyDescent="0.2">
      <c r="A178" s="6"/>
      <c r="B178" s="6"/>
      <c r="C178" s="6"/>
      <c r="D178" s="6"/>
      <c r="E178" s="6"/>
      <c r="F178" s="6"/>
      <c r="G178" s="6"/>
      <c r="H178" s="6"/>
      <c r="I178" s="6"/>
      <c r="J178" s="6"/>
      <c r="K178" s="6"/>
      <c r="L178" s="6"/>
    </row>
    <row r="179" spans="1:12" x14ac:dyDescent="0.2">
      <c r="A179" s="6"/>
      <c r="B179" s="6"/>
      <c r="C179" s="6"/>
      <c r="D179" s="6"/>
      <c r="E179" s="6"/>
      <c r="F179" s="6"/>
      <c r="G179" s="6"/>
      <c r="H179" s="6"/>
      <c r="I179" s="6"/>
      <c r="J179" s="6"/>
      <c r="K179" s="6"/>
      <c r="L179" s="6"/>
    </row>
    <row r="180" spans="1:12" x14ac:dyDescent="0.2">
      <c r="A180" s="6"/>
      <c r="B180" s="6"/>
      <c r="C180" s="6"/>
      <c r="D180" s="6"/>
      <c r="E180" s="6"/>
      <c r="F180" s="6"/>
      <c r="G180" s="6"/>
      <c r="H180" s="6"/>
      <c r="I180" s="6"/>
      <c r="J180" s="6"/>
      <c r="K180" s="6"/>
      <c r="L180" s="6"/>
    </row>
    <row r="181" spans="1:12" x14ac:dyDescent="0.2">
      <c r="A181" s="6"/>
      <c r="B181" s="6"/>
      <c r="C181" s="6"/>
      <c r="D181" s="6"/>
      <c r="E181" s="6"/>
      <c r="F181" s="6"/>
      <c r="G181" s="6"/>
      <c r="H181" s="6"/>
      <c r="I181" s="6"/>
      <c r="J181" s="6"/>
      <c r="K181" s="6"/>
      <c r="L181" s="6"/>
    </row>
    <row r="182" spans="1:12" x14ac:dyDescent="0.2">
      <c r="A182" s="6"/>
      <c r="B182" s="6"/>
      <c r="C182" s="6"/>
      <c r="D182" s="6"/>
      <c r="E182" s="6"/>
      <c r="F182" s="6"/>
      <c r="G182" s="6"/>
      <c r="H182" s="6"/>
      <c r="I182" s="6"/>
      <c r="J182" s="6"/>
      <c r="K182" s="6"/>
      <c r="L182" s="6"/>
    </row>
    <row r="183" spans="1:12" x14ac:dyDescent="0.2">
      <c r="A183" s="6"/>
      <c r="B183" s="6"/>
      <c r="C183" s="6"/>
      <c r="D183" s="6"/>
      <c r="E183" s="6"/>
      <c r="F183" s="6"/>
      <c r="G183" s="6"/>
      <c r="H183" s="6"/>
      <c r="I183" s="6"/>
      <c r="J183" s="6"/>
      <c r="K183" s="6"/>
      <c r="L183" s="6"/>
    </row>
    <row r="184" spans="1:12" x14ac:dyDescent="0.2">
      <c r="A184" s="6"/>
      <c r="B184" s="6"/>
      <c r="C184" s="6"/>
      <c r="D184" s="6"/>
      <c r="E184" s="6"/>
      <c r="F184" s="6"/>
      <c r="G184" s="6"/>
      <c r="H184" s="6"/>
      <c r="I184" s="6"/>
      <c r="J184" s="6"/>
      <c r="K184" s="6"/>
      <c r="L184" s="6"/>
    </row>
    <row r="185" spans="1:12" x14ac:dyDescent="0.2">
      <c r="A185" s="6"/>
      <c r="B185" s="6"/>
      <c r="C185" s="6"/>
      <c r="D185" s="6"/>
      <c r="E185" s="6"/>
      <c r="F185" s="6"/>
      <c r="G185" s="6"/>
      <c r="H185" s="6"/>
      <c r="I185" s="6"/>
      <c r="J185" s="6"/>
      <c r="K185" s="6"/>
      <c r="L185" s="6"/>
    </row>
    <row r="186" spans="1:12" x14ac:dyDescent="0.2">
      <c r="A186" s="6"/>
      <c r="B186" s="6"/>
      <c r="C186" s="6"/>
      <c r="D186" s="6"/>
      <c r="E186" s="6"/>
      <c r="F186" s="6"/>
      <c r="G186" s="6"/>
      <c r="H186" s="6"/>
      <c r="I186" s="6"/>
      <c r="J186" s="6"/>
      <c r="K186" s="6"/>
      <c r="L186" s="6"/>
    </row>
    <row r="187" spans="1:12" x14ac:dyDescent="0.2">
      <c r="A187" s="6"/>
      <c r="B187" s="6"/>
      <c r="C187" s="6"/>
      <c r="D187" s="6"/>
      <c r="E187" s="6"/>
      <c r="F187" s="6"/>
      <c r="G187" s="6"/>
      <c r="H187" s="6"/>
      <c r="I187" s="6"/>
      <c r="J187" s="6"/>
      <c r="K187" s="6"/>
      <c r="L187" s="6"/>
    </row>
    <row r="188" spans="1:12" x14ac:dyDescent="0.2">
      <c r="A188" s="6"/>
      <c r="B188" s="6"/>
      <c r="C188" s="6"/>
      <c r="D188" s="6"/>
      <c r="E188" s="6"/>
      <c r="F188" s="6"/>
      <c r="G188" s="6"/>
      <c r="H188" s="6"/>
      <c r="I188" s="6"/>
      <c r="J188" s="6"/>
      <c r="K188" s="6"/>
      <c r="L188" s="6"/>
    </row>
    <row r="189" spans="1:12" x14ac:dyDescent="0.2">
      <c r="A189" s="6"/>
      <c r="B189" s="6"/>
      <c r="C189" s="6"/>
      <c r="D189" s="6"/>
      <c r="E189" s="6"/>
      <c r="F189" s="6"/>
      <c r="G189" s="6"/>
      <c r="H189" s="6"/>
      <c r="I189" s="6"/>
      <c r="J189" s="6"/>
      <c r="K189" s="6"/>
      <c r="L189" s="6"/>
    </row>
    <row r="190" spans="1:12" x14ac:dyDescent="0.2">
      <c r="A190" s="6"/>
      <c r="B190" s="6"/>
      <c r="C190" s="6"/>
      <c r="D190" s="6"/>
      <c r="E190" s="6"/>
      <c r="F190" s="6"/>
      <c r="G190" s="6"/>
      <c r="H190" s="6"/>
      <c r="I190" s="6"/>
      <c r="J190" s="6"/>
      <c r="K190" s="6"/>
      <c r="L190" s="6"/>
    </row>
    <row r="191" spans="1:12" x14ac:dyDescent="0.2">
      <c r="A191" s="6"/>
      <c r="B191" s="6"/>
      <c r="C191" s="6"/>
      <c r="D191" s="6"/>
      <c r="E191" s="6"/>
      <c r="F191" s="6"/>
      <c r="G191" s="6"/>
      <c r="H191" s="6"/>
      <c r="I191" s="6"/>
      <c r="J191" s="6"/>
      <c r="K191" s="6"/>
      <c r="L191" s="6"/>
    </row>
    <row r="192" spans="1:12" x14ac:dyDescent="0.2">
      <c r="A192" s="6"/>
      <c r="B192" s="6"/>
      <c r="C192" s="6"/>
      <c r="D192" s="6"/>
      <c r="E192" s="6"/>
      <c r="F192" s="6"/>
      <c r="G192" s="6"/>
      <c r="H192" s="6"/>
      <c r="I192" s="6"/>
      <c r="J192" s="6"/>
      <c r="K192" s="6"/>
      <c r="L192" s="6"/>
    </row>
    <row r="193" spans="1:17" x14ac:dyDescent="0.2">
      <c r="A193" s="6"/>
      <c r="B193" s="6"/>
      <c r="C193" s="6"/>
      <c r="D193" s="6"/>
      <c r="E193" s="6"/>
      <c r="F193" s="6"/>
      <c r="G193" s="6"/>
      <c r="H193" s="6"/>
      <c r="I193" s="6"/>
      <c r="J193" s="6"/>
      <c r="K193" s="6"/>
      <c r="L193" s="6"/>
    </row>
    <row r="194" spans="1:17" x14ac:dyDescent="0.2">
      <c r="A194" s="6"/>
      <c r="B194" s="6"/>
      <c r="C194" s="6"/>
      <c r="D194" s="6"/>
      <c r="E194" s="6"/>
      <c r="F194" s="6"/>
      <c r="G194" s="6"/>
      <c r="H194" s="6"/>
      <c r="I194" s="6"/>
      <c r="J194" s="6"/>
      <c r="K194" s="6"/>
      <c r="L194" s="6"/>
    </row>
    <row r="195" spans="1:17" x14ac:dyDescent="0.2">
      <c r="A195" s="6"/>
      <c r="B195" s="6"/>
      <c r="C195" s="6"/>
      <c r="D195" s="6"/>
      <c r="E195" s="6"/>
      <c r="F195" s="6"/>
      <c r="G195" s="6"/>
      <c r="H195" s="6"/>
      <c r="I195" s="6"/>
      <c r="J195" s="6"/>
      <c r="K195" s="6"/>
      <c r="L195" s="6"/>
    </row>
    <row r="196" spans="1:17" x14ac:dyDescent="0.2">
      <c r="A196" s="6"/>
      <c r="B196" s="6"/>
      <c r="C196" s="6"/>
      <c r="D196" s="6"/>
      <c r="E196" s="6"/>
      <c r="F196" s="6"/>
      <c r="G196" s="6"/>
      <c r="H196" s="6"/>
      <c r="I196" s="6"/>
      <c r="J196" s="6"/>
      <c r="K196" s="6"/>
      <c r="L196" s="6"/>
    </row>
    <row r="197" spans="1:17" x14ac:dyDescent="0.2">
      <c r="A197" s="6"/>
      <c r="B197" s="6"/>
      <c r="C197" s="6"/>
      <c r="D197" s="6"/>
      <c r="E197" s="6"/>
      <c r="F197" s="6"/>
      <c r="G197" s="6"/>
      <c r="H197" s="6"/>
      <c r="I197" s="6"/>
      <c r="J197" s="6"/>
      <c r="K197" s="6"/>
      <c r="L197" s="6"/>
    </row>
    <row r="198" spans="1:17" x14ac:dyDescent="0.2">
      <c r="A198" s="6"/>
      <c r="B198" s="6"/>
      <c r="C198" s="6"/>
      <c r="D198" s="6"/>
      <c r="E198" s="6"/>
      <c r="F198" s="6"/>
      <c r="G198" s="6"/>
      <c r="H198" s="6"/>
      <c r="I198" s="6"/>
      <c r="J198" s="6"/>
      <c r="K198" s="6"/>
      <c r="L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row r="202" spans="1:17" x14ac:dyDescent="0.2">
      <c r="A202" s="6"/>
      <c r="B202" s="6"/>
      <c r="C202" s="6"/>
      <c r="D202" s="6"/>
      <c r="E202" s="6"/>
      <c r="F202" s="6"/>
      <c r="G202" s="6"/>
      <c r="H202" s="6"/>
      <c r="I202" s="6"/>
      <c r="J202" s="6"/>
      <c r="K202" s="6"/>
      <c r="L202" s="6"/>
      <c r="M202" s="6"/>
      <c r="N202" s="6"/>
      <c r="O202" s="6"/>
      <c r="P202" s="6"/>
      <c r="Q202" s="6"/>
    </row>
    <row r="203" spans="1:17" x14ac:dyDescent="0.2">
      <c r="A203" s="6"/>
      <c r="B203" s="6"/>
    </row>
    <row r="204" spans="1:17" x14ac:dyDescent="0.2">
      <c r="A204" s="6"/>
      <c r="B204" s="6"/>
    </row>
    <row r="205" spans="1:17" x14ac:dyDescent="0.2">
      <c r="A205" s="6"/>
      <c r="B205" s="6"/>
    </row>
    <row r="206" spans="1:17" x14ac:dyDescent="0.2">
      <c r="A206" s="6"/>
      <c r="B206" s="6"/>
    </row>
    <row r="207" spans="1:17" x14ac:dyDescent="0.2">
      <c r="A207" s="6"/>
      <c r="B207" s="6"/>
    </row>
    <row r="208" spans="1:17" x14ac:dyDescent="0.2">
      <c r="A208" s="6"/>
      <c r="B208" s="6"/>
    </row>
    <row r="209" spans="1:2" x14ac:dyDescent="0.2">
      <c r="A209" s="6"/>
      <c r="B209" s="6"/>
    </row>
    <row r="210" spans="1:2" x14ac:dyDescent="0.2">
      <c r="A210" s="6"/>
      <c r="B210" s="6"/>
    </row>
    <row r="211" spans="1:2" x14ac:dyDescent="0.2">
      <c r="A211" s="6"/>
      <c r="B211" s="6"/>
    </row>
    <row r="212" spans="1:2" x14ac:dyDescent="0.2">
      <c r="A212" s="6"/>
      <c r="B212" s="6"/>
    </row>
    <row r="213" spans="1:2" x14ac:dyDescent="0.2">
      <c r="A213" s="6"/>
      <c r="B213" s="6"/>
    </row>
    <row r="214" spans="1:2" x14ac:dyDescent="0.2">
      <c r="A214" s="6"/>
      <c r="B214" s="6"/>
    </row>
    <row r="215" spans="1:2" x14ac:dyDescent="0.2">
      <c r="A215" s="6"/>
      <c r="B215" s="6"/>
    </row>
    <row r="216" spans="1:2" x14ac:dyDescent="0.2">
      <c r="A216" s="6"/>
      <c r="B216" s="6"/>
    </row>
    <row r="217" spans="1:2" x14ac:dyDescent="0.2">
      <c r="A217" s="6"/>
      <c r="B217" s="6"/>
    </row>
    <row r="218" spans="1:2" x14ac:dyDescent="0.2">
      <c r="A218" s="6"/>
      <c r="B218" s="6"/>
    </row>
    <row r="219" spans="1:2" x14ac:dyDescent="0.2">
      <c r="A219" s="6"/>
      <c r="B219" s="6"/>
    </row>
  </sheetData>
  <mergeCells count="72">
    <mergeCell ref="A66:Q66"/>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1:F31"/>
    <mergeCell ref="P20:Q20"/>
    <mergeCell ref="B21:F21"/>
    <mergeCell ref="B22:F22"/>
    <mergeCell ref="B23:F23"/>
    <mergeCell ref="B24:F24"/>
    <mergeCell ref="B25:F25"/>
    <mergeCell ref="B26:F26"/>
    <mergeCell ref="B27:F27"/>
    <mergeCell ref="B28:F28"/>
    <mergeCell ref="B29:F29"/>
    <mergeCell ref="B30:F30"/>
    <mergeCell ref="B43:F43"/>
    <mergeCell ref="B32:F32"/>
    <mergeCell ref="B33:F33"/>
    <mergeCell ref="B34:F34"/>
    <mergeCell ref="B35:F35"/>
    <mergeCell ref="B36:F36"/>
    <mergeCell ref="B37:F37"/>
    <mergeCell ref="B38:F38"/>
    <mergeCell ref="B39:F39"/>
    <mergeCell ref="B40:F40"/>
    <mergeCell ref="B41:F41"/>
    <mergeCell ref="B42:F42"/>
    <mergeCell ref="B55:F55"/>
    <mergeCell ref="B44:F44"/>
    <mergeCell ref="B45:F45"/>
    <mergeCell ref="B46:F46"/>
    <mergeCell ref="B47:F47"/>
    <mergeCell ref="B48:F48"/>
    <mergeCell ref="B49:F49"/>
    <mergeCell ref="B50:F50"/>
    <mergeCell ref="B51:F51"/>
    <mergeCell ref="B52:F52"/>
    <mergeCell ref="B53:F53"/>
    <mergeCell ref="B54:F54"/>
    <mergeCell ref="A65:Q65"/>
    <mergeCell ref="B56:F56"/>
    <mergeCell ref="B57:F57"/>
    <mergeCell ref="B58:F58"/>
    <mergeCell ref="B59:F59"/>
    <mergeCell ref="B60:F60"/>
    <mergeCell ref="A61:F61"/>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6ACC34-9D0D-431B-BFBD-86CCA7912E02}">
  <sheetPr>
    <tabColor rgb="FF00B0F0"/>
    <pageSetUpPr fitToPage="1"/>
  </sheetPr>
  <dimension ref="A1:V168"/>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6.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2.42578125" style="2" customWidth="1"/>
    <col min="12" max="12" width="28" style="2" customWidth="1"/>
    <col min="13" max="13" width="28.140625" style="2" bestFit="1" customWidth="1"/>
    <col min="14" max="14" width="29.7109375" style="2" bestFit="1" customWidth="1"/>
    <col min="15" max="15" width="28.42578125" style="2" bestFit="1" customWidth="1"/>
    <col min="16" max="16" width="24.140625" style="2" customWidth="1"/>
    <col min="17" max="17" width="24.42578125" style="2" customWidth="1"/>
    <col min="18" max="18" width="11.5703125" style="2" bestFit="1" customWidth="1"/>
    <col min="19" max="19" width="11.42578125" style="2"/>
    <col min="20" max="20" width="25.5703125" style="2" bestFit="1" customWidth="1"/>
    <col min="21" max="22" width="31"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777">
        <v>2</v>
      </c>
      <c r="B7" s="777"/>
      <c r="C7" s="743" t="s">
        <v>55</v>
      </c>
      <c r="D7" s="743"/>
      <c r="E7" s="743"/>
      <c r="F7" s="743"/>
      <c r="G7" s="743"/>
      <c r="H7" s="743"/>
      <c r="I7" s="743"/>
      <c r="J7" s="743"/>
      <c r="K7" s="743"/>
      <c r="L7" s="743"/>
      <c r="M7" s="743"/>
      <c r="N7" s="743"/>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743">
        <v>5</v>
      </c>
      <c r="B10" s="743"/>
      <c r="C10" s="743" t="str">
        <f>+'politica publica  2.5'!C10:N10</f>
        <v>Deporte para todos</v>
      </c>
      <c r="D10" s="743"/>
      <c r="E10" s="743"/>
      <c r="F10" s="743"/>
      <c r="G10" s="743"/>
      <c r="H10" s="743"/>
      <c r="I10" s="743"/>
      <c r="J10" s="743"/>
      <c r="K10" s="743"/>
      <c r="L10" s="743"/>
      <c r="M10" s="743"/>
      <c r="N10" s="743"/>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743">
        <v>4</v>
      </c>
      <c r="B13" s="743"/>
      <c r="C13" s="743" t="s">
        <v>535</v>
      </c>
      <c r="D13" s="743"/>
      <c r="E13" s="743"/>
      <c r="F13" s="743"/>
      <c r="G13" s="743"/>
      <c r="H13" s="743"/>
      <c r="I13" s="743"/>
      <c r="J13" s="743"/>
      <c r="K13" s="743"/>
      <c r="L13" s="743"/>
      <c r="M13" s="743"/>
      <c r="N13" s="743"/>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779"/>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779"/>
    </row>
    <row r="21" spans="1:17"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522" t="s">
        <v>282</v>
      </c>
    </row>
    <row r="22" spans="1:17" s="3" customFormat="1" ht="42" customHeight="1" x14ac:dyDescent="0.5">
      <c r="A22" s="141"/>
      <c r="B22" s="751"/>
      <c r="C22" s="655"/>
      <c r="D22" s="655"/>
      <c r="E22" s="655"/>
      <c r="F22" s="655"/>
      <c r="G22" s="105"/>
      <c r="H22" s="105"/>
      <c r="I22" s="105"/>
      <c r="J22" s="105"/>
      <c r="K22" s="106"/>
      <c r="L22" s="106"/>
      <c r="M22" s="504"/>
      <c r="N22" s="504"/>
      <c r="O22" s="504"/>
      <c r="P22" s="106"/>
      <c r="Q22" s="523"/>
    </row>
    <row r="23" spans="1:17" s="3" customFormat="1" ht="60" customHeight="1" x14ac:dyDescent="0.35">
      <c r="A23" s="176">
        <v>11</v>
      </c>
      <c r="B23" s="657" t="s">
        <v>555</v>
      </c>
      <c r="C23" s="677"/>
      <c r="D23" s="677"/>
      <c r="E23" s="677"/>
      <c r="F23" s="677"/>
      <c r="G23" s="177" t="str">
        <f>G24</f>
        <v>Varios</v>
      </c>
      <c r="H23" s="177">
        <v>347</v>
      </c>
      <c r="I23" s="177">
        <v>347</v>
      </c>
      <c r="J23" s="177">
        <v>164</v>
      </c>
      <c r="K23" s="178">
        <v>0.47262247838616717</v>
      </c>
      <c r="L23" s="178">
        <v>0.47262247838616717</v>
      </c>
      <c r="M23" s="179">
        <v>6000000</v>
      </c>
      <c r="N23" s="179">
        <v>6000000</v>
      </c>
      <c r="O23" s="179">
        <v>3000000</v>
      </c>
      <c r="P23" s="178">
        <v>0.5</v>
      </c>
      <c r="Q23" s="524">
        <v>0.5</v>
      </c>
    </row>
    <row r="24" spans="1:17" s="3" customFormat="1" ht="52.5" customHeight="1" x14ac:dyDescent="0.35">
      <c r="A24" s="176">
        <v>506</v>
      </c>
      <c r="B24" s="657" t="s">
        <v>538</v>
      </c>
      <c r="C24" s="677" t="s">
        <v>539</v>
      </c>
      <c r="D24" s="677" t="s">
        <v>539</v>
      </c>
      <c r="E24" s="677" t="s">
        <v>539</v>
      </c>
      <c r="F24" s="677" t="s">
        <v>539</v>
      </c>
      <c r="G24" s="177" t="s">
        <v>28</v>
      </c>
      <c r="H24" s="177">
        <v>347</v>
      </c>
      <c r="I24" s="177">
        <v>347</v>
      </c>
      <c r="J24" s="177">
        <v>164</v>
      </c>
      <c r="K24" s="178">
        <v>0.47262247838616717</v>
      </c>
      <c r="L24" s="178">
        <v>0.47262247838616717</v>
      </c>
      <c r="M24" s="179">
        <v>6000000</v>
      </c>
      <c r="N24" s="179">
        <v>6000000</v>
      </c>
      <c r="O24" s="179">
        <v>3000000</v>
      </c>
      <c r="P24" s="178">
        <v>0.5</v>
      </c>
      <c r="Q24" s="524">
        <v>0.5</v>
      </c>
    </row>
    <row r="25" spans="1:17" s="3" customFormat="1" ht="69.75" customHeight="1" x14ac:dyDescent="0.2">
      <c r="A25" s="160">
        <v>1</v>
      </c>
      <c r="B25" s="651" t="s">
        <v>556</v>
      </c>
      <c r="C25" s="652"/>
      <c r="D25" s="652"/>
      <c r="E25" s="652"/>
      <c r="F25" s="653"/>
      <c r="G25" s="161" t="s">
        <v>51</v>
      </c>
      <c r="H25" s="161">
        <v>342</v>
      </c>
      <c r="I25" s="161">
        <v>342</v>
      </c>
      <c r="J25" s="161">
        <v>164</v>
      </c>
      <c r="K25" s="180">
        <v>0.47953216374269003</v>
      </c>
      <c r="L25" s="180">
        <v>0.47953216374269003</v>
      </c>
      <c r="M25" s="164">
        <v>6000000</v>
      </c>
      <c r="N25" s="164">
        <v>6000000</v>
      </c>
      <c r="O25" s="164">
        <v>3000000</v>
      </c>
      <c r="P25" s="180">
        <v>0.5</v>
      </c>
      <c r="Q25" s="525">
        <v>0.5</v>
      </c>
    </row>
    <row r="26" spans="1:17" s="3" customFormat="1" ht="66.75" customHeight="1" x14ac:dyDescent="0.2">
      <c r="A26" s="160">
        <v>2</v>
      </c>
      <c r="B26" s="651" t="s">
        <v>557</v>
      </c>
      <c r="C26" s="652"/>
      <c r="D26" s="652"/>
      <c r="E26" s="652"/>
      <c r="F26" s="653"/>
      <c r="G26" s="161" t="s">
        <v>558</v>
      </c>
      <c r="H26" s="161">
        <v>5</v>
      </c>
      <c r="I26" s="161">
        <v>5</v>
      </c>
      <c r="J26" s="161" t="s">
        <v>199</v>
      </c>
      <c r="K26" s="180">
        <v>0</v>
      </c>
      <c r="L26" s="180">
        <v>0</v>
      </c>
      <c r="M26" s="179" t="s">
        <v>394</v>
      </c>
      <c r="N26" s="179" t="s">
        <v>394</v>
      </c>
      <c r="O26" s="179" t="s">
        <v>394</v>
      </c>
      <c r="P26" s="178" t="s">
        <v>394</v>
      </c>
      <c r="Q26" s="524" t="s">
        <v>394</v>
      </c>
    </row>
    <row r="27" spans="1:17" s="3" customFormat="1" ht="51.75" customHeight="1" x14ac:dyDescent="0.2">
      <c r="A27" s="160"/>
      <c r="B27" s="651"/>
      <c r="C27" s="652"/>
      <c r="D27" s="652"/>
      <c r="E27" s="652"/>
      <c r="F27" s="653"/>
      <c r="G27" s="161"/>
      <c r="H27" s="161"/>
      <c r="I27" s="161"/>
      <c r="J27" s="161"/>
      <c r="K27" s="180"/>
      <c r="L27" s="180"/>
      <c r="M27" s="164"/>
      <c r="N27" s="164"/>
      <c r="O27" s="164"/>
      <c r="P27" s="527"/>
      <c r="Q27" s="528"/>
    </row>
    <row r="28" spans="1:17" s="3" customFormat="1" ht="39.75" customHeight="1" x14ac:dyDescent="0.2">
      <c r="A28" s="160"/>
      <c r="B28" s="651"/>
      <c r="C28" s="652"/>
      <c r="D28" s="652"/>
      <c r="E28" s="652"/>
      <c r="F28" s="653"/>
      <c r="G28" s="161"/>
      <c r="H28" s="161"/>
      <c r="I28" s="161"/>
      <c r="J28" s="161"/>
      <c r="K28" s="180"/>
      <c r="L28" s="180"/>
      <c r="M28" s="164"/>
      <c r="N28" s="164"/>
      <c r="O28" s="164"/>
      <c r="P28" s="180"/>
      <c r="Q28" s="525"/>
    </row>
    <row r="29" spans="1:17" s="3" customFormat="1" ht="51.75" customHeight="1" x14ac:dyDescent="0.2">
      <c r="A29" s="176">
        <v>12</v>
      </c>
      <c r="B29" s="673" t="s">
        <v>559</v>
      </c>
      <c r="C29" s="674"/>
      <c r="D29" s="674"/>
      <c r="E29" s="674"/>
      <c r="F29" s="675"/>
      <c r="G29" s="177" t="s">
        <v>28</v>
      </c>
      <c r="H29" s="177">
        <v>364</v>
      </c>
      <c r="I29" s="177">
        <v>364</v>
      </c>
      <c r="J29" s="177">
        <v>343</v>
      </c>
      <c r="K29" s="178">
        <v>0.94230769230769229</v>
      </c>
      <c r="L29" s="178">
        <v>0.94230769230769229</v>
      </c>
      <c r="M29" s="179">
        <v>10248907</v>
      </c>
      <c r="N29" s="179">
        <v>10248907</v>
      </c>
      <c r="O29" s="179">
        <v>5650704.5999999996</v>
      </c>
      <c r="P29" s="178">
        <v>0.55134704608013319</v>
      </c>
      <c r="Q29" s="524">
        <v>0.55134704608013319</v>
      </c>
    </row>
    <row r="30" spans="1:17" s="3" customFormat="1" ht="54" customHeight="1" x14ac:dyDescent="0.2">
      <c r="A30" s="176">
        <v>506</v>
      </c>
      <c r="B30" s="673" t="s">
        <v>538</v>
      </c>
      <c r="C30" s="674"/>
      <c r="D30" s="674"/>
      <c r="E30" s="674"/>
      <c r="F30" s="675"/>
      <c r="G30" s="177" t="s">
        <v>53</v>
      </c>
      <c r="H30" s="177">
        <v>364</v>
      </c>
      <c r="I30" s="177">
        <v>364</v>
      </c>
      <c r="J30" s="177">
        <v>343</v>
      </c>
      <c r="K30" s="178">
        <v>0.94230769230769229</v>
      </c>
      <c r="L30" s="178">
        <v>0.94230769230769229</v>
      </c>
      <c r="M30" s="179">
        <v>10248907</v>
      </c>
      <c r="N30" s="179">
        <v>10248907</v>
      </c>
      <c r="O30" s="179">
        <v>5650704.5999999996</v>
      </c>
      <c r="P30" s="178">
        <v>0.55134704608013319</v>
      </c>
      <c r="Q30" s="524">
        <v>0.55134704608013319</v>
      </c>
    </row>
    <row r="31" spans="1:17" s="3" customFormat="1" ht="51.75" customHeight="1" x14ac:dyDescent="0.2">
      <c r="A31" s="160">
        <v>1</v>
      </c>
      <c r="B31" s="651" t="s">
        <v>560</v>
      </c>
      <c r="C31" s="652"/>
      <c r="D31" s="652"/>
      <c r="E31" s="652"/>
      <c r="F31" s="653"/>
      <c r="G31" s="161" t="s">
        <v>39</v>
      </c>
      <c r="H31" s="161">
        <v>26</v>
      </c>
      <c r="I31" s="161">
        <v>26</v>
      </c>
      <c r="J31" s="161">
        <v>28</v>
      </c>
      <c r="K31" s="180">
        <v>1.0769230769230769</v>
      </c>
      <c r="L31" s="180">
        <v>1.0769230769230769</v>
      </c>
      <c r="M31" s="164">
        <v>2500000</v>
      </c>
      <c r="N31" s="164">
        <v>2500000</v>
      </c>
      <c r="O31" s="164">
        <v>941797.6</v>
      </c>
      <c r="P31" s="180">
        <v>0.37671904000000001</v>
      </c>
      <c r="Q31" s="525">
        <v>0.37671904000000001</v>
      </c>
    </row>
    <row r="32" spans="1:17" s="3" customFormat="1" ht="54" customHeight="1" x14ac:dyDescent="0.2">
      <c r="A32" s="160">
        <v>2</v>
      </c>
      <c r="B32" s="651" t="s">
        <v>561</v>
      </c>
      <c r="C32" s="652"/>
      <c r="D32" s="652"/>
      <c r="E32" s="652"/>
      <c r="F32" s="653"/>
      <c r="G32" s="161" t="s">
        <v>39</v>
      </c>
      <c r="H32" s="161">
        <v>333</v>
      </c>
      <c r="I32" s="161">
        <v>333</v>
      </c>
      <c r="J32" s="161">
        <v>311</v>
      </c>
      <c r="K32" s="180">
        <v>0.93393393393393398</v>
      </c>
      <c r="L32" s="180">
        <v>0.93393393393393398</v>
      </c>
      <c r="M32" s="164">
        <v>7748907</v>
      </c>
      <c r="N32" s="164">
        <v>7748907</v>
      </c>
      <c r="O32" s="164">
        <v>4708907</v>
      </c>
      <c r="P32" s="180">
        <v>0.60768660664013652</v>
      </c>
      <c r="Q32" s="525">
        <v>0.60768660664013652</v>
      </c>
    </row>
    <row r="33" spans="1:22" s="3" customFormat="1" ht="50.25" customHeight="1" x14ac:dyDescent="0.2">
      <c r="A33" s="160">
        <v>3</v>
      </c>
      <c r="B33" s="651" t="s">
        <v>562</v>
      </c>
      <c r="C33" s="652"/>
      <c r="D33" s="652"/>
      <c r="E33" s="652"/>
      <c r="F33" s="653"/>
      <c r="G33" s="161" t="s">
        <v>48</v>
      </c>
      <c r="H33" s="161">
        <v>1</v>
      </c>
      <c r="I33" s="161">
        <v>1</v>
      </c>
      <c r="J33" s="161">
        <v>1</v>
      </c>
      <c r="K33" s="180">
        <v>1</v>
      </c>
      <c r="L33" s="180">
        <v>1</v>
      </c>
      <c r="M33" s="164" t="s">
        <v>394</v>
      </c>
      <c r="N33" s="164" t="s">
        <v>394</v>
      </c>
      <c r="O33" s="164" t="s">
        <v>394</v>
      </c>
      <c r="P33" s="180" t="s">
        <v>394</v>
      </c>
      <c r="Q33" s="525" t="s">
        <v>394</v>
      </c>
    </row>
    <row r="34" spans="1:22" s="3" customFormat="1" ht="54" customHeight="1" x14ac:dyDescent="0.2">
      <c r="A34" s="160">
        <v>4</v>
      </c>
      <c r="B34" s="651" t="s">
        <v>563</v>
      </c>
      <c r="C34" s="652"/>
      <c r="D34" s="652"/>
      <c r="E34" s="652"/>
      <c r="F34" s="653"/>
      <c r="G34" s="161" t="s">
        <v>42</v>
      </c>
      <c r="H34" s="161">
        <v>4</v>
      </c>
      <c r="I34" s="161">
        <v>4</v>
      </c>
      <c r="J34" s="161">
        <v>3</v>
      </c>
      <c r="K34" s="180">
        <v>0.75</v>
      </c>
      <c r="L34" s="180">
        <v>0.75</v>
      </c>
      <c r="M34" s="164" t="s">
        <v>394</v>
      </c>
      <c r="N34" s="164" t="s">
        <v>394</v>
      </c>
      <c r="O34" s="164" t="s">
        <v>394</v>
      </c>
      <c r="P34" s="180" t="s">
        <v>394</v>
      </c>
      <c r="Q34" s="525" t="s">
        <v>394</v>
      </c>
    </row>
    <row r="35" spans="1:22" s="3" customFormat="1" ht="10.9" customHeight="1" x14ac:dyDescent="0.2">
      <c r="A35" s="160"/>
      <c r="B35" s="651"/>
      <c r="C35" s="652"/>
      <c r="D35" s="652"/>
      <c r="E35" s="652"/>
      <c r="F35" s="653"/>
      <c r="G35" s="161"/>
      <c r="H35" s="161"/>
      <c r="I35" s="161"/>
      <c r="J35" s="161"/>
      <c r="K35" s="180"/>
      <c r="L35" s="180"/>
      <c r="M35" s="164"/>
      <c r="N35" s="164"/>
      <c r="O35" s="164"/>
      <c r="P35" s="180"/>
      <c r="Q35" s="525"/>
    </row>
    <row r="36" spans="1:22" s="3" customFormat="1" ht="10.9" customHeight="1" x14ac:dyDescent="0.2">
      <c r="A36" s="160"/>
      <c r="B36" s="648"/>
      <c r="C36" s="649"/>
      <c r="D36" s="649"/>
      <c r="E36" s="649"/>
      <c r="F36" s="650"/>
      <c r="G36" s="161"/>
      <c r="H36" s="161"/>
      <c r="I36" s="161"/>
      <c r="J36" s="161"/>
      <c r="K36" s="180"/>
      <c r="L36" s="180"/>
      <c r="M36" s="164"/>
      <c r="N36" s="164"/>
      <c r="O36" s="164"/>
      <c r="P36" s="180"/>
      <c r="Q36" s="525"/>
    </row>
    <row r="37" spans="1:22" s="3" customFormat="1" ht="10.9" customHeight="1" x14ac:dyDescent="0.2">
      <c r="A37" s="176"/>
      <c r="B37" s="673"/>
      <c r="C37" s="674"/>
      <c r="D37" s="674"/>
      <c r="E37" s="674"/>
      <c r="F37" s="675"/>
      <c r="G37" s="177"/>
      <c r="H37" s="177"/>
      <c r="I37" s="177"/>
      <c r="J37" s="177"/>
      <c r="K37" s="178"/>
      <c r="L37" s="178"/>
      <c r="M37" s="179"/>
      <c r="N37" s="179"/>
      <c r="O37" s="179"/>
      <c r="P37" s="178"/>
      <c r="Q37" s="524"/>
    </row>
    <row r="38" spans="1:22" s="3" customFormat="1" ht="10.9" customHeight="1" x14ac:dyDescent="0.2">
      <c r="A38" s="176"/>
      <c r="B38" s="673"/>
      <c r="C38" s="674"/>
      <c r="D38" s="674"/>
      <c r="E38" s="674"/>
      <c r="F38" s="675"/>
      <c r="G38" s="177"/>
      <c r="H38" s="177"/>
      <c r="I38" s="177"/>
      <c r="J38" s="177"/>
      <c r="K38" s="178"/>
      <c r="L38" s="178"/>
      <c r="M38" s="179"/>
      <c r="N38" s="179"/>
      <c r="O38" s="179"/>
      <c r="P38" s="178"/>
      <c r="Q38" s="524"/>
    </row>
    <row r="39" spans="1:22" s="3" customFormat="1" ht="4.5" customHeight="1" x14ac:dyDescent="0.2">
      <c r="A39" s="160"/>
      <c r="B39" s="651"/>
      <c r="C39" s="652"/>
      <c r="D39" s="652"/>
      <c r="E39" s="652"/>
      <c r="F39" s="653"/>
      <c r="G39" s="161"/>
      <c r="H39" s="161"/>
      <c r="I39" s="161"/>
      <c r="J39" s="161"/>
      <c r="K39" s="180"/>
      <c r="L39" s="180"/>
      <c r="M39" s="164"/>
      <c r="N39" s="164"/>
      <c r="O39" s="164"/>
      <c r="P39" s="180"/>
      <c r="Q39" s="525"/>
    </row>
    <row r="40" spans="1:22" s="3" customFormat="1" ht="10.9" customHeight="1" x14ac:dyDescent="0.2">
      <c r="A40" s="160"/>
      <c r="B40" s="637"/>
      <c r="C40" s="637"/>
      <c r="D40" s="637"/>
      <c r="E40" s="637"/>
      <c r="F40" s="637"/>
      <c r="G40" s="161"/>
      <c r="H40" s="161"/>
      <c r="I40" s="161"/>
      <c r="J40" s="161"/>
      <c r="K40" s="180"/>
      <c r="L40" s="180"/>
      <c r="M40" s="188"/>
      <c r="N40" s="188"/>
      <c r="O40" s="188"/>
      <c r="P40" s="180"/>
      <c r="Q40" s="525"/>
    </row>
    <row r="41" spans="1:22" s="3" customFormat="1" ht="10.9" customHeight="1" x14ac:dyDescent="0.35">
      <c r="A41" s="160"/>
      <c r="B41" s="657"/>
      <c r="C41" s="677"/>
      <c r="D41" s="677"/>
      <c r="E41" s="677"/>
      <c r="F41" s="677"/>
      <c r="G41" s="177"/>
      <c r="H41" s="177"/>
      <c r="I41" s="177"/>
      <c r="J41" s="177"/>
      <c r="K41" s="178"/>
      <c r="L41" s="178"/>
      <c r="M41" s="177"/>
      <c r="N41" s="177"/>
      <c r="O41" s="177"/>
      <c r="P41" s="178"/>
      <c r="Q41" s="524"/>
    </row>
    <row r="42" spans="1:22" s="3" customFormat="1" ht="7.5" customHeight="1" x14ac:dyDescent="0.35">
      <c r="A42" s="493"/>
      <c r="B42" s="657"/>
      <c r="C42" s="677"/>
      <c r="D42" s="677"/>
      <c r="E42" s="677"/>
      <c r="F42" s="677"/>
      <c r="G42" s="177"/>
      <c r="H42" s="177"/>
      <c r="I42" s="177"/>
      <c r="J42" s="177"/>
      <c r="K42" s="178"/>
      <c r="L42" s="178"/>
      <c r="M42" s="199"/>
      <c r="N42" s="199"/>
      <c r="O42" s="199"/>
      <c r="P42" s="178"/>
      <c r="Q42" s="524"/>
    </row>
    <row r="43" spans="1:22" s="3" customFormat="1" ht="10.5" hidden="1" customHeight="1" x14ac:dyDescent="0.2">
      <c r="A43" s="160"/>
      <c r="B43" s="637"/>
      <c r="C43" s="637"/>
      <c r="D43" s="637"/>
      <c r="E43" s="637"/>
      <c r="F43" s="637"/>
      <c r="G43" s="161"/>
      <c r="H43" s="161"/>
      <c r="I43" s="161"/>
      <c r="J43" s="161"/>
      <c r="K43" s="180"/>
      <c r="L43" s="180"/>
      <c r="M43" s="188"/>
      <c r="N43" s="188"/>
      <c r="O43" s="188"/>
      <c r="P43" s="180"/>
      <c r="Q43" s="525"/>
    </row>
    <row r="44" spans="1:22" s="3" customFormat="1" ht="10.5" hidden="1" customHeight="1" x14ac:dyDescent="0.2">
      <c r="A44" s="160"/>
      <c r="B44" s="637"/>
      <c r="C44" s="637"/>
      <c r="D44" s="637"/>
      <c r="E44" s="637"/>
      <c r="F44" s="637"/>
      <c r="G44" s="161"/>
      <c r="H44" s="161"/>
      <c r="I44" s="161"/>
      <c r="J44" s="161"/>
      <c r="K44" s="180"/>
      <c r="L44" s="180"/>
      <c r="M44" s="188"/>
      <c r="N44" s="188"/>
      <c r="O44" s="188"/>
      <c r="P44" s="180"/>
      <c r="Q44" s="525"/>
    </row>
    <row r="45" spans="1:22" ht="6.75" hidden="1" customHeight="1" x14ac:dyDescent="0.2">
      <c r="A45" s="227"/>
      <c r="B45" s="661"/>
      <c r="C45" s="661"/>
      <c r="D45" s="661"/>
      <c r="E45" s="661"/>
      <c r="F45" s="661"/>
      <c r="G45" s="161"/>
      <c r="H45" s="161"/>
      <c r="I45" s="161"/>
      <c r="J45" s="161"/>
      <c r="K45" s="180"/>
      <c r="L45" s="180"/>
      <c r="M45" s="188"/>
      <c r="N45" s="188"/>
      <c r="O45" s="188"/>
      <c r="P45" s="180"/>
      <c r="Q45" s="529"/>
      <c r="R45" s="3"/>
      <c r="S45" s="3"/>
      <c r="T45" s="3"/>
      <c r="U45" s="3"/>
      <c r="V45" s="3"/>
    </row>
    <row r="46" spans="1:22" ht="10.5" hidden="1" customHeight="1" x14ac:dyDescent="0.2">
      <c r="A46" s="530"/>
      <c r="B46" s="761"/>
      <c r="C46" s="761"/>
      <c r="D46" s="761"/>
      <c r="E46" s="761"/>
      <c r="F46" s="761"/>
      <c r="G46" s="189"/>
      <c r="H46" s="191"/>
      <c r="I46" s="191"/>
      <c r="J46" s="191"/>
      <c r="K46" s="192"/>
      <c r="L46" s="192"/>
      <c r="M46" s="506"/>
      <c r="N46" s="506"/>
      <c r="O46" s="506"/>
      <c r="P46" s="192"/>
      <c r="Q46" s="531"/>
      <c r="R46" s="3"/>
      <c r="S46" s="3"/>
      <c r="T46" s="3"/>
      <c r="U46" s="3"/>
      <c r="V46" s="3"/>
    </row>
    <row r="47" spans="1:22" ht="44.25" customHeight="1" x14ac:dyDescent="0.2">
      <c r="A47" s="748" t="s">
        <v>8</v>
      </c>
      <c r="B47" s="749"/>
      <c r="C47" s="749"/>
      <c r="D47" s="749"/>
      <c r="E47" s="749"/>
      <c r="F47" s="749"/>
      <c r="G47" s="194" t="s">
        <v>28</v>
      </c>
      <c r="H47" s="194">
        <v>711</v>
      </c>
      <c r="I47" s="194">
        <v>711</v>
      </c>
      <c r="J47" s="194">
        <v>507</v>
      </c>
      <c r="K47" s="195">
        <v>0.71308016877637126</v>
      </c>
      <c r="L47" s="195">
        <v>0.71308016877637126</v>
      </c>
      <c r="M47" s="216">
        <v>16248907</v>
      </c>
      <c r="N47" s="216">
        <v>16248907</v>
      </c>
      <c r="O47" s="216">
        <v>8650704.5999999996</v>
      </c>
      <c r="P47" s="195">
        <v>0.53238686146705128</v>
      </c>
      <c r="Q47" s="532">
        <v>0.53238686146705128</v>
      </c>
      <c r="R47" s="3"/>
      <c r="S47" s="3"/>
      <c r="T47" s="9"/>
      <c r="U47" s="9"/>
      <c r="V47" s="9"/>
    </row>
    <row r="48" spans="1:22" ht="14.25" customHeight="1" x14ac:dyDescent="0.2">
      <c r="A48" s="170"/>
      <c r="B48" s="170"/>
      <c r="C48" s="170"/>
      <c r="D48" s="170"/>
      <c r="E48" s="170"/>
      <c r="F48" s="170"/>
      <c r="G48" s="170"/>
      <c r="H48" s="170"/>
      <c r="I48" s="170"/>
      <c r="J48" s="170"/>
      <c r="K48" s="170"/>
      <c r="L48" s="170"/>
      <c r="M48" s="170"/>
      <c r="N48" s="170"/>
      <c r="O48" s="170"/>
      <c r="P48" s="170"/>
      <c r="Q48" s="170"/>
      <c r="R48" s="3"/>
      <c r="S48" s="3"/>
      <c r="T48" s="3"/>
      <c r="U48" s="3"/>
      <c r="V48" s="3"/>
    </row>
    <row r="49" spans="1:18" ht="24" customHeight="1" x14ac:dyDescent="0.2">
      <c r="A49" s="170" t="s">
        <v>200</v>
      </c>
      <c r="B49" s="170"/>
      <c r="C49" s="170"/>
      <c r="D49" s="170"/>
      <c r="E49" s="170"/>
      <c r="F49" s="170"/>
      <c r="G49" s="170"/>
      <c r="H49" s="170"/>
      <c r="I49" s="170"/>
      <c r="J49" s="170"/>
      <c r="K49" s="170"/>
      <c r="L49" s="170"/>
      <c r="M49" s="170"/>
      <c r="N49" s="170"/>
      <c r="O49" s="170"/>
      <c r="P49" s="170"/>
      <c r="Q49" s="170"/>
    </row>
    <row r="50" spans="1:18" ht="20.25" customHeight="1" x14ac:dyDescent="0.2">
      <c r="A50" s="170" t="s">
        <v>23</v>
      </c>
      <c r="B50" s="170"/>
      <c r="C50" s="170"/>
      <c r="D50" s="170"/>
      <c r="E50" s="170"/>
      <c r="F50" s="170"/>
      <c r="G50" s="170"/>
      <c r="H50" s="170"/>
      <c r="I50" s="170"/>
      <c r="J50" s="170"/>
      <c r="K50" s="170"/>
      <c r="L50" s="170"/>
      <c r="M50" s="170"/>
      <c r="N50" s="170"/>
      <c r="O50" s="170"/>
      <c r="P50" s="170"/>
      <c r="Q50" s="185" t="s">
        <v>52</v>
      </c>
    </row>
    <row r="51" spans="1:18" ht="19.5" customHeight="1" x14ac:dyDescent="0.2">
      <c r="A51" s="656" t="s">
        <v>771</v>
      </c>
      <c r="B51" s="656"/>
      <c r="C51" s="656"/>
      <c r="D51" s="656"/>
      <c r="E51" s="656"/>
      <c r="F51" s="656"/>
      <c r="G51" s="656"/>
      <c r="H51" s="656"/>
      <c r="I51" s="656"/>
      <c r="J51" s="656"/>
      <c r="K51" s="656"/>
      <c r="L51" s="656"/>
      <c r="M51" s="656"/>
      <c r="N51" s="656"/>
      <c r="O51" s="656"/>
      <c r="P51" s="656"/>
      <c r="Q51" s="656"/>
    </row>
    <row r="52" spans="1:18" ht="23.25" customHeight="1" x14ac:dyDescent="0.2">
      <c r="A52" s="656" t="s">
        <v>826</v>
      </c>
      <c r="B52" s="656"/>
      <c r="C52" s="656"/>
      <c r="D52" s="656"/>
      <c r="E52" s="656"/>
      <c r="F52" s="656"/>
      <c r="G52" s="656"/>
      <c r="H52" s="656"/>
      <c r="I52" s="656"/>
      <c r="J52" s="656"/>
      <c r="K52" s="656"/>
      <c r="L52" s="656"/>
      <c r="M52" s="656"/>
      <c r="N52" s="656"/>
      <c r="O52" s="656"/>
      <c r="P52" s="656"/>
      <c r="Q52" s="656"/>
    </row>
    <row r="53" spans="1:18" ht="21.75" customHeight="1" x14ac:dyDescent="0.35">
      <c r="A53" s="279" t="s">
        <v>274</v>
      </c>
      <c r="B53" s="170"/>
      <c r="C53" s="170"/>
      <c r="D53" s="170"/>
      <c r="E53" s="170"/>
      <c r="F53" s="170"/>
      <c r="G53" s="170"/>
      <c r="H53" s="170"/>
      <c r="I53" s="170"/>
      <c r="J53" s="170"/>
      <c r="K53" s="170"/>
      <c r="L53" s="170"/>
      <c r="M53" s="170"/>
      <c r="N53" s="170"/>
      <c r="O53" s="170"/>
      <c r="P53" s="170"/>
      <c r="Q53" s="186"/>
    </row>
    <row r="54" spans="1:18" ht="21.75" customHeight="1" x14ac:dyDescent="0.35">
      <c r="A54" s="279" t="s">
        <v>825</v>
      </c>
      <c r="B54" s="170"/>
      <c r="C54" s="170"/>
      <c r="D54" s="170"/>
      <c r="E54" s="170"/>
      <c r="F54" s="170"/>
      <c r="G54" s="170"/>
      <c r="H54" s="170"/>
      <c r="I54" s="170"/>
      <c r="J54" s="170"/>
      <c r="K54" s="170"/>
      <c r="L54" s="170"/>
      <c r="M54" s="170"/>
      <c r="N54" s="170"/>
      <c r="O54" s="170"/>
      <c r="P54" s="170"/>
      <c r="Q54" s="186"/>
    </row>
    <row r="55" spans="1:18" ht="24" customHeight="1" x14ac:dyDescent="0.35">
      <c r="A55" s="279"/>
      <c r="B55" s="205"/>
      <c r="C55" s="205"/>
      <c r="D55" s="205"/>
      <c r="E55" s="205"/>
      <c r="F55" s="205"/>
      <c r="G55" s="205"/>
      <c r="H55" s="217"/>
      <c r="I55" s="217"/>
      <c r="J55" s="217"/>
      <c r="K55" s="217"/>
      <c r="L55" s="217"/>
      <c r="M55" s="217"/>
      <c r="N55" s="217"/>
      <c r="O55" s="217"/>
      <c r="P55" s="217"/>
      <c r="Q55" s="217"/>
    </row>
    <row r="56" spans="1:18" ht="21.75" customHeight="1" x14ac:dyDescent="0.2">
      <c r="A56" s="6"/>
      <c r="B56" s="6"/>
      <c r="C56" s="3"/>
      <c r="D56" s="11"/>
      <c r="E56" s="11"/>
      <c r="F56" s="11"/>
      <c r="G56" s="11"/>
      <c r="H56" s="11"/>
      <c r="I56" s="11"/>
      <c r="J56" s="11"/>
      <c r="K56" s="11"/>
      <c r="L56" s="3"/>
      <c r="M56" s="3"/>
      <c r="N56" s="3"/>
      <c r="O56" s="3"/>
      <c r="P56" s="3"/>
      <c r="Q56" s="3"/>
    </row>
    <row r="57" spans="1:18" ht="20.25" customHeight="1" x14ac:dyDescent="0.2">
      <c r="A57" s="6"/>
      <c r="B57" s="6"/>
      <c r="C57" s="3"/>
      <c r="D57" s="11"/>
      <c r="E57" s="11"/>
      <c r="F57" s="11"/>
      <c r="G57" s="11"/>
      <c r="H57" s="11"/>
      <c r="I57" s="11"/>
      <c r="J57" s="11"/>
      <c r="K57" s="11"/>
      <c r="L57" s="3"/>
      <c r="M57" s="3"/>
      <c r="N57" s="3"/>
      <c r="O57" s="3"/>
      <c r="P57" s="3"/>
      <c r="Q57" s="3"/>
      <c r="R57" s="3"/>
    </row>
    <row r="58" spans="1:18" ht="23.25" customHeight="1" x14ac:dyDescent="0.3">
      <c r="A58" s="507"/>
      <c r="B58" s="507"/>
      <c r="C58" s="3"/>
      <c r="D58" s="11"/>
      <c r="E58" s="11"/>
      <c r="F58" s="11"/>
      <c r="G58" s="11"/>
      <c r="H58" s="11"/>
      <c r="I58" s="11"/>
      <c r="J58" s="11"/>
      <c r="K58" s="11"/>
      <c r="L58" s="3"/>
      <c r="M58" s="3"/>
      <c r="N58" s="3"/>
      <c r="O58" s="3"/>
      <c r="P58" s="3"/>
      <c r="Q58" s="3"/>
      <c r="R58" s="3"/>
    </row>
    <row r="59" spans="1:18" ht="29.25" customHeight="1" x14ac:dyDescent="0.3">
      <c r="A59" s="507"/>
      <c r="B59" s="507"/>
      <c r="C59" s="3"/>
      <c r="D59" s="11"/>
      <c r="E59" s="11"/>
      <c r="F59" s="11"/>
      <c r="G59" s="11"/>
      <c r="H59" s="11"/>
      <c r="I59" s="11"/>
      <c r="J59" s="11"/>
      <c r="K59" s="11"/>
      <c r="L59" s="3"/>
      <c r="M59" s="3"/>
      <c r="N59" s="3"/>
      <c r="O59" s="3"/>
      <c r="P59" s="3"/>
      <c r="Q59" s="3"/>
      <c r="R59" s="3"/>
    </row>
    <row r="60" spans="1:18" ht="10.9" customHeight="1" x14ac:dyDescent="0.35">
      <c r="A60" s="507"/>
      <c r="B60" s="507"/>
      <c r="C60" s="3"/>
      <c r="D60" s="11"/>
      <c r="E60" s="11"/>
      <c r="F60" s="11"/>
      <c r="G60" s="11"/>
      <c r="H60" s="11"/>
      <c r="I60" s="11"/>
      <c r="J60" s="11"/>
      <c r="K60" s="11"/>
      <c r="L60" s="517"/>
      <c r="M60" s="518"/>
      <c r="N60" s="519"/>
      <c r="O60" s="519"/>
      <c r="P60" s="519"/>
      <c r="Q60" s="3"/>
      <c r="R60" s="3"/>
    </row>
    <row r="61" spans="1:18" ht="10.9" customHeight="1" x14ac:dyDescent="0.35">
      <c r="A61" s="507"/>
      <c r="B61" s="507"/>
      <c r="C61" s="3"/>
      <c r="D61" s="11"/>
      <c r="E61" s="11"/>
      <c r="F61" s="11"/>
      <c r="G61" s="11"/>
      <c r="H61" s="11"/>
      <c r="I61" s="11"/>
      <c r="J61" s="11"/>
      <c r="K61" s="11"/>
      <c r="L61" s="517"/>
      <c r="M61" s="282"/>
      <c r="N61" s="519"/>
      <c r="O61" s="519"/>
      <c r="P61" s="519"/>
      <c r="Q61" s="3"/>
      <c r="R61" s="3"/>
    </row>
    <row r="62" spans="1:18" ht="36" customHeight="1" x14ac:dyDescent="0.35">
      <c r="A62" s="507"/>
      <c r="B62" s="507"/>
      <c r="C62" s="3"/>
      <c r="D62" s="11"/>
      <c r="E62" s="11"/>
      <c r="F62" s="11"/>
      <c r="G62" s="11"/>
      <c r="H62" s="11"/>
      <c r="I62" s="11"/>
      <c r="J62" s="11"/>
      <c r="K62" s="11"/>
      <c r="L62" s="517"/>
      <c r="M62" s="286"/>
      <c r="N62" s="519"/>
      <c r="O62" s="519"/>
      <c r="P62" s="519"/>
      <c r="Q62" s="3"/>
      <c r="R62" s="3"/>
    </row>
    <row r="63" spans="1:18" ht="19.5" customHeight="1" x14ac:dyDescent="0.35">
      <c r="A63" s="507"/>
      <c r="B63" s="507"/>
      <c r="C63" s="3"/>
      <c r="D63" s="11"/>
      <c r="E63" s="11"/>
      <c r="F63" s="11"/>
      <c r="G63" s="11"/>
      <c r="H63" s="11"/>
      <c r="I63" s="11"/>
      <c r="J63" s="11"/>
      <c r="K63" s="11"/>
      <c r="L63" s="517"/>
      <c r="M63" s="280"/>
      <c r="N63" s="520"/>
      <c r="O63" s="520"/>
      <c r="P63" s="520"/>
      <c r="Q63" s="3"/>
      <c r="R63" s="3"/>
    </row>
    <row r="64" spans="1:18" ht="25.5" x14ac:dyDescent="0.35">
      <c r="A64" s="507"/>
      <c r="B64" s="507"/>
      <c r="C64" s="3"/>
      <c r="D64" s="11"/>
      <c r="E64" s="344"/>
      <c r="F64" s="344"/>
      <c r="G64" s="344"/>
      <c r="H64" s="344"/>
      <c r="I64" s="344"/>
      <c r="J64" s="344"/>
      <c r="K64" s="344"/>
      <c r="L64" s="517"/>
      <c r="M64" s="282"/>
      <c r="N64" s="519"/>
      <c r="O64" s="519"/>
      <c r="P64" s="519"/>
      <c r="Q64" s="3"/>
      <c r="R64" s="3"/>
    </row>
    <row r="65" spans="1:18" ht="24" customHeight="1" x14ac:dyDescent="0.35">
      <c r="A65" s="507"/>
      <c r="B65" s="507"/>
      <c r="C65" s="3"/>
      <c r="D65" s="11"/>
      <c r="E65" s="344"/>
      <c r="F65" s="344"/>
      <c r="G65" s="344"/>
      <c r="H65" s="344"/>
      <c r="I65" s="344"/>
      <c r="J65" s="344"/>
      <c r="K65" s="344"/>
      <c r="L65" s="517"/>
      <c r="M65" s="286"/>
      <c r="N65" s="519"/>
      <c r="O65" s="519"/>
      <c r="P65" s="519"/>
      <c r="Q65" s="3"/>
      <c r="R65" s="3"/>
    </row>
    <row r="66" spans="1:18" ht="25.5" x14ac:dyDescent="0.35">
      <c r="A66" s="507"/>
      <c r="B66" s="507"/>
      <c r="C66" s="3"/>
      <c r="D66" s="11"/>
      <c r="E66" s="11"/>
      <c r="F66" s="11"/>
      <c r="G66" s="11"/>
      <c r="H66" s="11"/>
      <c r="I66" s="11"/>
      <c r="J66" s="11"/>
      <c r="K66" s="11"/>
      <c r="L66" s="517"/>
      <c r="M66" s="280"/>
      <c r="N66" s="520"/>
      <c r="O66" s="520"/>
      <c r="P66" s="520"/>
      <c r="Q66" s="3"/>
      <c r="R66" s="3"/>
    </row>
    <row r="67" spans="1:18" ht="25.5" x14ac:dyDescent="0.35">
      <c r="A67" s="507"/>
      <c r="B67" s="507"/>
      <c r="C67" s="3"/>
      <c r="D67" s="11"/>
      <c r="E67" s="11"/>
      <c r="F67" s="11"/>
      <c r="G67" s="11"/>
      <c r="H67" s="11"/>
      <c r="I67" s="11"/>
      <c r="J67" s="11"/>
      <c r="K67" s="11"/>
      <c r="L67" s="517"/>
      <c r="M67" s="280"/>
      <c r="N67" s="520"/>
      <c r="O67" s="520"/>
      <c r="P67" s="520"/>
      <c r="Q67" s="3"/>
      <c r="R67" s="3"/>
    </row>
    <row r="68" spans="1:18" ht="25.5" x14ac:dyDescent="0.35">
      <c r="A68" s="507"/>
      <c r="B68" s="507"/>
      <c r="C68" s="294"/>
      <c r="D68" s="11"/>
      <c r="E68" s="11"/>
      <c r="F68" s="11"/>
      <c r="G68" s="11"/>
      <c r="H68" s="11"/>
      <c r="I68" s="11"/>
      <c r="J68" s="11"/>
      <c r="K68" s="11"/>
      <c r="L68" s="517"/>
      <c r="M68" s="280"/>
      <c r="N68" s="520"/>
      <c r="O68" s="520"/>
      <c r="P68" s="520"/>
      <c r="Q68" s="3"/>
      <c r="R68" s="3"/>
    </row>
    <row r="69" spans="1:18" ht="25.5" x14ac:dyDescent="0.35">
      <c r="A69" s="507"/>
      <c r="B69" s="507"/>
      <c r="C69" s="294"/>
      <c r="D69" s="11"/>
      <c r="E69" s="344"/>
      <c r="F69" s="344"/>
      <c r="G69" s="344"/>
      <c r="H69" s="344"/>
      <c r="I69" s="344"/>
      <c r="J69" s="344"/>
      <c r="K69" s="344"/>
      <c r="L69" s="517"/>
      <c r="M69" s="280"/>
      <c r="N69" s="520"/>
      <c r="O69" s="520"/>
      <c r="P69" s="520"/>
      <c r="Q69" s="3"/>
      <c r="R69" s="3"/>
    </row>
    <row r="70" spans="1:18" ht="25.5" x14ac:dyDescent="0.35">
      <c r="A70" s="507"/>
      <c r="B70" s="507"/>
      <c r="C70" s="294"/>
      <c r="D70" s="11"/>
      <c r="E70" s="344"/>
      <c r="F70" s="344"/>
      <c r="G70" s="344"/>
      <c r="H70" s="344"/>
      <c r="I70" s="344"/>
      <c r="J70" s="344"/>
      <c r="K70" s="344"/>
      <c r="L70" s="517"/>
      <c r="M70" s="280"/>
      <c r="N70" s="520"/>
      <c r="O70" s="520"/>
      <c r="P70" s="520"/>
      <c r="Q70" s="3"/>
      <c r="R70" s="3"/>
    </row>
    <row r="71" spans="1:18" ht="25.5" x14ac:dyDescent="0.35">
      <c r="A71" s="507"/>
      <c r="B71" s="507"/>
      <c r="C71" s="294"/>
      <c r="D71" s="11"/>
      <c r="E71" s="11"/>
      <c r="F71" s="11"/>
      <c r="G71" s="11"/>
      <c r="H71" s="11"/>
      <c r="I71" s="11"/>
      <c r="J71" s="11"/>
      <c r="K71" s="11"/>
      <c r="L71" s="517"/>
      <c r="M71" s="280"/>
      <c r="N71" s="520"/>
      <c r="O71" s="520"/>
      <c r="P71" s="520"/>
      <c r="Q71" s="3"/>
      <c r="R71" s="3"/>
    </row>
    <row r="72" spans="1:18" ht="25.5" x14ac:dyDescent="0.35">
      <c r="A72" s="507"/>
      <c r="B72" s="507"/>
      <c r="C72" s="3"/>
      <c r="D72" s="11"/>
      <c r="E72" s="11"/>
      <c r="F72" s="11"/>
      <c r="G72" s="11"/>
      <c r="H72" s="11"/>
      <c r="I72" s="11"/>
      <c r="J72" s="11"/>
      <c r="K72" s="11"/>
      <c r="L72" s="517"/>
      <c r="M72" s="280"/>
      <c r="N72" s="520"/>
      <c r="O72" s="520"/>
      <c r="P72" s="520"/>
      <c r="Q72" s="3"/>
      <c r="R72" s="3"/>
    </row>
    <row r="73" spans="1:18" ht="25.5" x14ac:dyDescent="0.35">
      <c r="A73" s="507"/>
      <c r="B73" s="507"/>
      <c r="C73" s="3"/>
      <c r="D73" s="11"/>
      <c r="E73" s="11"/>
      <c r="F73" s="11"/>
      <c r="G73" s="11"/>
      <c r="H73" s="11"/>
      <c r="I73" s="11"/>
      <c r="J73" s="11"/>
      <c r="K73" s="11"/>
      <c r="L73" s="517"/>
      <c r="M73" s="280"/>
      <c r="N73" s="520"/>
      <c r="O73" s="520"/>
      <c r="P73" s="520"/>
      <c r="Q73" s="3"/>
      <c r="R73" s="3"/>
    </row>
    <row r="74" spans="1:18" ht="25.5" x14ac:dyDescent="0.35">
      <c r="A74" s="507"/>
      <c r="B74" s="507"/>
      <c r="C74" s="3"/>
      <c r="D74" s="11"/>
      <c r="E74" s="344"/>
      <c r="F74" s="344"/>
      <c r="G74" s="344"/>
      <c r="H74" s="344"/>
      <c r="I74" s="344"/>
      <c r="J74" s="344"/>
      <c r="K74" s="344"/>
      <c r="L74" s="517"/>
      <c r="M74" s="280"/>
      <c r="N74" s="520"/>
      <c r="O74" s="520"/>
      <c r="P74" s="520"/>
      <c r="Q74" s="3"/>
      <c r="R74" s="3"/>
    </row>
    <row r="75" spans="1:18" ht="25.5" x14ac:dyDescent="0.35">
      <c r="A75" s="507"/>
      <c r="B75" s="507"/>
      <c r="C75" s="3"/>
      <c r="D75" s="11"/>
      <c r="E75" s="11"/>
      <c r="F75" s="11"/>
      <c r="G75" s="11"/>
      <c r="H75" s="11"/>
      <c r="I75" s="11"/>
      <c r="J75" s="11"/>
      <c r="K75" s="11"/>
      <c r="L75" s="517"/>
      <c r="M75" s="282"/>
      <c r="N75" s="519"/>
      <c r="O75" s="519"/>
      <c r="P75" s="519"/>
      <c r="Q75" s="3"/>
      <c r="R75" s="3"/>
    </row>
    <row r="76" spans="1:18" ht="25.5" x14ac:dyDescent="0.35">
      <c r="A76" s="6"/>
      <c r="B76" s="6"/>
      <c r="C76" s="3"/>
      <c r="D76" s="11"/>
      <c r="E76" s="344"/>
      <c r="F76" s="344"/>
      <c r="G76" s="344"/>
      <c r="H76" s="344"/>
      <c r="I76" s="344"/>
      <c r="J76" s="344"/>
      <c r="K76" s="344"/>
      <c r="L76" s="517"/>
      <c r="M76" s="286"/>
      <c r="N76" s="519"/>
      <c r="O76" s="519"/>
      <c r="P76" s="519"/>
      <c r="Q76" s="3"/>
      <c r="R76" s="3"/>
    </row>
    <row r="77" spans="1:18" ht="25.5" x14ac:dyDescent="0.35">
      <c r="A77" s="6"/>
      <c r="B77" s="6"/>
      <c r="D77" s="11"/>
      <c r="E77" s="11"/>
      <c r="F77" s="11"/>
      <c r="G77" s="11"/>
      <c r="H77" s="11"/>
      <c r="I77" s="11"/>
      <c r="J77" s="11"/>
      <c r="K77" s="11"/>
      <c r="L77" s="517"/>
      <c r="M77" s="280"/>
      <c r="N77" s="520"/>
      <c r="O77" s="520"/>
      <c r="P77" s="520"/>
      <c r="Q77" s="3"/>
      <c r="R77" s="3"/>
    </row>
    <row r="78" spans="1:18" ht="25.5" x14ac:dyDescent="0.2">
      <c r="A78" s="6"/>
      <c r="B78" s="6"/>
      <c r="D78" s="11"/>
      <c r="E78" s="11"/>
      <c r="F78" s="11"/>
      <c r="G78" s="11"/>
      <c r="H78" s="11"/>
      <c r="I78" s="11"/>
      <c r="J78" s="11"/>
      <c r="K78" s="11"/>
      <c r="L78" s="3"/>
      <c r="M78" s="3"/>
      <c r="N78" s="3"/>
      <c r="O78" s="3"/>
      <c r="P78" s="3"/>
      <c r="Q78" s="3"/>
      <c r="R78" s="3"/>
    </row>
    <row r="79" spans="1:18" ht="23.25" x14ac:dyDescent="0.2">
      <c r="A79" s="6"/>
      <c r="B79" s="6"/>
      <c r="E79" s="343"/>
      <c r="F79" s="343"/>
      <c r="G79" s="343"/>
      <c r="H79" s="343"/>
      <c r="I79" s="343"/>
      <c r="J79" s="343"/>
      <c r="K79" s="343"/>
      <c r="L79" s="3"/>
      <c r="M79" s="3"/>
      <c r="N79" s="3"/>
      <c r="O79" s="3"/>
      <c r="P79" s="3"/>
      <c r="Q79" s="3"/>
      <c r="R79" s="3"/>
    </row>
    <row r="80" spans="1:18" ht="23.25" x14ac:dyDescent="0.2">
      <c r="A80" s="6"/>
      <c r="B80" s="6"/>
      <c r="C80" s="6"/>
      <c r="E80" s="343"/>
      <c r="F80" s="343"/>
      <c r="G80" s="343"/>
      <c r="H80" s="343"/>
      <c r="I80" s="343"/>
      <c r="J80" s="343"/>
      <c r="K80" s="343"/>
      <c r="L80" s="3"/>
      <c r="M80" s="3"/>
      <c r="N80" s="3"/>
      <c r="O80" s="3"/>
      <c r="P80" s="3"/>
      <c r="Q80" s="3"/>
      <c r="R80" s="3"/>
    </row>
    <row r="81" spans="1:18" ht="23.25" x14ac:dyDescent="0.2">
      <c r="A81" s="6"/>
      <c r="B81" s="6"/>
      <c r="C81" s="6"/>
      <c r="E81" s="3"/>
      <c r="F81" s="3"/>
      <c r="G81" s="3"/>
      <c r="H81" s="3"/>
      <c r="I81" s="3"/>
      <c r="J81" s="3"/>
      <c r="K81" s="3"/>
      <c r="L81" s="3"/>
      <c r="M81" s="3"/>
      <c r="N81" s="3"/>
      <c r="O81" s="3"/>
      <c r="P81" s="3"/>
      <c r="Q81" s="3"/>
      <c r="R81" s="3"/>
    </row>
    <row r="82" spans="1:18" ht="23.25" x14ac:dyDescent="0.2">
      <c r="A82" s="6"/>
      <c r="B82" s="6"/>
      <c r="C82" s="6"/>
      <c r="D82" s="99"/>
      <c r="E82" s="99"/>
      <c r="F82" s="99"/>
      <c r="G82" s="99"/>
      <c r="H82" s="99"/>
      <c r="I82" s="99"/>
      <c r="J82" s="99"/>
      <c r="K82" s="99"/>
      <c r="L82" s="99"/>
      <c r="M82" s="99"/>
      <c r="N82" s="99"/>
      <c r="O82" s="99"/>
      <c r="P82" s="99"/>
      <c r="Q82" s="3"/>
      <c r="R82" s="3"/>
    </row>
    <row r="83" spans="1:18" ht="23.25" x14ac:dyDescent="0.2">
      <c r="A83" s="6"/>
      <c r="B83" s="6"/>
      <c r="C83" s="6"/>
      <c r="D83" s="65"/>
      <c r="E83" s="99"/>
      <c r="F83" s="99"/>
      <c r="G83" s="99"/>
      <c r="H83" s="99"/>
      <c r="I83" s="99"/>
      <c r="J83" s="99"/>
      <c r="K83" s="99"/>
      <c r="L83" s="99"/>
      <c r="M83" s="99"/>
      <c r="N83" s="99"/>
      <c r="O83" s="99"/>
      <c r="P83" s="99"/>
      <c r="Q83" s="3"/>
    </row>
    <row r="84" spans="1:18" ht="23.25" x14ac:dyDescent="0.2">
      <c r="A84" s="6"/>
      <c r="B84" s="6"/>
      <c r="C84" s="6"/>
      <c r="D84" s="65"/>
      <c r="E84" s="291"/>
      <c r="F84" s="291"/>
      <c r="G84" s="291"/>
      <c r="H84" s="291"/>
      <c r="I84" s="291"/>
      <c r="J84" s="291"/>
      <c r="K84" s="291"/>
      <c r="L84" s="99"/>
      <c r="M84" s="99"/>
      <c r="N84" s="99"/>
      <c r="O84" s="99"/>
      <c r="P84" s="99"/>
      <c r="Q84" s="3"/>
    </row>
    <row r="85" spans="1:18" ht="23.25" x14ac:dyDescent="0.2">
      <c r="A85" s="6"/>
      <c r="B85" s="6"/>
      <c r="C85" s="6"/>
      <c r="D85" s="65"/>
      <c r="E85" s="291"/>
      <c r="F85" s="291"/>
      <c r="G85" s="291"/>
      <c r="H85" s="291"/>
      <c r="I85" s="291"/>
      <c r="J85" s="291"/>
      <c r="K85" s="291"/>
      <c r="L85" s="99"/>
      <c r="M85" s="99"/>
      <c r="N85" s="99"/>
      <c r="O85" s="99"/>
      <c r="P85" s="99"/>
      <c r="Q85" s="3"/>
    </row>
    <row r="86" spans="1:18" ht="23.25" x14ac:dyDescent="0.2">
      <c r="A86" s="6"/>
      <c r="B86" s="6"/>
      <c r="C86" s="6"/>
      <c r="D86" s="65"/>
      <c r="E86" s="99"/>
      <c r="F86" s="99"/>
      <c r="G86" s="99"/>
      <c r="H86" s="99"/>
      <c r="I86" s="99"/>
      <c r="J86" s="99"/>
      <c r="K86" s="99"/>
      <c r="L86" s="99"/>
      <c r="M86" s="99"/>
      <c r="N86" s="99"/>
      <c r="O86" s="99"/>
      <c r="P86" s="99"/>
      <c r="Q86" s="3"/>
    </row>
    <row r="87" spans="1:18" ht="23.25" x14ac:dyDescent="0.2">
      <c r="A87" s="6"/>
      <c r="B87" s="6"/>
      <c r="C87" s="6"/>
      <c r="D87" s="65"/>
      <c r="E87" s="99"/>
      <c r="F87" s="99"/>
      <c r="G87" s="99"/>
      <c r="H87" s="99"/>
      <c r="I87" s="99"/>
      <c r="J87" s="99"/>
      <c r="K87" s="99"/>
      <c r="L87" s="99"/>
      <c r="M87" s="99"/>
      <c r="N87" s="99"/>
      <c r="O87" s="99"/>
      <c r="P87" s="99"/>
      <c r="Q87" s="3"/>
    </row>
    <row r="88" spans="1:18" ht="23.25" x14ac:dyDescent="0.2">
      <c r="A88" s="6"/>
      <c r="B88" s="6"/>
      <c r="C88" s="6"/>
      <c r="D88" s="65"/>
      <c r="E88" s="99"/>
      <c r="F88" s="99"/>
      <c r="G88" s="99"/>
      <c r="H88" s="99"/>
      <c r="I88" s="99"/>
      <c r="J88" s="99"/>
      <c r="K88" s="99"/>
      <c r="L88" s="99"/>
      <c r="M88" s="99"/>
      <c r="N88" s="99"/>
      <c r="O88" s="99"/>
      <c r="P88" s="99"/>
      <c r="Q88" s="3"/>
    </row>
    <row r="89" spans="1:18" ht="23.25" x14ac:dyDescent="0.2">
      <c r="A89" s="6"/>
      <c r="B89" s="6"/>
      <c r="C89" s="6"/>
      <c r="D89" s="65"/>
      <c r="E89" s="99"/>
      <c r="F89" s="99"/>
      <c r="G89" s="99"/>
      <c r="H89" s="99"/>
      <c r="I89" s="99"/>
      <c r="J89" s="99"/>
      <c r="K89" s="99"/>
      <c r="L89" s="99"/>
      <c r="M89" s="99"/>
      <c r="N89" s="99"/>
      <c r="O89" s="99"/>
      <c r="P89" s="99"/>
      <c r="Q89" s="3"/>
    </row>
    <row r="90" spans="1:18" ht="23.25" x14ac:dyDescent="0.2">
      <c r="A90" s="6"/>
      <c r="B90" s="6"/>
      <c r="C90" s="6"/>
      <c r="D90" s="65"/>
      <c r="E90" s="65"/>
      <c r="F90" s="65"/>
      <c r="G90" s="65"/>
      <c r="H90" s="65"/>
      <c r="I90" s="65"/>
      <c r="J90" s="65"/>
      <c r="K90" s="65"/>
      <c r="L90" s="65"/>
      <c r="M90" s="3"/>
      <c r="N90" s="3"/>
      <c r="O90" s="3"/>
      <c r="P90" s="3"/>
      <c r="Q90" s="3"/>
    </row>
    <row r="91" spans="1:18" ht="23.25" x14ac:dyDescent="0.2">
      <c r="A91" s="6"/>
      <c r="B91" s="6"/>
      <c r="C91" s="6"/>
      <c r="D91" s="65"/>
      <c r="E91" s="65"/>
      <c r="F91" s="65"/>
      <c r="G91" s="65"/>
      <c r="H91" s="65"/>
      <c r="I91" s="65"/>
      <c r="J91" s="65"/>
      <c r="K91" s="65"/>
      <c r="L91" s="65"/>
      <c r="M91" s="3"/>
      <c r="N91" s="3"/>
      <c r="O91" s="3"/>
      <c r="P91" s="3"/>
      <c r="Q91" s="3"/>
    </row>
    <row r="92" spans="1:18" ht="23.25" x14ac:dyDescent="0.2">
      <c r="A92" s="6"/>
      <c r="B92" s="6"/>
      <c r="C92" s="6"/>
      <c r="D92" s="65"/>
      <c r="E92" s="65"/>
      <c r="F92" s="65"/>
      <c r="G92" s="65"/>
      <c r="H92" s="65"/>
      <c r="I92" s="65"/>
      <c r="J92" s="65"/>
      <c r="K92" s="65"/>
      <c r="L92" s="65"/>
      <c r="M92" s="3"/>
      <c r="N92" s="3"/>
      <c r="O92" s="3"/>
      <c r="P92" s="3"/>
      <c r="Q92" s="3"/>
    </row>
    <row r="93" spans="1:18" ht="23.25" x14ac:dyDescent="0.2">
      <c r="A93" s="6"/>
      <c r="B93" s="6"/>
      <c r="C93" s="6"/>
      <c r="D93" s="6"/>
      <c r="E93" s="6"/>
      <c r="F93" s="6"/>
      <c r="G93" s="6"/>
      <c r="H93" s="6"/>
      <c r="I93" s="6"/>
      <c r="J93" s="6"/>
      <c r="K93" s="6"/>
      <c r="L93" s="6"/>
      <c r="R93" s="3"/>
    </row>
    <row r="94" spans="1:18" ht="23.25" x14ac:dyDescent="0.2">
      <c r="A94" s="6"/>
      <c r="B94" s="6"/>
      <c r="C94" s="6"/>
      <c r="D94" s="6"/>
      <c r="E94" s="6"/>
      <c r="F94" s="6"/>
      <c r="G94" s="6"/>
      <c r="H94" s="6"/>
      <c r="I94" s="6"/>
      <c r="J94" s="6"/>
      <c r="K94" s="6"/>
      <c r="L94" s="6"/>
      <c r="R94" s="3"/>
    </row>
    <row r="95" spans="1:18" ht="23.25" x14ac:dyDescent="0.2">
      <c r="A95" s="6"/>
      <c r="B95" s="6"/>
      <c r="C95" s="6"/>
      <c r="D95" s="6"/>
      <c r="E95" s="6"/>
      <c r="F95" s="6"/>
      <c r="G95" s="6"/>
      <c r="H95" s="6"/>
      <c r="I95" s="6"/>
      <c r="J95" s="6"/>
      <c r="K95" s="6"/>
      <c r="L95" s="6"/>
      <c r="R95" s="3"/>
    </row>
    <row r="96" spans="1:18" ht="23.25" x14ac:dyDescent="0.2">
      <c r="A96" s="6"/>
      <c r="B96" s="6"/>
      <c r="C96" s="6"/>
      <c r="D96" s="6"/>
      <c r="E96" s="6"/>
      <c r="F96" s="6"/>
      <c r="G96" s="6"/>
      <c r="H96" s="6"/>
      <c r="I96" s="6"/>
      <c r="J96" s="6"/>
      <c r="K96" s="6"/>
      <c r="L96" s="6"/>
      <c r="R96" s="3"/>
    </row>
    <row r="97" spans="1:18" ht="23.25" x14ac:dyDescent="0.2">
      <c r="A97" s="6"/>
      <c r="B97" s="6"/>
      <c r="C97" s="6"/>
      <c r="D97" s="6"/>
      <c r="E97" s="6"/>
      <c r="F97" s="6"/>
      <c r="G97" s="6"/>
      <c r="H97" s="6"/>
      <c r="I97" s="6"/>
      <c r="J97" s="6"/>
      <c r="K97" s="6"/>
      <c r="L97" s="6"/>
      <c r="R97" s="3"/>
    </row>
    <row r="98" spans="1:18" ht="23.25" x14ac:dyDescent="0.2">
      <c r="A98" s="6"/>
      <c r="B98" s="6"/>
      <c r="C98" s="6"/>
      <c r="D98" s="6"/>
      <c r="E98" s="6"/>
      <c r="F98" s="6"/>
      <c r="G98" s="6"/>
      <c r="H98" s="6"/>
      <c r="I98" s="6"/>
      <c r="J98" s="6"/>
      <c r="K98" s="6"/>
      <c r="L98" s="6"/>
      <c r="R98" s="3"/>
    </row>
    <row r="99" spans="1:18" ht="23.25" x14ac:dyDescent="0.2">
      <c r="A99" s="6"/>
      <c r="B99" s="6"/>
      <c r="C99" s="6"/>
      <c r="D99" s="6"/>
      <c r="E99" s="6"/>
      <c r="F99" s="6"/>
      <c r="G99" s="6"/>
      <c r="H99" s="6"/>
      <c r="I99" s="6"/>
      <c r="J99" s="6"/>
      <c r="K99" s="6"/>
      <c r="L99" s="6"/>
      <c r="R99" s="3"/>
    </row>
    <row r="100" spans="1:18" ht="23.25" x14ac:dyDescent="0.2">
      <c r="A100" s="6"/>
      <c r="B100" s="6"/>
      <c r="C100" s="6"/>
      <c r="D100" s="6"/>
      <c r="E100" s="6"/>
      <c r="F100" s="6"/>
      <c r="G100" s="6"/>
      <c r="H100" s="6"/>
      <c r="I100" s="6"/>
      <c r="J100" s="6"/>
      <c r="K100" s="6"/>
      <c r="L100" s="6"/>
      <c r="R100" s="3"/>
    </row>
    <row r="101" spans="1:18" ht="23.25" x14ac:dyDescent="0.2">
      <c r="A101" s="6"/>
      <c r="B101" s="6"/>
      <c r="C101" s="6"/>
      <c r="D101" s="6"/>
      <c r="E101" s="6"/>
      <c r="F101" s="6"/>
      <c r="G101" s="6"/>
      <c r="H101" s="6"/>
      <c r="I101" s="6"/>
      <c r="J101" s="6"/>
      <c r="K101" s="6"/>
      <c r="L101" s="6"/>
      <c r="R101" s="3"/>
    </row>
    <row r="102" spans="1:18" ht="23.25" x14ac:dyDescent="0.2">
      <c r="A102" s="6"/>
      <c r="B102" s="6"/>
      <c r="C102" s="6"/>
      <c r="D102" s="6"/>
      <c r="E102" s="6"/>
      <c r="F102" s="6"/>
      <c r="G102" s="6"/>
      <c r="H102" s="6"/>
      <c r="I102" s="6"/>
      <c r="J102" s="6"/>
      <c r="K102" s="6"/>
      <c r="L102" s="6"/>
      <c r="R102" s="3"/>
    </row>
    <row r="103" spans="1:18" ht="23.25" x14ac:dyDescent="0.2">
      <c r="A103" s="6"/>
      <c r="B103" s="6"/>
      <c r="C103" s="6"/>
      <c r="D103" s="6"/>
      <c r="E103" s="6"/>
      <c r="F103" s="6"/>
      <c r="G103" s="6"/>
      <c r="H103" s="6"/>
      <c r="I103" s="6"/>
      <c r="J103" s="6"/>
      <c r="K103" s="6"/>
      <c r="L103" s="6"/>
      <c r="R103" s="3"/>
    </row>
    <row r="104" spans="1:18" x14ac:dyDescent="0.2">
      <c r="A104" s="6"/>
      <c r="B104" s="6"/>
      <c r="C104" s="6"/>
      <c r="D104" s="6"/>
      <c r="E104" s="6"/>
      <c r="F104" s="6"/>
      <c r="G104" s="6"/>
      <c r="H104" s="6"/>
      <c r="I104" s="6"/>
      <c r="J104" s="6"/>
      <c r="K104" s="6"/>
      <c r="L104" s="6"/>
    </row>
    <row r="105" spans="1:18" x14ac:dyDescent="0.2">
      <c r="A105" s="6"/>
      <c r="B105" s="6"/>
      <c r="C105" s="6"/>
      <c r="D105" s="6"/>
      <c r="E105" s="6"/>
      <c r="F105" s="6"/>
      <c r="G105" s="6"/>
      <c r="H105" s="6"/>
      <c r="I105" s="6"/>
      <c r="J105" s="6"/>
      <c r="K105" s="6"/>
      <c r="L105" s="6"/>
    </row>
    <row r="106" spans="1:18" x14ac:dyDescent="0.2">
      <c r="A106" s="6"/>
      <c r="B106" s="6"/>
      <c r="C106" s="6"/>
      <c r="D106" s="6"/>
      <c r="E106" s="6"/>
      <c r="F106" s="6"/>
      <c r="G106" s="6"/>
      <c r="H106" s="6"/>
      <c r="I106" s="6"/>
      <c r="J106" s="6"/>
      <c r="K106" s="6"/>
      <c r="L106" s="6"/>
    </row>
    <row r="107" spans="1:18" x14ac:dyDescent="0.2">
      <c r="A107" s="6"/>
      <c r="B107" s="6"/>
      <c r="C107" s="6"/>
      <c r="D107" s="6"/>
      <c r="E107" s="6"/>
      <c r="F107" s="6"/>
      <c r="G107" s="6"/>
      <c r="H107" s="6"/>
      <c r="I107" s="6"/>
      <c r="J107" s="6"/>
      <c r="K107" s="6"/>
      <c r="L107" s="6"/>
    </row>
    <row r="108" spans="1:18" x14ac:dyDescent="0.2">
      <c r="A108" s="6"/>
      <c r="B108" s="6"/>
      <c r="C108" s="6"/>
      <c r="D108" s="6"/>
      <c r="E108" s="6"/>
      <c r="F108" s="6"/>
      <c r="G108" s="6"/>
      <c r="H108" s="6"/>
      <c r="I108" s="6"/>
      <c r="J108" s="6"/>
      <c r="K108" s="6"/>
      <c r="L108" s="6"/>
    </row>
    <row r="109" spans="1:18" x14ac:dyDescent="0.2">
      <c r="A109" s="6"/>
      <c r="B109" s="6"/>
      <c r="C109" s="6"/>
      <c r="D109" s="6"/>
      <c r="E109" s="6"/>
      <c r="F109" s="6"/>
      <c r="G109" s="6"/>
      <c r="H109" s="6"/>
      <c r="I109" s="6"/>
      <c r="J109" s="6"/>
      <c r="K109" s="6"/>
      <c r="L109" s="6"/>
    </row>
    <row r="110" spans="1:18" x14ac:dyDescent="0.2">
      <c r="A110" s="6"/>
      <c r="B110" s="6"/>
      <c r="C110" s="6"/>
      <c r="D110" s="6"/>
      <c r="E110" s="6"/>
      <c r="F110" s="6"/>
      <c r="G110" s="6"/>
      <c r="H110" s="6"/>
      <c r="I110" s="6"/>
      <c r="J110" s="6"/>
      <c r="K110" s="6"/>
      <c r="L110" s="6"/>
    </row>
    <row r="111" spans="1:18" x14ac:dyDescent="0.2">
      <c r="A111" s="6"/>
      <c r="B111" s="6"/>
      <c r="C111" s="6"/>
      <c r="D111" s="6"/>
      <c r="E111" s="6"/>
      <c r="F111" s="6"/>
      <c r="G111" s="6"/>
      <c r="H111" s="6"/>
      <c r="I111" s="6"/>
      <c r="J111" s="6"/>
      <c r="K111" s="6"/>
      <c r="L111" s="6"/>
    </row>
    <row r="112" spans="1:18" x14ac:dyDescent="0.2">
      <c r="A112" s="6"/>
      <c r="B112" s="6"/>
      <c r="C112" s="6"/>
      <c r="D112" s="6"/>
      <c r="E112" s="6"/>
      <c r="F112" s="6"/>
      <c r="G112" s="6"/>
      <c r="H112" s="6"/>
      <c r="I112" s="6"/>
      <c r="J112" s="6"/>
      <c r="K112" s="6"/>
      <c r="L112" s="6"/>
    </row>
    <row r="113" spans="1:12" x14ac:dyDescent="0.2">
      <c r="A113" s="6"/>
      <c r="B113" s="6"/>
      <c r="C113" s="6"/>
      <c r="D113" s="6"/>
      <c r="E113" s="6"/>
      <c r="F113" s="6"/>
      <c r="G113" s="6"/>
      <c r="H113" s="6"/>
      <c r="I113" s="6"/>
      <c r="J113" s="6"/>
      <c r="K113" s="6"/>
      <c r="L113" s="6"/>
    </row>
    <row r="114" spans="1:12" x14ac:dyDescent="0.2">
      <c r="A114" s="6"/>
      <c r="B114" s="6"/>
      <c r="C114" s="6"/>
      <c r="D114" s="6"/>
      <c r="E114" s="6"/>
      <c r="F114" s="6"/>
      <c r="G114" s="6"/>
      <c r="H114" s="6"/>
      <c r="I114" s="6"/>
      <c r="J114" s="6"/>
      <c r="K114" s="6"/>
      <c r="L114" s="6"/>
    </row>
    <row r="115" spans="1:12" x14ac:dyDescent="0.2">
      <c r="A115" s="6"/>
      <c r="B115" s="6"/>
      <c r="C115" s="6"/>
      <c r="D115" s="6"/>
      <c r="E115" s="6"/>
      <c r="F115" s="6"/>
      <c r="G115" s="6"/>
      <c r="H115" s="6"/>
      <c r="I115" s="6"/>
      <c r="J115" s="6"/>
      <c r="K115" s="6"/>
      <c r="L115" s="6"/>
    </row>
    <row r="116" spans="1:12" x14ac:dyDescent="0.2">
      <c r="A116" s="6"/>
      <c r="B116" s="6"/>
      <c r="C116" s="6"/>
      <c r="D116" s="6"/>
      <c r="E116" s="6"/>
      <c r="F116" s="6"/>
      <c r="G116" s="6"/>
      <c r="H116" s="6"/>
      <c r="I116" s="6"/>
      <c r="J116" s="6"/>
      <c r="K116" s="6"/>
      <c r="L116" s="6"/>
    </row>
    <row r="117" spans="1:12" x14ac:dyDescent="0.2">
      <c r="A117" s="6"/>
      <c r="B117" s="6"/>
      <c r="C117" s="6"/>
      <c r="D117" s="6"/>
      <c r="E117" s="6"/>
      <c r="F117" s="6"/>
      <c r="G117" s="6"/>
      <c r="H117" s="6"/>
      <c r="I117" s="6"/>
      <c r="J117" s="6"/>
      <c r="K117" s="6"/>
      <c r="L117" s="6"/>
    </row>
    <row r="118" spans="1:12" x14ac:dyDescent="0.2">
      <c r="A118" s="6"/>
      <c r="B118" s="6"/>
      <c r="C118" s="6"/>
      <c r="D118" s="6"/>
      <c r="E118" s="6"/>
      <c r="F118" s="6"/>
      <c r="G118" s="6"/>
      <c r="H118" s="6"/>
      <c r="I118" s="6"/>
      <c r="J118" s="6"/>
      <c r="K118" s="6"/>
      <c r="L118" s="6"/>
    </row>
    <row r="119" spans="1:12" x14ac:dyDescent="0.2">
      <c r="A119" s="6"/>
      <c r="B119" s="6"/>
      <c r="C119" s="6"/>
      <c r="D119" s="6"/>
      <c r="E119" s="6"/>
      <c r="F119" s="6"/>
      <c r="G119" s="6"/>
      <c r="H119" s="6"/>
      <c r="I119" s="6"/>
      <c r="J119" s="6"/>
      <c r="K119" s="6"/>
      <c r="L119" s="6"/>
    </row>
    <row r="120" spans="1:12" x14ac:dyDescent="0.2">
      <c r="A120" s="6"/>
      <c r="B120" s="6"/>
      <c r="C120" s="6"/>
      <c r="D120" s="6"/>
      <c r="E120" s="6"/>
      <c r="F120" s="6"/>
      <c r="G120" s="6"/>
      <c r="H120" s="6"/>
      <c r="I120" s="6"/>
      <c r="J120" s="6"/>
      <c r="K120" s="6"/>
      <c r="L120" s="6"/>
    </row>
    <row r="121" spans="1:12" x14ac:dyDescent="0.2">
      <c r="A121" s="6"/>
      <c r="B121" s="6"/>
      <c r="C121" s="6"/>
      <c r="D121" s="6"/>
      <c r="E121" s="6"/>
      <c r="F121" s="6"/>
      <c r="G121" s="6"/>
      <c r="H121" s="6"/>
      <c r="I121" s="6"/>
      <c r="J121" s="6"/>
      <c r="K121" s="6"/>
      <c r="L121" s="6"/>
    </row>
    <row r="122" spans="1:12" x14ac:dyDescent="0.2">
      <c r="A122" s="6"/>
      <c r="B122" s="6"/>
      <c r="C122" s="6"/>
      <c r="D122" s="6"/>
      <c r="E122" s="6"/>
      <c r="F122" s="6"/>
      <c r="G122" s="6"/>
      <c r="H122" s="6"/>
      <c r="I122" s="6"/>
      <c r="J122" s="6"/>
      <c r="K122" s="6"/>
      <c r="L122" s="6"/>
    </row>
    <row r="123" spans="1:12" x14ac:dyDescent="0.2">
      <c r="A123" s="6"/>
      <c r="B123" s="6"/>
      <c r="C123" s="6"/>
      <c r="D123" s="6"/>
      <c r="E123" s="6"/>
      <c r="F123" s="6"/>
      <c r="G123" s="6"/>
      <c r="H123" s="6"/>
      <c r="I123" s="6"/>
      <c r="J123" s="6"/>
      <c r="K123" s="6"/>
      <c r="L123" s="6"/>
    </row>
    <row r="124" spans="1:12" x14ac:dyDescent="0.2">
      <c r="A124" s="6"/>
      <c r="B124" s="6"/>
      <c r="C124" s="6"/>
      <c r="D124" s="6"/>
      <c r="E124" s="6"/>
      <c r="F124" s="6"/>
      <c r="G124" s="6"/>
      <c r="H124" s="6"/>
      <c r="I124" s="6"/>
      <c r="J124" s="6"/>
      <c r="K124" s="6"/>
      <c r="L124" s="6"/>
    </row>
    <row r="125" spans="1:12" x14ac:dyDescent="0.2">
      <c r="A125" s="6"/>
      <c r="B125" s="6"/>
      <c r="C125" s="6"/>
      <c r="D125" s="6"/>
      <c r="E125" s="6"/>
      <c r="F125" s="6"/>
      <c r="G125" s="6"/>
      <c r="H125" s="6"/>
      <c r="I125" s="6"/>
      <c r="J125" s="6"/>
      <c r="K125" s="6"/>
      <c r="L125" s="6"/>
    </row>
    <row r="126" spans="1:12" x14ac:dyDescent="0.2">
      <c r="A126" s="6"/>
      <c r="B126" s="6"/>
      <c r="C126" s="6"/>
      <c r="D126" s="6"/>
      <c r="E126" s="6"/>
      <c r="F126" s="6"/>
      <c r="G126" s="6"/>
      <c r="H126" s="6"/>
      <c r="I126" s="6"/>
      <c r="J126" s="6"/>
      <c r="K126" s="6"/>
      <c r="L126" s="6"/>
    </row>
    <row r="127" spans="1:12" x14ac:dyDescent="0.2">
      <c r="A127" s="6"/>
      <c r="B127" s="6"/>
      <c r="C127" s="6"/>
      <c r="D127" s="6"/>
      <c r="E127" s="6"/>
      <c r="F127" s="6"/>
      <c r="G127" s="6"/>
      <c r="H127" s="6"/>
      <c r="I127" s="6"/>
      <c r="J127" s="6"/>
      <c r="K127" s="6"/>
      <c r="L127" s="6"/>
    </row>
    <row r="128" spans="1:12" x14ac:dyDescent="0.2">
      <c r="A128" s="6"/>
      <c r="B128" s="6"/>
      <c r="C128" s="6"/>
      <c r="D128" s="6"/>
      <c r="E128" s="6"/>
      <c r="F128" s="6"/>
      <c r="G128" s="6"/>
      <c r="H128" s="6"/>
      <c r="I128" s="6"/>
      <c r="J128" s="6"/>
      <c r="K128" s="6"/>
      <c r="L128" s="6"/>
    </row>
    <row r="129" spans="1:12" x14ac:dyDescent="0.2">
      <c r="A129" s="6"/>
      <c r="B129" s="6"/>
      <c r="C129" s="6"/>
      <c r="D129" s="6"/>
      <c r="E129" s="6"/>
      <c r="F129" s="6"/>
      <c r="G129" s="6"/>
      <c r="H129" s="6"/>
      <c r="I129" s="6"/>
      <c r="J129" s="6"/>
      <c r="K129" s="6"/>
      <c r="L129" s="6"/>
    </row>
    <row r="130" spans="1:12" x14ac:dyDescent="0.2">
      <c r="A130" s="6"/>
      <c r="B130" s="6"/>
      <c r="C130" s="6"/>
      <c r="D130" s="6"/>
      <c r="E130" s="6"/>
      <c r="F130" s="6"/>
      <c r="G130" s="6"/>
      <c r="H130" s="6"/>
      <c r="I130" s="6"/>
      <c r="J130" s="6"/>
      <c r="K130" s="6"/>
      <c r="L130" s="6"/>
    </row>
    <row r="131" spans="1:12" x14ac:dyDescent="0.2">
      <c r="A131" s="6"/>
      <c r="B131" s="6"/>
      <c r="C131" s="6"/>
      <c r="D131" s="6"/>
      <c r="E131" s="6"/>
      <c r="F131" s="6"/>
      <c r="G131" s="6"/>
      <c r="H131" s="6"/>
      <c r="I131" s="6"/>
      <c r="J131" s="6"/>
      <c r="K131" s="6"/>
      <c r="L131" s="6"/>
    </row>
    <row r="132" spans="1:12" x14ac:dyDescent="0.2">
      <c r="A132" s="6"/>
      <c r="B132" s="6"/>
      <c r="C132" s="6"/>
      <c r="D132" s="6"/>
      <c r="E132" s="6"/>
      <c r="F132" s="6"/>
      <c r="G132" s="6"/>
      <c r="H132" s="6"/>
      <c r="I132" s="6"/>
      <c r="J132" s="6"/>
      <c r="K132" s="6"/>
      <c r="L132" s="6"/>
    </row>
    <row r="133" spans="1:12" x14ac:dyDescent="0.2">
      <c r="A133" s="6"/>
      <c r="B133" s="6"/>
      <c r="C133" s="6"/>
      <c r="D133" s="6"/>
      <c r="E133" s="6"/>
      <c r="F133" s="6"/>
      <c r="G133" s="6"/>
      <c r="H133" s="6"/>
      <c r="I133" s="6"/>
      <c r="J133" s="6"/>
      <c r="K133" s="6"/>
      <c r="L133" s="6"/>
    </row>
    <row r="134" spans="1:12" x14ac:dyDescent="0.2">
      <c r="A134" s="6"/>
      <c r="B134" s="6"/>
      <c r="C134" s="6"/>
      <c r="D134" s="6"/>
      <c r="E134" s="6"/>
      <c r="F134" s="6"/>
      <c r="G134" s="6"/>
      <c r="H134" s="6"/>
      <c r="I134" s="6"/>
      <c r="J134" s="6"/>
      <c r="K134" s="6"/>
      <c r="L134" s="6"/>
    </row>
    <row r="135" spans="1:12" x14ac:dyDescent="0.2">
      <c r="A135" s="6"/>
      <c r="B135" s="6"/>
      <c r="C135" s="6"/>
      <c r="D135" s="6"/>
      <c r="E135" s="6"/>
      <c r="F135" s="6"/>
      <c r="G135" s="6"/>
      <c r="H135" s="6"/>
      <c r="I135" s="6"/>
      <c r="J135" s="6"/>
      <c r="K135" s="6"/>
      <c r="L135" s="6"/>
    </row>
    <row r="136" spans="1:12" x14ac:dyDescent="0.2">
      <c r="A136" s="6"/>
      <c r="B136" s="6"/>
      <c r="C136" s="6"/>
      <c r="D136" s="6"/>
      <c r="E136" s="6"/>
      <c r="F136" s="6"/>
      <c r="G136" s="6"/>
      <c r="H136" s="6"/>
      <c r="I136" s="6"/>
      <c r="J136" s="6"/>
      <c r="K136" s="6"/>
      <c r="L136" s="6"/>
    </row>
    <row r="137" spans="1:12" x14ac:dyDescent="0.2">
      <c r="A137" s="6"/>
      <c r="B137" s="6"/>
      <c r="C137" s="6"/>
      <c r="D137" s="6"/>
      <c r="E137" s="6"/>
      <c r="F137" s="6"/>
      <c r="G137" s="6"/>
      <c r="H137" s="6"/>
      <c r="I137" s="6"/>
      <c r="J137" s="6"/>
      <c r="K137" s="6"/>
      <c r="L137" s="6"/>
    </row>
    <row r="138" spans="1:12" x14ac:dyDescent="0.2">
      <c r="A138" s="6"/>
      <c r="B138" s="6"/>
      <c r="C138" s="6"/>
      <c r="D138" s="6"/>
      <c r="E138" s="6"/>
      <c r="F138" s="6"/>
      <c r="G138" s="6"/>
      <c r="H138" s="6"/>
      <c r="I138" s="6"/>
      <c r="J138" s="6"/>
      <c r="K138" s="6"/>
      <c r="L138" s="6"/>
    </row>
    <row r="139" spans="1:12" x14ac:dyDescent="0.2">
      <c r="A139" s="6"/>
      <c r="B139" s="6"/>
      <c r="C139" s="6"/>
      <c r="D139" s="6"/>
      <c r="E139" s="6"/>
      <c r="F139" s="6"/>
      <c r="G139" s="6"/>
      <c r="H139" s="6"/>
      <c r="I139" s="6"/>
      <c r="J139" s="6"/>
      <c r="K139" s="6"/>
      <c r="L139" s="6"/>
    </row>
    <row r="140" spans="1:12" x14ac:dyDescent="0.2">
      <c r="A140" s="6"/>
      <c r="B140" s="6"/>
      <c r="C140" s="6"/>
      <c r="D140" s="6"/>
      <c r="E140" s="6"/>
      <c r="F140" s="6"/>
      <c r="G140" s="6"/>
      <c r="H140" s="6"/>
      <c r="I140" s="6"/>
      <c r="J140" s="6"/>
      <c r="K140" s="6"/>
      <c r="L140" s="6"/>
    </row>
    <row r="141" spans="1:12" x14ac:dyDescent="0.2">
      <c r="A141" s="6"/>
      <c r="B141" s="6"/>
      <c r="C141" s="6"/>
      <c r="D141" s="6"/>
      <c r="E141" s="6"/>
      <c r="F141" s="6"/>
      <c r="G141" s="6"/>
      <c r="H141" s="6"/>
      <c r="I141" s="6"/>
      <c r="J141" s="6"/>
      <c r="K141" s="6"/>
      <c r="L141" s="6"/>
    </row>
    <row r="142" spans="1:12" x14ac:dyDescent="0.2">
      <c r="A142" s="6"/>
      <c r="B142" s="6"/>
      <c r="C142" s="6"/>
      <c r="D142" s="6"/>
      <c r="E142" s="6"/>
      <c r="F142" s="6"/>
      <c r="G142" s="6"/>
      <c r="H142" s="6"/>
      <c r="I142" s="6"/>
      <c r="J142" s="6"/>
      <c r="K142" s="6"/>
      <c r="L142" s="6"/>
    </row>
    <row r="143" spans="1:12" x14ac:dyDescent="0.2">
      <c r="A143" s="6"/>
      <c r="B143" s="6"/>
      <c r="C143" s="6"/>
      <c r="D143" s="6"/>
      <c r="E143" s="6"/>
      <c r="F143" s="6"/>
      <c r="G143" s="6"/>
      <c r="H143" s="6"/>
      <c r="I143" s="6"/>
      <c r="J143" s="6"/>
      <c r="K143" s="6"/>
      <c r="L143" s="6"/>
    </row>
    <row r="144" spans="1:12" x14ac:dyDescent="0.2">
      <c r="A144" s="6"/>
      <c r="B144" s="6"/>
      <c r="C144" s="6"/>
      <c r="D144" s="6"/>
      <c r="E144" s="6"/>
      <c r="F144" s="6"/>
      <c r="G144" s="6"/>
      <c r="H144" s="6"/>
      <c r="I144" s="6"/>
      <c r="J144" s="6"/>
      <c r="K144" s="6"/>
      <c r="L144" s="6"/>
    </row>
    <row r="145" spans="1:12" x14ac:dyDescent="0.2">
      <c r="A145" s="6"/>
      <c r="B145" s="6"/>
      <c r="C145" s="6"/>
      <c r="D145" s="6"/>
      <c r="E145" s="6"/>
      <c r="F145" s="6"/>
      <c r="G145" s="6"/>
      <c r="H145" s="6"/>
      <c r="I145" s="6"/>
      <c r="J145" s="6"/>
      <c r="K145" s="6"/>
      <c r="L145" s="6"/>
    </row>
    <row r="146" spans="1:12" x14ac:dyDescent="0.2">
      <c r="A146" s="6"/>
      <c r="B146" s="6"/>
      <c r="C146" s="6"/>
      <c r="D146" s="6"/>
      <c r="E146" s="6"/>
      <c r="F146" s="6"/>
      <c r="G146" s="6"/>
      <c r="H146" s="6"/>
      <c r="I146" s="6"/>
      <c r="J146" s="6"/>
      <c r="K146" s="6"/>
      <c r="L146" s="6"/>
    </row>
    <row r="147" spans="1:12" x14ac:dyDescent="0.2">
      <c r="A147" s="6"/>
      <c r="B147" s="6"/>
      <c r="C147" s="6"/>
      <c r="D147" s="6"/>
      <c r="E147" s="6"/>
      <c r="F147" s="6"/>
      <c r="G147" s="6"/>
      <c r="H147" s="6"/>
      <c r="I147" s="6"/>
      <c r="J147" s="6"/>
      <c r="K147" s="6"/>
      <c r="L147" s="6"/>
    </row>
    <row r="148" spans="1:12" x14ac:dyDescent="0.2">
      <c r="A148" s="6"/>
      <c r="B148" s="6"/>
      <c r="C148" s="6"/>
      <c r="D148" s="6"/>
      <c r="E148" s="6"/>
      <c r="F148" s="6"/>
      <c r="G148" s="6"/>
      <c r="H148" s="6"/>
      <c r="I148" s="6"/>
      <c r="J148" s="6"/>
      <c r="K148" s="6"/>
      <c r="L148" s="6"/>
    </row>
    <row r="149" spans="1:12" x14ac:dyDescent="0.2">
      <c r="A149" s="6"/>
      <c r="B149" s="6"/>
      <c r="C149" s="6"/>
      <c r="D149" s="6"/>
      <c r="E149" s="6"/>
      <c r="F149" s="6"/>
      <c r="G149" s="6"/>
      <c r="H149" s="6"/>
      <c r="I149" s="6"/>
      <c r="J149" s="6"/>
      <c r="K149" s="6"/>
      <c r="L149" s="6"/>
    </row>
    <row r="150" spans="1:12" x14ac:dyDescent="0.2">
      <c r="A150" s="6"/>
      <c r="B150" s="6"/>
      <c r="C150" s="6"/>
      <c r="D150" s="6"/>
      <c r="E150" s="6"/>
      <c r="F150" s="6"/>
      <c r="G150" s="6"/>
      <c r="H150" s="6"/>
      <c r="I150" s="6"/>
      <c r="J150" s="6"/>
      <c r="K150" s="6"/>
      <c r="L150" s="6"/>
    </row>
    <row r="151" spans="1:12" x14ac:dyDescent="0.2">
      <c r="A151" s="6"/>
      <c r="B151" s="6"/>
      <c r="C151" s="6"/>
      <c r="D151" s="6"/>
      <c r="E151" s="6"/>
      <c r="F151" s="6"/>
      <c r="G151" s="6"/>
      <c r="H151" s="6"/>
      <c r="I151" s="6"/>
      <c r="J151" s="6"/>
      <c r="K151" s="6"/>
      <c r="L151" s="6"/>
    </row>
    <row r="152" spans="1:12" x14ac:dyDescent="0.2">
      <c r="A152" s="6"/>
      <c r="B152" s="6"/>
      <c r="C152" s="6"/>
      <c r="D152" s="6"/>
      <c r="E152" s="6"/>
      <c r="F152" s="6"/>
      <c r="G152" s="6"/>
      <c r="H152" s="6"/>
      <c r="I152" s="6"/>
      <c r="J152" s="6"/>
      <c r="K152" s="6"/>
      <c r="L152" s="6"/>
    </row>
    <row r="153" spans="1:12" x14ac:dyDescent="0.2">
      <c r="A153" s="6"/>
      <c r="B153" s="6"/>
      <c r="C153" s="6"/>
      <c r="D153" s="6"/>
      <c r="E153" s="6"/>
      <c r="F153" s="6"/>
      <c r="G153" s="6"/>
      <c r="H153" s="6"/>
      <c r="I153" s="6"/>
      <c r="J153" s="6"/>
      <c r="K153" s="6"/>
      <c r="L153" s="6"/>
    </row>
    <row r="154" spans="1:12" x14ac:dyDescent="0.2">
      <c r="A154" s="6"/>
      <c r="B154" s="6"/>
      <c r="C154" s="6"/>
      <c r="D154" s="6"/>
      <c r="E154" s="6"/>
      <c r="F154" s="6"/>
      <c r="G154" s="6"/>
      <c r="H154" s="6"/>
      <c r="I154" s="6"/>
      <c r="J154" s="6"/>
      <c r="K154" s="6"/>
      <c r="L154" s="6"/>
    </row>
    <row r="155" spans="1:12" x14ac:dyDescent="0.2">
      <c r="A155" s="6"/>
      <c r="B155" s="6"/>
      <c r="C155" s="6"/>
      <c r="D155" s="6"/>
      <c r="E155" s="6"/>
      <c r="F155" s="6"/>
      <c r="G155" s="6"/>
      <c r="H155" s="6"/>
      <c r="I155" s="6"/>
      <c r="J155" s="6"/>
      <c r="K155" s="6"/>
      <c r="L155" s="6"/>
    </row>
    <row r="156" spans="1:12" x14ac:dyDescent="0.2">
      <c r="A156" s="6"/>
      <c r="B156" s="6"/>
      <c r="C156" s="6"/>
      <c r="D156" s="6"/>
      <c r="E156" s="6"/>
      <c r="F156" s="6"/>
      <c r="G156" s="6"/>
      <c r="H156" s="6"/>
      <c r="I156" s="6"/>
      <c r="J156" s="6"/>
      <c r="K156" s="6"/>
      <c r="L156" s="6"/>
    </row>
    <row r="157" spans="1:12" x14ac:dyDescent="0.2">
      <c r="A157" s="6"/>
      <c r="B157" s="6"/>
      <c r="C157" s="6"/>
      <c r="D157" s="6"/>
      <c r="E157" s="6"/>
      <c r="F157" s="6"/>
      <c r="G157" s="6"/>
      <c r="H157" s="6"/>
      <c r="I157" s="6"/>
      <c r="J157" s="6"/>
      <c r="K157" s="6"/>
      <c r="L157" s="6"/>
    </row>
    <row r="158" spans="1:12" x14ac:dyDescent="0.2">
      <c r="A158" s="6"/>
      <c r="B158" s="6"/>
      <c r="C158" s="6"/>
      <c r="D158" s="6"/>
      <c r="E158" s="6"/>
      <c r="F158" s="6"/>
      <c r="G158" s="6"/>
      <c r="H158" s="6"/>
      <c r="I158" s="6"/>
      <c r="J158" s="6"/>
      <c r="K158" s="6"/>
      <c r="L158" s="6"/>
    </row>
    <row r="159" spans="1:12" x14ac:dyDescent="0.2">
      <c r="A159" s="6"/>
      <c r="B159" s="6"/>
      <c r="C159" s="6"/>
      <c r="D159" s="6"/>
      <c r="E159" s="6"/>
      <c r="F159" s="6"/>
      <c r="G159" s="6"/>
      <c r="H159" s="6"/>
      <c r="I159" s="6"/>
      <c r="J159" s="6"/>
      <c r="K159" s="6"/>
      <c r="L159" s="6"/>
    </row>
    <row r="160" spans="1:12" x14ac:dyDescent="0.2">
      <c r="A160" s="6"/>
      <c r="B160" s="6"/>
      <c r="C160" s="6"/>
      <c r="D160" s="6"/>
      <c r="E160" s="6"/>
      <c r="F160" s="6"/>
      <c r="G160" s="6"/>
      <c r="H160" s="6"/>
      <c r="I160" s="6"/>
      <c r="J160" s="6"/>
      <c r="K160" s="6"/>
      <c r="L160" s="6"/>
    </row>
    <row r="161" spans="1:17" x14ac:dyDescent="0.2">
      <c r="A161" s="6"/>
      <c r="B161" s="6"/>
      <c r="C161" s="6"/>
      <c r="D161" s="6"/>
      <c r="E161" s="6"/>
      <c r="F161" s="6"/>
      <c r="G161" s="6"/>
      <c r="H161" s="6"/>
      <c r="I161" s="6"/>
      <c r="J161" s="6"/>
      <c r="K161" s="6"/>
      <c r="L161" s="6"/>
    </row>
    <row r="162" spans="1:17" x14ac:dyDescent="0.2">
      <c r="A162" s="6"/>
      <c r="B162" s="6"/>
      <c r="C162" s="6"/>
      <c r="D162" s="6"/>
      <c r="E162" s="6"/>
      <c r="F162" s="6"/>
      <c r="G162" s="6"/>
      <c r="H162" s="6"/>
      <c r="I162" s="6"/>
      <c r="J162" s="6"/>
      <c r="K162" s="6"/>
      <c r="L162" s="6"/>
    </row>
    <row r="163" spans="1:17" x14ac:dyDescent="0.2">
      <c r="A163" s="6"/>
      <c r="B163" s="6"/>
      <c r="C163" s="6"/>
      <c r="D163" s="6"/>
      <c r="E163" s="6"/>
      <c r="F163" s="6"/>
      <c r="G163" s="6"/>
      <c r="H163" s="6"/>
      <c r="I163" s="6"/>
      <c r="J163" s="6"/>
      <c r="K163" s="6"/>
      <c r="L163" s="6"/>
    </row>
    <row r="164" spans="1:17" x14ac:dyDescent="0.2">
      <c r="A164" s="6"/>
      <c r="B164" s="6"/>
      <c r="C164" s="6"/>
      <c r="D164" s="6"/>
      <c r="E164" s="6"/>
      <c r="F164" s="6"/>
      <c r="G164" s="6"/>
      <c r="H164" s="6"/>
      <c r="I164" s="6"/>
      <c r="J164" s="6"/>
      <c r="K164" s="6"/>
      <c r="L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sheetData>
  <mergeCells count="58">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1:F31"/>
    <mergeCell ref="P20:Q20"/>
    <mergeCell ref="B21:F21"/>
    <mergeCell ref="B22:F22"/>
    <mergeCell ref="B23:F23"/>
    <mergeCell ref="B24:F24"/>
    <mergeCell ref="B25:F25"/>
    <mergeCell ref="B26:F26"/>
    <mergeCell ref="B27:F27"/>
    <mergeCell ref="B28:F28"/>
    <mergeCell ref="B29:F29"/>
    <mergeCell ref="B30:F30"/>
    <mergeCell ref="B32:F32"/>
    <mergeCell ref="B33:F33"/>
    <mergeCell ref="B34:F34"/>
    <mergeCell ref="B35:F35"/>
    <mergeCell ref="B36:F36"/>
    <mergeCell ref="B37:F37"/>
    <mergeCell ref="B38:F38"/>
    <mergeCell ref="B39:F39"/>
    <mergeCell ref="B40:F40"/>
    <mergeCell ref="A47:F47"/>
    <mergeCell ref="A51:Q51"/>
    <mergeCell ref="A52:Q52"/>
    <mergeCell ref="B41:F41"/>
    <mergeCell ref="B42:F42"/>
    <mergeCell ref="B43:F43"/>
    <mergeCell ref="B44:F44"/>
    <mergeCell ref="B45:F45"/>
    <mergeCell ref="B46:F46"/>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221746-51B0-4FC9-ACBA-93DD3D93FC9C}">
  <sheetPr>
    <tabColor rgb="FF00B0F0"/>
    <pageSetUpPr fitToPage="1"/>
  </sheetPr>
  <dimension ref="A1:V219"/>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6.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2.42578125" style="2" customWidth="1"/>
    <col min="12" max="12" width="28" style="2" customWidth="1"/>
    <col min="13" max="13" width="28.140625" style="2" bestFit="1" customWidth="1"/>
    <col min="14" max="14" width="29.7109375" style="2" bestFit="1" customWidth="1"/>
    <col min="15" max="15" width="28.42578125" style="2" bestFit="1" customWidth="1"/>
    <col min="16" max="16" width="24.140625" style="2" customWidth="1"/>
    <col min="17" max="17" width="24.42578125" style="2" customWidth="1"/>
    <col min="18" max="18" width="11.5703125" style="2" bestFit="1" customWidth="1"/>
    <col min="19" max="19" width="11.42578125" style="2"/>
    <col min="20" max="20" width="25.5703125" style="2" bestFit="1" customWidth="1"/>
    <col min="21" max="22" width="31"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777">
        <v>2</v>
      </c>
      <c r="B7" s="777"/>
      <c r="C7" s="743" t="s">
        <v>55</v>
      </c>
      <c r="D7" s="743"/>
      <c r="E7" s="743"/>
      <c r="F7" s="743"/>
      <c r="G7" s="743"/>
      <c r="H7" s="743"/>
      <c r="I7" s="743"/>
      <c r="J7" s="743"/>
      <c r="K7" s="743"/>
      <c r="L7" s="743"/>
      <c r="M7" s="743"/>
      <c r="N7" s="743"/>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743">
        <v>5</v>
      </c>
      <c r="B10" s="743"/>
      <c r="C10" s="743" t="str">
        <f>+'politica publica  2.5'!C10:N10</f>
        <v>Deporte para todos</v>
      </c>
      <c r="D10" s="743"/>
      <c r="E10" s="743"/>
      <c r="F10" s="743"/>
      <c r="G10" s="743"/>
      <c r="H10" s="743"/>
      <c r="I10" s="743"/>
      <c r="J10" s="743"/>
      <c r="K10" s="743"/>
      <c r="L10" s="743"/>
      <c r="M10" s="743"/>
      <c r="N10" s="743"/>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743">
        <v>5</v>
      </c>
      <c r="B13" s="743"/>
      <c r="C13" s="743" t="s">
        <v>536</v>
      </c>
      <c r="D13" s="743"/>
      <c r="E13" s="743"/>
      <c r="F13" s="743"/>
      <c r="G13" s="743"/>
      <c r="H13" s="743"/>
      <c r="I13" s="743"/>
      <c r="J13" s="743"/>
      <c r="K13" s="743"/>
      <c r="L13" s="743"/>
      <c r="M13" s="743"/>
      <c r="N13" s="743"/>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42"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67"/>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68"/>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42" customHeight="1" x14ac:dyDescent="0.5">
      <c r="A22" s="445"/>
      <c r="B22" s="751"/>
      <c r="C22" s="655"/>
      <c r="D22" s="655"/>
      <c r="E22" s="655"/>
      <c r="F22" s="655"/>
      <c r="G22" s="105"/>
      <c r="H22" s="105"/>
      <c r="I22" s="105"/>
      <c r="J22" s="105"/>
      <c r="K22" s="106"/>
      <c r="L22" s="106"/>
      <c r="M22" s="504"/>
      <c r="N22" s="504"/>
      <c r="O22" s="504"/>
      <c r="P22" s="106"/>
      <c r="Q22" s="106"/>
    </row>
    <row r="23" spans="1:17" s="3" customFormat="1" ht="77.25" customHeight="1" x14ac:dyDescent="0.35">
      <c r="A23" s="446">
        <v>13</v>
      </c>
      <c r="B23" s="657" t="s">
        <v>564</v>
      </c>
      <c r="C23" s="677"/>
      <c r="D23" s="677"/>
      <c r="E23" s="677"/>
      <c r="F23" s="677"/>
      <c r="G23" s="177" t="str">
        <f>G24</f>
        <v>Varios</v>
      </c>
      <c r="H23" s="177">
        <v>4</v>
      </c>
      <c r="I23" s="177">
        <v>4</v>
      </c>
      <c r="J23" s="177">
        <v>2</v>
      </c>
      <c r="K23" s="178">
        <v>0.5</v>
      </c>
      <c r="L23" s="178">
        <v>0.5</v>
      </c>
      <c r="M23" s="179">
        <v>7000000</v>
      </c>
      <c r="N23" s="179">
        <v>9254713.0999999996</v>
      </c>
      <c r="O23" s="179">
        <v>6254713.7999999998</v>
      </c>
      <c r="P23" s="178">
        <v>0.89353054285714284</v>
      </c>
      <c r="Q23" s="178">
        <v>0.67584091828843407</v>
      </c>
    </row>
    <row r="24" spans="1:17" s="3" customFormat="1" ht="73.5" customHeight="1" x14ac:dyDescent="0.35">
      <c r="A24" s="446">
        <v>506</v>
      </c>
      <c r="B24" s="657" t="s">
        <v>538</v>
      </c>
      <c r="C24" s="677" t="s">
        <v>539</v>
      </c>
      <c r="D24" s="677" t="s">
        <v>539</v>
      </c>
      <c r="E24" s="677" t="s">
        <v>539</v>
      </c>
      <c r="F24" s="677" t="s">
        <v>539</v>
      </c>
      <c r="G24" s="177" t="s">
        <v>28</v>
      </c>
      <c r="H24" s="177">
        <v>4</v>
      </c>
      <c r="I24" s="177">
        <v>4</v>
      </c>
      <c r="J24" s="177">
        <v>2</v>
      </c>
      <c r="K24" s="178">
        <v>0.5</v>
      </c>
      <c r="L24" s="178">
        <v>0.5</v>
      </c>
      <c r="M24" s="179">
        <v>7000000</v>
      </c>
      <c r="N24" s="179">
        <v>9254713.0999999996</v>
      </c>
      <c r="O24" s="179">
        <v>6254713.7999999998</v>
      </c>
      <c r="P24" s="178">
        <v>0.89353054285714284</v>
      </c>
      <c r="Q24" s="178">
        <v>0.67584091828843407</v>
      </c>
    </row>
    <row r="25" spans="1:17" s="3" customFormat="1" ht="72" customHeight="1" x14ac:dyDescent="0.2">
      <c r="A25" s="447">
        <v>1</v>
      </c>
      <c r="B25" s="651" t="s">
        <v>565</v>
      </c>
      <c r="C25" s="652"/>
      <c r="D25" s="652"/>
      <c r="E25" s="652"/>
      <c r="F25" s="653"/>
      <c r="G25" s="161" t="s">
        <v>566</v>
      </c>
      <c r="H25" s="161">
        <v>4</v>
      </c>
      <c r="I25" s="161">
        <v>4</v>
      </c>
      <c r="J25" s="161">
        <v>2</v>
      </c>
      <c r="K25" s="180">
        <v>0.5</v>
      </c>
      <c r="L25" s="180">
        <v>0.5</v>
      </c>
      <c r="M25" s="164">
        <v>7000000</v>
      </c>
      <c r="N25" s="164">
        <v>9254713.0999999996</v>
      </c>
      <c r="O25" s="164">
        <v>6254713.7999999998</v>
      </c>
      <c r="P25" s="180">
        <v>0.89353054285714284</v>
      </c>
      <c r="Q25" s="180">
        <v>0.67584091828843407</v>
      </c>
    </row>
    <row r="26" spans="1:17" s="3" customFormat="1" ht="23.25" customHeight="1" x14ac:dyDescent="0.2">
      <c r="A26" s="446"/>
      <c r="B26" s="673"/>
      <c r="C26" s="674"/>
      <c r="D26" s="674"/>
      <c r="E26" s="674"/>
      <c r="F26" s="675"/>
      <c r="G26" s="177"/>
      <c r="H26" s="177"/>
      <c r="I26" s="177"/>
      <c r="J26" s="177"/>
      <c r="K26" s="178"/>
      <c r="L26" s="178"/>
      <c r="M26" s="179"/>
      <c r="N26" s="179"/>
      <c r="O26" s="179"/>
      <c r="P26" s="178"/>
      <c r="Q26" s="178"/>
    </row>
    <row r="27" spans="1:17" s="3" customFormat="1" ht="16.149999999999999" customHeight="1" x14ac:dyDescent="0.2">
      <c r="A27" s="447"/>
      <c r="B27" s="651"/>
      <c r="C27" s="652"/>
      <c r="D27" s="652"/>
      <c r="E27" s="652"/>
      <c r="F27" s="653"/>
      <c r="G27" s="161"/>
      <c r="H27" s="161"/>
      <c r="I27" s="161"/>
      <c r="J27" s="161"/>
      <c r="K27" s="180"/>
      <c r="L27" s="180"/>
      <c r="M27" s="164"/>
      <c r="N27" s="164"/>
      <c r="O27" s="164"/>
      <c r="P27" s="180"/>
      <c r="Q27" s="180"/>
    </row>
    <row r="28" spans="1:17" s="3" customFormat="1" ht="16.149999999999999" customHeight="1" x14ac:dyDescent="0.2">
      <c r="A28" s="446"/>
      <c r="B28" s="673"/>
      <c r="C28" s="674"/>
      <c r="D28" s="674"/>
      <c r="E28" s="674"/>
      <c r="F28" s="675"/>
      <c r="G28" s="177"/>
      <c r="H28" s="177"/>
      <c r="I28" s="177"/>
      <c r="J28" s="177"/>
      <c r="K28" s="178"/>
      <c r="L28" s="178"/>
      <c r="M28" s="179"/>
      <c r="N28" s="179"/>
      <c r="O28" s="179"/>
      <c r="P28" s="178"/>
      <c r="Q28" s="178"/>
    </row>
    <row r="29" spans="1:17" s="3" customFormat="1" ht="16.149999999999999" customHeight="1" x14ac:dyDescent="0.2">
      <c r="A29" s="446"/>
      <c r="B29" s="673"/>
      <c r="C29" s="674"/>
      <c r="D29" s="674"/>
      <c r="E29" s="674"/>
      <c r="F29" s="675"/>
      <c r="G29" s="177"/>
      <c r="H29" s="177"/>
      <c r="I29" s="177"/>
      <c r="J29" s="177"/>
      <c r="K29" s="178"/>
      <c r="L29" s="178"/>
      <c r="M29" s="179"/>
      <c r="N29" s="179"/>
      <c r="O29" s="179"/>
      <c r="P29" s="178"/>
      <c r="Q29" s="178"/>
    </row>
    <row r="30" spans="1:17" s="3" customFormat="1" ht="16.149999999999999" customHeight="1" x14ac:dyDescent="0.2">
      <c r="A30" s="447"/>
      <c r="B30" s="651"/>
      <c r="C30" s="652"/>
      <c r="D30" s="652"/>
      <c r="E30" s="652"/>
      <c r="F30" s="653"/>
      <c r="G30" s="161"/>
      <c r="H30" s="161"/>
      <c r="I30" s="161"/>
      <c r="J30" s="161"/>
      <c r="K30" s="180"/>
      <c r="L30" s="180"/>
      <c r="M30" s="164"/>
      <c r="N30" s="164"/>
      <c r="O30" s="164"/>
      <c r="P30" s="180"/>
      <c r="Q30" s="180"/>
    </row>
    <row r="31" spans="1:17" s="3" customFormat="1" ht="16.149999999999999" customHeight="1" x14ac:dyDescent="0.2">
      <c r="A31" s="447"/>
      <c r="B31" s="651"/>
      <c r="C31" s="652"/>
      <c r="D31" s="652"/>
      <c r="E31" s="652"/>
      <c r="F31" s="653"/>
      <c r="G31" s="161"/>
      <c r="H31" s="161"/>
      <c r="I31" s="161"/>
      <c r="J31" s="161"/>
      <c r="K31" s="180"/>
      <c r="L31" s="180"/>
      <c r="M31" s="164"/>
      <c r="N31" s="164"/>
      <c r="O31" s="164"/>
      <c r="P31" s="180"/>
      <c r="Q31" s="180"/>
    </row>
    <row r="32" spans="1:17" s="3" customFormat="1" ht="16.149999999999999" customHeight="1" x14ac:dyDescent="0.2">
      <c r="A32" s="447"/>
      <c r="B32" s="651"/>
      <c r="C32" s="652"/>
      <c r="D32" s="652"/>
      <c r="E32" s="652"/>
      <c r="F32" s="653"/>
      <c r="G32" s="161"/>
      <c r="H32" s="161"/>
      <c r="I32" s="161"/>
      <c r="J32" s="161"/>
      <c r="K32" s="180"/>
      <c r="L32" s="180"/>
      <c r="M32" s="164"/>
      <c r="N32" s="164"/>
      <c r="O32" s="164"/>
      <c r="P32" s="180"/>
      <c r="Q32" s="180"/>
    </row>
    <row r="33" spans="1:22" s="3" customFormat="1" ht="16.149999999999999" customHeight="1" x14ac:dyDescent="0.2">
      <c r="A33" s="447"/>
      <c r="B33" s="651"/>
      <c r="C33" s="652"/>
      <c r="D33" s="652"/>
      <c r="E33" s="652"/>
      <c r="F33" s="653"/>
      <c r="G33" s="161"/>
      <c r="H33" s="161"/>
      <c r="I33" s="161"/>
      <c r="J33" s="161"/>
      <c r="K33" s="180"/>
      <c r="L33" s="180"/>
      <c r="M33" s="164"/>
      <c r="N33" s="164"/>
      <c r="O33" s="164"/>
      <c r="P33" s="180"/>
      <c r="Q33" s="180"/>
    </row>
    <row r="34" spans="1:22" s="3" customFormat="1" ht="16.149999999999999" customHeight="1" x14ac:dyDescent="0.2">
      <c r="A34" s="447"/>
      <c r="B34" s="651"/>
      <c r="C34" s="652"/>
      <c r="D34" s="652"/>
      <c r="E34" s="652"/>
      <c r="F34" s="653"/>
      <c r="G34" s="161"/>
      <c r="H34" s="161"/>
      <c r="I34" s="161"/>
      <c r="J34" s="161"/>
      <c r="K34" s="180"/>
      <c r="L34" s="180"/>
      <c r="M34" s="164"/>
      <c r="N34" s="164"/>
      <c r="O34" s="164"/>
      <c r="P34" s="180"/>
      <c r="Q34" s="180"/>
    </row>
    <row r="35" spans="1:22" s="3" customFormat="1" ht="16.149999999999999" customHeight="1" x14ac:dyDescent="0.2">
      <c r="A35" s="447"/>
      <c r="B35" s="648"/>
      <c r="C35" s="649"/>
      <c r="D35" s="649"/>
      <c r="E35" s="649"/>
      <c r="F35" s="650"/>
      <c r="G35" s="161"/>
      <c r="H35" s="161"/>
      <c r="I35" s="161"/>
      <c r="J35" s="161"/>
      <c r="K35" s="180"/>
      <c r="L35" s="180"/>
      <c r="M35" s="164"/>
      <c r="N35" s="164"/>
      <c r="O35" s="164"/>
      <c r="P35" s="180"/>
      <c r="Q35" s="180"/>
    </row>
    <row r="36" spans="1:22" s="3" customFormat="1" ht="16.149999999999999" customHeight="1" x14ac:dyDescent="0.2">
      <c r="A36" s="446"/>
      <c r="B36" s="673"/>
      <c r="C36" s="674"/>
      <c r="D36" s="674"/>
      <c r="E36" s="674"/>
      <c r="F36" s="675"/>
      <c r="G36" s="177"/>
      <c r="H36" s="177"/>
      <c r="I36" s="177"/>
      <c r="J36" s="177"/>
      <c r="K36" s="178"/>
      <c r="L36" s="178"/>
      <c r="M36" s="179"/>
      <c r="N36" s="179"/>
      <c r="O36" s="179"/>
      <c r="P36" s="178"/>
      <c r="Q36" s="178"/>
    </row>
    <row r="37" spans="1:22" s="3" customFormat="1" ht="16.149999999999999" customHeight="1" x14ac:dyDescent="0.2">
      <c r="A37" s="446"/>
      <c r="B37" s="673"/>
      <c r="C37" s="674"/>
      <c r="D37" s="674"/>
      <c r="E37" s="674"/>
      <c r="F37" s="675"/>
      <c r="G37" s="177"/>
      <c r="H37" s="177"/>
      <c r="I37" s="177"/>
      <c r="J37" s="177"/>
      <c r="K37" s="178"/>
      <c r="L37" s="178"/>
      <c r="M37" s="179"/>
      <c r="N37" s="179"/>
      <c r="O37" s="179"/>
      <c r="P37" s="178"/>
      <c r="Q37" s="178"/>
    </row>
    <row r="38" spans="1:22" s="3" customFormat="1" ht="16.149999999999999" customHeight="1" x14ac:dyDescent="0.2">
      <c r="A38" s="447"/>
      <c r="B38" s="651"/>
      <c r="C38" s="652"/>
      <c r="D38" s="652"/>
      <c r="E38" s="652"/>
      <c r="F38" s="653"/>
      <c r="G38" s="161"/>
      <c r="H38" s="161"/>
      <c r="I38" s="161"/>
      <c r="J38" s="161"/>
      <c r="K38" s="180"/>
      <c r="L38" s="180"/>
      <c r="M38" s="164"/>
      <c r="N38" s="164"/>
      <c r="O38" s="164"/>
      <c r="P38" s="180"/>
      <c r="Q38" s="180"/>
    </row>
    <row r="39" spans="1:22" s="3" customFormat="1" ht="16.149999999999999" customHeight="1" x14ac:dyDescent="0.2">
      <c r="A39" s="447"/>
      <c r="B39" s="651"/>
      <c r="C39" s="652"/>
      <c r="D39" s="652"/>
      <c r="E39" s="652"/>
      <c r="F39" s="653"/>
      <c r="G39" s="161"/>
      <c r="H39" s="161"/>
      <c r="I39" s="161"/>
      <c r="J39" s="161"/>
      <c r="K39" s="180"/>
      <c r="L39" s="180"/>
      <c r="M39" s="164"/>
      <c r="N39" s="164"/>
      <c r="O39" s="164"/>
      <c r="P39" s="180"/>
      <c r="Q39" s="180"/>
    </row>
    <row r="40" spans="1:22" s="3" customFormat="1" ht="16.149999999999999" customHeight="1" x14ac:dyDescent="0.2">
      <c r="A40" s="447"/>
      <c r="B40" s="651"/>
      <c r="C40" s="652"/>
      <c r="D40" s="652"/>
      <c r="E40" s="652"/>
      <c r="F40" s="653"/>
      <c r="G40" s="161"/>
      <c r="H40" s="161"/>
      <c r="I40" s="161"/>
      <c r="J40" s="161"/>
      <c r="K40" s="180"/>
      <c r="L40" s="180"/>
      <c r="M40" s="164"/>
      <c r="N40" s="164"/>
      <c r="O40" s="164"/>
      <c r="P40" s="180"/>
      <c r="Q40" s="180"/>
    </row>
    <row r="41" spans="1:22" s="3" customFormat="1" ht="16.149999999999999" customHeight="1" x14ac:dyDescent="0.2">
      <c r="A41" s="446"/>
      <c r="B41" s="673"/>
      <c r="C41" s="674"/>
      <c r="D41" s="674"/>
      <c r="E41" s="674"/>
      <c r="F41" s="675"/>
      <c r="G41" s="177"/>
      <c r="H41" s="177"/>
      <c r="I41" s="177"/>
      <c r="J41" s="177"/>
      <c r="K41" s="178"/>
      <c r="L41" s="178"/>
      <c r="M41" s="179"/>
      <c r="N41" s="179"/>
      <c r="O41" s="179"/>
      <c r="P41" s="178"/>
      <c r="Q41" s="178"/>
    </row>
    <row r="42" spans="1:22" s="3" customFormat="1" ht="8.25" customHeight="1" x14ac:dyDescent="0.2">
      <c r="A42" s="446"/>
      <c r="B42" s="673"/>
      <c r="C42" s="674"/>
      <c r="D42" s="674"/>
      <c r="E42" s="674"/>
      <c r="F42" s="675"/>
      <c r="G42" s="177"/>
      <c r="H42" s="177"/>
      <c r="I42" s="177"/>
      <c r="J42" s="177"/>
      <c r="K42" s="178"/>
      <c r="L42" s="178"/>
      <c r="M42" s="179"/>
      <c r="N42" s="179"/>
      <c r="O42" s="179"/>
      <c r="P42" s="178"/>
      <c r="Q42" s="178"/>
    </row>
    <row r="43" spans="1:22" s="3" customFormat="1" ht="16.149999999999999" customHeight="1" x14ac:dyDescent="0.2">
      <c r="A43" s="447"/>
      <c r="B43" s="651"/>
      <c r="C43" s="652"/>
      <c r="D43" s="652"/>
      <c r="E43" s="652"/>
      <c r="F43" s="653"/>
      <c r="G43" s="161"/>
      <c r="H43" s="161"/>
      <c r="I43" s="161"/>
      <c r="J43" s="161"/>
      <c r="K43" s="180"/>
      <c r="L43" s="180"/>
      <c r="M43" s="164"/>
      <c r="N43" s="164"/>
      <c r="O43" s="164"/>
      <c r="P43" s="180"/>
      <c r="Q43" s="180"/>
    </row>
    <row r="44" spans="1:22" s="3" customFormat="1" ht="16.149999999999999" customHeight="1" x14ac:dyDescent="0.2">
      <c r="A44" s="447"/>
      <c r="B44" s="651"/>
      <c r="C44" s="652"/>
      <c r="D44" s="652"/>
      <c r="E44" s="652"/>
      <c r="F44" s="653"/>
      <c r="G44" s="161"/>
      <c r="H44" s="161"/>
      <c r="I44" s="161"/>
      <c r="J44" s="161"/>
      <c r="K44" s="180"/>
      <c r="L44" s="180"/>
      <c r="M44" s="164"/>
      <c r="N44" s="164"/>
      <c r="O44" s="164"/>
      <c r="P44" s="180"/>
      <c r="Q44" s="180"/>
    </row>
    <row r="45" spans="1:22" ht="16.149999999999999" customHeight="1" x14ac:dyDescent="0.2">
      <c r="A45" s="447"/>
      <c r="B45" s="651"/>
      <c r="C45" s="652"/>
      <c r="D45" s="652"/>
      <c r="E45" s="652"/>
      <c r="F45" s="653"/>
      <c r="G45" s="161"/>
      <c r="H45" s="161"/>
      <c r="I45" s="161"/>
      <c r="J45" s="161"/>
      <c r="K45" s="180"/>
      <c r="L45" s="180"/>
      <c r="M45" s="164"/>
      <c r="N45" s="164"/>
      <c r="O45" s="164"/>
      <c r="P45" s="180"/>
      <c r="Q45" s="180"/>
      <c r="R45" s="3"/>
      <c r="S45" s="3"/>
      <c r="T45" s="3"/>
      <c r="U45" s="3"/>
      <c r="V45" s="3"/>
    </row>
    <row r="46" spans="1:22" ht="16.149999999999999" customHeight="1" x14ac:dyDescent="0.2">
      <c r="A46" s="446"/>
      <c r="B46" s="673"/>
      <c r="C46" s="674"/>
      <c r="D46" s="674"/>
      <c r="E46" s="674"/>
      <c r="F46" s="675"/>
      <c r="G46" s="177"/>
      <c r="H46" s="177"/>
      <c r="I46" s="177"/>
      <c r="J46" s="177"/>
      <c r="K46" s="178"/>
      <c r="L46" s="178"/>
      <c r="M46" s="179"/>
      <c r="N46" s="179"/>
      <c r="O46" s="179"/>
      <c r="P46" s="178"/>
      <c r="Q46" s="178"/>
      <c r="R46" s="3"/>
      <c r="S46" s="3"/>
      <c r="T46" s="3"/>
      <c r="U46" s="3"/>
      <c r="V46" s="3"/>
    </row>
    <row r="47" spans="1:22" ht="16.149999999999999" customHeight="1" x14ac:dyDescent="0.2">
      <c r="A47" s="446"/>
      <c r="B47" s="673"/>
      <c r="C47" s="674"/>
      <c r="D47" s="674"/>
      <c r="E47" s="674"/>
      <c r="F47" s="675"/>
      <c r="G47" s="177"/>
      <c r="H47" s="177"/>
      <c r="I47" s="177"/>
      <c r="J47" s="177"/>
      <c r="K47" s="178"/>
      <c r="L47" s="178"/>
      <c r="M47" s="179"/>
      <c r="N47" s="179"/>
      <c r="O47" s="179"/>
      <c r="P47" s="178"/>
      <c r="Q47" s="178"/>
      <c r="R47" s="3"/>
      <c r="S47" s="3"/>
      <c r="T47" s="9"/>
      <c r="U47" s="9"/>
      <c r="V47" s="9"/>
    </row>
    <row r="48" spans="1:22" ht="16.149999999999999" customHeight="1" x14ac:dyDescent="0.2">
      <c r="A48" s="447"/>
      <c r="B48" s="651"/>
      <c r="C48" s="652"/>
      <c r="D48" s="652"/>
      <c r="E48" s="652"/>
      <c r="F48" s="653"/>
      <c r="G48" s="161"/>
      <c r="H48" s="161"/>
      <c r="I48" s="161"/>
      <c r="J48" s="161"/>
      <c r="K48" s="180"/>
      <c r="L48" s="180"/>
      <c r="M48" s="164"/>
      <c r="N48" s="164"/>
      <c r="O48" s="164"/>
      <c r="P48" s="180"/>
      <c r="Q48" s="180"/>
      <c r="R48" s="3"/>
      <c r="S48" s="3"/>
      <c r="T48" s="3"/>
      <c r="U48" s="3"/>
      <c r="V48" s="3"/>
    </row>
    <row r="49" spans="1:17" ht="16.149999999999999" customHeight="1" x14ac:dyDescent="0.2">
      <c r="A49" s="447"/>
      <c r="B49" s="651"/>
      <c r="C49" s="652"/>
      <c r="D49" s="652"/>
      <c r="E49" s="652"/>
      <c r="F49" s="653"/>
      <c r="G49" s="37"/>
      <c r="H49" s="161"/>
      <c r="I49" s="161"/>
      <c r="J49" s="161"/>
      <c r="K49" s="180"/>
      <c r="L49" s="180"/>
      <c r="M49" s="164"/>
      <c r="N49" s="164"/>
      <c r="O49" s="164"/>
      <c r="P49" s="180"/>
      <c r="Q49" s="180"/>
    </row>
    <row r="50" spans="1:17" ht="16.149999999999999" customHeight="1" x14ac:dyDescent="0.2">
      <c r="A50" s="521"/>
      <c r="B50" s="684"/>
      <c r="C50" s="685"/>
      <c r="D50" s="685"/>
      <c r="E50" s="685"/>
      <c r="F50" s="686"/>
      <c r="G50" s="177"/>
      <c r="H50" s="177"/>
      <c r="I50" s="177"/>
      <c r="J50" s="177"/>
      <c r="K50" s="178"/>
      <c r="L50" s="178"/>
      <c r="M50" s="179"/>
      <c r="N50" s="179"/>
      <c r="O50" s="179"/>
      <c r="P50" s="178"/>
      <c r="Q50" s="178"/>
    </row>
    <row r="51" spans="1:17" ht="16.149999999999999" customHeight="1" x14ac:dyDescent="0.35">
      <c r="A51" s="446"/>
      <c r="B51" s="657"/>
      <c r="C51" s="677"/>
      <c r="D51" s="677"/>
      <c r="E51" s="677"/>
      <c r="F51" s="677"/>
      <c r="G51" s="177"/>
      <c r="H51" s="177"/>
      <c r="I51" s="177"/>
      <c r="J51" s="177"/>
      <c r="K51" s="178"/>
      <c r="L51" s="178"/>
      <c r="M51" s="199"/>
      <c r="N51" s="199"/>
      <c r="O51" s="199"/>
      <c r="P51" s="178"/>
      <c r="Q51" s="178"/>
    </row>
    <row r="52" spans="1:17" ht="16.149999999999999" customHeight="1" x14ac:dyDescent="0.35">
      <c r="A52" s="446"/>
      <c r="B52" s="657"/>
      <c r="C52" s="677"/>
      <c r="D52" s="677"/>
      <c r="E52" s="677"/>
      <c r="F52" s="677"/>
      <c r="G52" s="177"/>
      <c r="H52" s="177"/>
      <c r="I52" s="177"/>
      <c r="J52" s="177"/>
      <c r="K52" s="178"/>
      <c r="L52" s="178"/>
      <c r="M52" s="179"/>
      <c r="N52" s="179"/>
      <c r="O52" s="179"/>
      <c r="P52" s="178"/>
      <c r="Q52" s="178"/>
    </row>
    <row r="53" spans="1:17" ht="16.149999999999999" customHeight="1" x14ac:dyDescent="0.2">
      <c r="A53" s="447"/>
      <c r="B53" s="637"/>
      <c r="C53" s="637"/>
      <c r="D53" s="637"/>
      <c r="E53" s="637"/>
      <c r="F53" s="637"/>
      <c r="G53" s="161"/>
      <c r="H53" s="161"/>
      <c r="I53" s="161"/>
      <c r="J53" s="161"/>
      <c r="K53" s="180"/>
      <c r="L53" s="180"/>
      <c r="M53" s="188"/>
      <c r="N53" s="188"/>
      <c r="O53" s="188"/>
      <c r="P53" s="180"/>
      <c r="Q53" s="180"/>
    </row>
    <row r="54" spans="1:17" ht="16.149999999999999" customHeight="1" x14ac:dyDescent="0.2">
      <c r="A54" s="447"/>
      <c r="B54" s="637"/>
      <c r="C54" s="637"/>
      <c r="D54" s="637"/>
      <c r="E54" s="637"/>
      <c r="F54" s="637"/>
      <c r="G54" s="161"/>
      <c r="H54" s="161"/>
      <c r="I54" s="161"/>
      <c r="J54" s="161"/>
      <c r="K54" s="180"/>
      <c r="L54" s="180"/>
      <c r="M54" s="188"/>
      <c r="N54" s="188"/>
      <c r="O54" s="188"/>
      <c r="P54" s="180"/>
      <c r="Q54" s="180"/>
    </row>
    <row r="55" spans="1:17" ht="16.149999999999999" customHeight="1" x14ac:dyDescent="0.35">
      <c r="A55" s="447"/>
      <c r="B55" s="657"/>
      <c r="C55" s="677"/>
      <c r="D55" s="677"/>
      <c r="E55" s="677"/>
      <c r="F55" s="677"/>
      <c r="G55" s="177"/>
      <c r="H55" s="177"/>
      <c r="I55" s="177"/>
      <c r="J55" s="177"/>
      <c r="K55" s="178"/>
      <c r="L55" s="178"/>
      <c r="M55" s="177"/>
      <c r="N55" s="177"/>
      <c r="O55" s="177"/>
      <c r="P55" s="178"/>
      <c r="Q55" s="178"/>
    </row>
    <row r="56" spans="1:17" ht="16.149999999999999" customHeight="1" x14ac:dyDescent="0.35">
      <c r="A56" s="521"/>
      <c r="B56" s="657"/>
      <c r="C56" s="677"/>
      <c r="D56" s="677"/>
      <c r="E56" s="677"/>
      <c r="F56" s="677"/>
      <c r="G56" s="177"/>
      <c r="H56" s="177"/>
      <c r="I56" s="177"/>
      <c r="J56" s="177"/>
      <c r="K56" s="178"/>
      <c r="L56" s="178"/>
      <c r="M56" s="199"/>
      <c r="N56" s="199"/>
      <c r="O56" s="199"/>
      <c r="P56" s="178"/>
      <c r="Q56" s="178"/>
    </row>
    <row r="57" spans="1:17" ht="16.149999999999999" customHeight="1" x14ac:dyDescent="0.2">
      <c r="A57" s="447"/>
      <c r="B57" s="637"/>
      <c r="C57" s="637"/>
      <c r="D57" s="637"/>
      <c r="E57" s="637"/>
      <c r="F57" s="637"/>
      <c r="G57" s="161"/>
      <c r="H57" s="161"/>
      <c r="I57" s="161"/>
      <c r="J57" s="161"/>
      <c r="K57" s="180"/>
      <c r="L57" s="180"/>
      <c r="M57" s="188"/>
      <c r="N57" s="188"/>
      <c r="O57" s="188"/>
      <c r="P57" s="180"/>
      <c r="Q57" s="180"/>
    </row>
    <row r="58" spans="1:17" ht="16.149999999999999" customHeight="1" x14ac:dyDescent="0.2">
      <c r="A58" s="447"/>
      <c r="B58" s="637"/>
      <c r="C58" s="637"/>
      <c r="D58" s="637"/>
      <c r="E58" s="637"/>
      <c r="F58" s="637"/>
      <c r="G58" s="161"/>
      <c r="H58" s="161"/>
      <c r="I58" s="161"/>
      <c r="J58" s="161"/>
      <c r="K58" s="180"/>
      <c r="L58" s="180"/>
      <c r="M58" s="188"/>
      <c r="N58" s="188"/>
      <c r="O58" s="188"/>
      <c r="P58" s="180"/>
      <c r="Q58" s="180"/>
    </row>
    <row r="59" spans="1:17" ht="16.149999999999999" customHeight="1" x14ac:dyDescent="0.2">
      <c r="A59" s="448"/>
      <c r="B59" s="661"/>
      <c r="C59" s="661"/>
      <c r="D59" s="661"/>
      <c r="E59" s="661"/>
      <c r="F59" s="661"/>
      <c r="G59" s="161"/>
      <c r="H59" s="161"/>
      <c r="I59" s="161"/>
      <c r="J59" s="161"/>
      <c r="K59" s="180"/>
      <c r="L59" s="180"/>
      <c r="M59" s="188"/>
      <c r="N59" s="188"/>
      <c r="O59" s="188"/>
      <c r="P59" s="180"/>
      <c r="Q59" s="497"/>
    </row>
    <row r="60" spans="1:17" ht="16.149999999999999" customHeight="1" x14ac:dyDescent="0.2">
      <c r="A60" s="505"/>
      <c r="B60" s="761"/>
      <c r="C60" s="761"/>
      <c r="D60" s="761"/>
      <c r="E60" s="761"/>
      <c r="F60" s="761"/>
      <c r="G60" s="189"/>
      <c r="H60" s="191"/>
      <c r="I60" s="191"/>
      <c r="J60" s="191"/>
      <c r="K60" s="192"/>
      <c r="L60" s="192"/>
      <c r="M60" s="506"/>
      <c r="N60" s="506"/>
      <c r="O60" s="506"/>
      <c r="P60" s="192"/>
      <c r="Q60" s="192"/>
    </row>
    <row r="61" spans="1:17" ht="35.25" customHeight="1" x14ac:dyDescent="0.2">
      <c r="A61" s="748" t="s">
        <v>8</v>
      </c>
      <c r="B61" s="749"/>
      <c r="C61" s="749"/>
      <c r="D61" s="749"/>
      <c r="E61" s="749"/>
      <c r="F61" s="749"/>
      <c r="G61" s="194" t="s">
        <v>28</v>
      </c>
      <c r="H61" s="194">
        <v>4</v>
      </c>
      <c r="I61" s="194">
        <v>4</v>
      </c>
      <c r="J61" s="194">
        <v>2</v>
      </c>
      <c r="K61" s="195">
        <v>0.5</v>
      </c>
      <c r="L61" s="195">
        <v>0.5</v>
      </c>
      <c r="M61" s="216">
        <v>7000000</v>
      </c>
      <c r="N61" s="216">
        <v>9254713.0999999996</v>
      </c>
      <c r="O61" s="216">
        <v>6254713.7999999998</v>
      </c>
      <c r="P61" s="195">
        <v>0.89353054285714284</v>
      </c>
      <c r="Q61" s="319">
        <v>0.67584091828843407</v>
      </c>
    </row>
    <row r="62" spans="1:17" ht="21" customHeight="1" x14ac:dyDescent="0.2">
      <c r="A62" s="170"/>
      <c r="B62" s="170"/>
      <c r="C62" s="170"/>
      <c r="D62" s="170"/>
      <c r="E62" s="170"/>
      <c r="F62" s="170"/>
      <c r="G62" s="170"/>
      <c r="H62" s="170"/>
      <c r="I62" s="170"/>
      <c r="J62" s="170"/>
      <c r="K62" s="170"/>
      <c r="L62" s="170"/>
      <c r="M62" s="170"/>
      <c r="N62" s="170"/>
      <c r="O62" s="170"/>
      <c r="P62" s="170"/>
      <c r="Q62" s="170"/>
    </row>
    <row r="63" spans="1:17" ht="19.5" customHeight="1" x14ac:dyDescent="0.2">
      <c r="A63" s="170" t="s">
        <v>200</v>
      </c>
      <c r="B63" s="170"/>
      <c r="C63" s="170"/>
      <c r="D63" s="170"/>
      <c r="E63" s="170"/>
      <c r="F63" s="170"/>
      <c r="G63" s="170"/>
      <c r="H63" s="170"/>
      <c r="I63" s="170"/>
      <c r="J63" s="170"/>
      <c r="K63" s="170"/>
      <c r="L63" s="170"/>
      <c r="M63" s="170"/>
      <c r="N63" s="170"/>
      <c r="O63" s="170"/>
      <c r="P63" s="170"/>
      <c r="Q63" s="170"/>
    </row>
    <row r="64" spans="1:17" ht="23.25" x14ac:dyDescent="0.2">
      <c r="A64" s="170" t="s">
        <v>23</v>
      </c>
      <c r="B64" s="170"/>
      <c r="C64" s="170"/>
      <c r="D64" s="170"/>
      <c r="E64" s="170"/>
      <c r="F64" s="170"/>
      <c r="G64" s="170"/>
      <c r="H64" s="170"/>
      <c r="I64" s="170"/>
      <c r="J64" s="170"/>
      <c r="K64" s="170"/>
      <c r="L64" s="170"/>
      <c r="M64" s="170"/>
      <c r="N64" s="170"/>
      <c r="O64" s="170"/>
      <c r="P64" s="170"/>
      <c r="Q64" s="185" t="s">
        <v>52</v>
      </c>
    </row>
    <row r="65" spans="1:18" ht="21.75" customHeight="1" x14ac:dyDescent="0.2">
      <c r="A65" s="656"/>
      <c r="B65" s="656"/>
      <c r="C65" s="656"/>
      <c r="D65" s="656"/>
      <c r="E65" s="656"/>
      <c r="F65" s="656"/>
      <c r="G65" s="656"/>
      <c r="H65" s="656"/>
      <c r="I65" s="656"/>
      <c r="J65" s="656"/>
      <c r="K65" s="656"/>
      <c r="L65" s="656"/>
      <c r="M65" s="656"/>
      <c r="N65" s="656"/>
      <c r="O65" s="656"/>
      <c r="P65" s="656"/>
      <c r="Q65" s="656"/>
    </row>
    <row r="66" spans="1:18" ht="23.25" x14ac:dyDescent="0.2">
      <c r="A66" s="3"/>
      <c r="B66" s="170"/>
      <c r="C66" s="170"/>
      <c r="D66" s="170"/>
      <c r="E66" s="170"/>
      <c r="F66" s="170"/>
      <c r="G66" s="170"/>
      <c r="H66" s="170"/>
      <c r="I66" s="170"/>
      <c r="J66" s="170"/>
      <c r="K66" s="170"/>
      <c r="L66" s="170"/>
      <c r="M66" s="170"/>
      <c r="N66" s="170"/>
      <c r="O66" s="170"/>
      <c r="P66" s="170"/>
      <c r="Q66" s="186"/>
    </row>
    <row r="67" spans="1:18" ht="23.25" x14ac:dyDescent="0.35">
      <c r="A67" s="205"/>
      <c r="B67" s="508"/>
      <c r="C67" s="507"/>
      <c r="D67" s="508"/>
      <c r="E67" s="508"/>
      <c r="F67" s="508"/>
      <c r="G67" s="508"/>
      <c r="H67" s="508"/>
      <c r="I67" s="508"/>
      <c r="J67" s="3"/>
      <c r="K67" s="12"/>
      <c r="L67" s="282"/>
      <c r="M67" s="509"/>
      <c r="N67" s="510"/>
      <c r="O67" s="285"/>
      <c r="P67" s="285"/>
      <c r="Q67" s="285"/>
    </row>
    <row r="68" spans="1:18" ht="23.25" x14ac:dyDescent="0.35">
      <c r="A68" s="6"/>
      <c r="B68" s="508"/>
      <c r="C68" s="507"/>
      <c r="D68" s="508"/>
      <c r="E68" s="508"/>
      <c r="F68" s="508"/>
      <c r="G68" s="508"/>
      <c r="H68" s="508"/>
      <c r="I68" s="508"/>
      <c r="J68" s="3"/>
      <c r="K68" s="3"/>
      <c r="L68" s="328"/>
      <c r="M68" s="515"/>
      <c r="N68" s="513"/>
      <c r="O68" s="279"/>
      <c r="P68" s="279"/>
      <c r="Q68" s="285"/>
    </row>
    <row r="69" spans="1:18" ht="23.25" x14ac:dyDescent="0.35">
      <c r="A69" s="6"/>
      <c r="B69" s="508"/>
      <c r="C69" s="507"/>
      <c r="D69" s="508"/>
      <c r="E69" s="508"/>
      <c r="F69" s="508"/>
      <c r="G69" s="508"/>
      <c r="H69" s="508"/>
      <c r="I69" s="508"/>
      <c r="J69" s="3"/>
      <c r="K69" s="3"/>
      <c r="L69" s="280"/>
      <c r="M69" s="512"/>
      <c r="N69" s="513"/>
      <c r="O69" s="279"/>
      <c r="P69" s="279"/>
      <c r="Q69" s="279"/>
    </row>
    <row r="70" spans="1:18" ht="23.25" x14ac:dyDescent="0.35">
      <c r="A70" s="6"/>
      <c r="B70" s="508"/>
      <c r="C70" s="507"/>
      <c r="D70" s="508"/>
      <c r="E70" s="508"/>
      <c r="F70" s="508"/>
      <c r="G70" s="508"/>
      <c r="H70" s="508"/>
      <c r="I70" s="508"/>
      <c r="J70" s="3"/>
      <c r="K70" s="12"/>
      <c r="L70" s="282"/>
      <c r="M70" s="509"/>
      <c r="N70" s="510"/>
      <c r="O70" s="285"/>
      <c r="P70" s="285"/>
      <c r="Q70" s="285"/>
    </row>
    <row r="71" spans="1:18" ht="23.25" x14ac:dyDescent="0.35">
      <c r="A71" s="6"/>
      <c r="B71" s="508"/>
      <c r="C71" s="507"/>
      <c r="D71" s="508"/>
      <c r="E71" s="508"/>
      <c r="F71" s="508"/>
      <c r="G71" s="508"/>
      <c r="H71" s="508"/>
      <c r="I71" s="508"/>
      <c r="J71" s="3"/>
      <c r="K71" s="12"/>
      <c r="L71" s="286"/>
      <c r="M71" s="511"/>
      <c r="N71" s="510"/>
      <c r="O71" s="285"/>
      <c r="P71" s="285"/>
      <c r="Q71" s="285"/>
    </row>
    <row r="72" spans="1:18" ht="23.25" x14ac:dyDescent="0.35">
      <c r="A72" s="6"/>
      <c r="B72" s="508"/>
      <c r="C72" s="507"/>
      <c r="D72" s="508"/>
      <c r="E72" s="508"/>
      <c r="F72" s="508"/>
      <c r="G72" s="508"/>
      <c r="H72" s="508"/>
      <c r="I72" s="508"/>
      <c r="J72" s="3"/>
      <c r="K72" s="3"/>
      <c r="L72" s="280"/>
      <c r="M72" s="512"/>
      <c r="N72" s="513"/>
      <c r="O72" s="279"/>
      <c r="P72" s="279"/>
      <c r="Q72" s="279"/>
    </row>
    <row r="73" spans="1:18" ht="23.25" x14ac:dyDescent="0.35">
      <c r="A73" s="6"/>
      <c r="B73" s="508"/>
      <c r="C73" s="507"/>
      <c r="D73" s="508"/>
      <c r="E73" s="508"/>
      <c r="F73" s="508"/>
      <c r="G73" s="508"/>
      <c r="H73" s="508"/>
      <c r="I73" s="508"/>
      <c r="J73" s="3"/>
      <c r="K73" s="3"/>
      <c r="L73" s="280"/>
      <c r="M73" s="512"/>
      <c r="N73" s="513"/>
      <c r="O73" s="279"/>
      <c r="P73" s="279"/>
      <c r="Q73" s="279"/>
    </row>
    <row r="74" spans="1:18" ht="23.25" x14ac:dyDescent="0.35">
      <c r="A74" s="6"/>
      <c r="B74" s="508"/>
      <c r="C74" s="507"/>
      <c r="D74" s="508"/>
      <c r="E74" s="508"/>
      <c r="F74" s="508"/>
      <c r="G74" s="508"/>
      <c r="H74" s="508"/>
      <c r="I74" s="508"/>
      <c r="J74" s="3"/>
      <c r="K74" s="12"/>
      <c r="L74" s="12"/>
      <c r="M74" s="12"/>
      <c r="N74" s="12"/>
      <c r="O74" s="12"/>
      <c r="P74" s="12"/>
      <c r="Q74" s="80"/>
    </row>
    <row r="75" spans="1:18" ht="23.25" x14ac:dyDescent="0.35">
      <c r="A75" s="6"/>
      <c r="B75" s="508"/>
      <c r="C75" s="6"/>
      <c r="D75" s="3"/>
      <c r="E75" s="3"/>
      <c r="F75" s="3"/>
      <c r="G75" s="3"/>
      <c r="H75" s="3"/>
      <c r="I75" s="3"/>
      <c r="J75" s="3"/>
      <c r="K75" s="12"/>
      <c r="L75" s="12"/>
      <c r="M75" s="12"/>
      <c r="N75" s="12"/>
      <c r="O75" s="12"/>
      <c r="P75" s="12"/>
      <c r="R75" s="3"/>
    </row>
    <row r="76" spans="1:18" ht="23.25" x14ac:dyDescent="0.35">
      <c r="A76" s="6"/>
      <c r="B76" s="508"/>
      <c r="C76" s="3"/>
      <c r="D76" s="3"/>
      <c r="E76" s="3"/>
      <c r="F76" s="3"/>
      <c r="G76" s="3"/>
      <c r="H76" s="3"/>
      <c r="I76" s="3"/>
      <c r="J76" s="3"/>
      <c r="K76" s="3"/>
      <c r="L76" s="3"/>
      <c r="M76" s="3"/>
      <c r="N76" s="3"/>
      <c r="O76" s="3"/>
      <c r="P76" s="3"/>
      <c r="R76" s="3"/>
    </row>
    <row r="77" spans="1:18" ht="23.25" x14ac:dyDescent="0.35">
      <c r="A77" s="6"/>
      <c r="B77" s="508"/>
      <c r="C77" s="3"/>
      <c r="D77" s="3"/>
      <c r="E77" s="3"/>
      <c r="F77" s="3"/>
      <c r="G77" s="3"/>
      <c r="H77" s="3"/>
      <c r="I77" s="3"/>
      <c r="J77" s="3"/>
      <c r="K77" s="3"/>
      <c r="L77" s="3"/>
      <c r="M77" s="3"/>
      <c r="N77" s="3"/>
      <c r="O77" s="3"/>
      <c r="P77" s="3"/>
      <c r="R77" s="3"/>
    </row>
    <row r="78" spans="1:18" ht="23.25" x14ac:dyDescent="0.35">
      <c r="A78" s="6"/>
      <c r="B78" s="508"/>
      <c r="C78" s="3"/>
      <c r="D78" s="3"/>
      <c r="E78" s="3"/>
      <c r="F78" s="3"/>
      <c r="G78" s="3"/>
      <c r="H78" s="3"/>
      <c r="I78" s="3"/>
      <c r="J78" s="3"/>
      <c r="K78" s="3"/>
      <c r="L78" s="3"/>
      <c r="M78" s="3"/>
      <c r="N78" s="3"/>
      <c r="O78" s="3"/>
      <c r="P78" s="3"/>
      <c r="R78" s="3"/>
    </row>
    <row r="79" spans="1:18" ht="23.25" x14ac:dyDescent="0.35">
      <c r="A79" s="6"/>
      <c r="B79" s="508"/>
      <c r="C79" s="508"/>
      <c r="D79" s="508"/>
      <c r="E79" s="508"/>
      <c r="F79" s="508"/>
      <c r="G79" s="508"/>
      <c r="H79" s="508"/>
      <c r="I79" s="508"/>
      <c r="J79" s="3"/>
      <c r="K79" s="3"/>
      <c r="L79" s="3"/>
      <c r="M79" s="3"/>
      <c r="N79" s="3"/>
      <c r="O79" s="3"/>
      <c r="P79" s="3"/>
      <c r="R79" s="3"/>
    </row>
    <row r="80" spans="1:18" ht="20.25" customHeight="1" x14ac:dyDescent="0.35">
      <c r="A80" s="6"/>
      <c r="B80" s="508"/>
      <c r="C80" s="508"/>
      <c r="D80" s="508"/>
      <c r="E80" s="508"/>
      <c r="F80" s="508"/>
      <c r="G80" s="508"/>
      <c r="H80" s="508"/>
      <c r="I80" s="508"/>
      <c r="J80" s="3"/>
      <c r="K80" s="3"/>
      <c r="L80" s="3"/>
      <c r="M80" s="3"/>
      <c r="N80" s="3"/>
      <c r="O80" s="3"/>
      <c r="P80" s="3"/>
      <c r="Q80" s="3"/>
      <c r="R80" s="3"/>
    </row>
    <row r="81" spans="1:18" ht="20.25" customHeight="1" x14ac:dyDescent="0.35">
      <c r="A81" s="6"/>
      <c r="B81" s="508"/>
      <c r="C81" s="508"/>
      <c r="D81" s="508"/>
      <c r="E81" s="508"/>
      <c r="F81" s="508"/>
      <c r="G81" s="508"/>
      <c r="H81" s="508"/>
      <c r="I81" s="508"/>
      <c r="J81" s="3"/>
      <c r="K81" s="3"/>
      <c r="L81" s="3"/>
      <c r="M81" s="3"/>
      <c r="N81" s="3"/>
      <c r="O81" s="516"/>
      <c r="P81" s="516"/>
      <c r="Q81" s="3"/>
      <c r="R81" s="3"/>
    </row>
    <row r="82" spans="1:18" ht="23.25" x14ac:dyDescent="0.35">
      <c r="A82" s="6"/>
      <c r="B82" s="508"/>
      <c r="C82" s="508"/>
      <c r="D82" s="508"/>
      <c r="E82" s="508"/>
      <c r="F82" s="508"/>
      <c r="G82" s="508"/>
      <c r="H82" s="508"/>
      <c r="I82" s="508"/>
      <c r="J82" s="3"/>
      <c r="K82" s="3"/>
      <c r="L82" s="3"/>
      <c r="M82" s="3"/>
      <c r="N82" s="3"/>
      <c r="O82" s="12"/>
      <c r="P82" s="3"/>
      <c r="Q82" s="3"/>
      <c r="R82" s="3"/>
    </row>
    <row r="83" spans="1:18" ht="23.25" x14ac:dyDescent="0.2">
      <c r="A83" s="6"/>
      <c r="B83" s="6"/>
      <c r="C83" s="3"/>
      <c r="D83" s="3"/>
      <c r="E83" s="3"/>
      <c r="F83" s="3"/>
      <c r="G83" s="3"/>
      <c r="H83" s="3"/>
      <c r="I83" s="3"/>
      <c r="J83" s="3"/>
      <c r="K83" s="3"/>
      <c r="L83" s="3"/>
      <c r="M83" s="3"/>
      <c r="N83" s="3"/>
      <c r="O83" s="3"/>
      <c r="P83" s="3"/>
      <c r="Q83" s="3"/>
      <c r="R83" s="3"/>
    </row>
    <row r="84" spans="1:18" ht="23.25" x14ac:dyDescent="0.2">
      <c r="A84" s="6"/>
      <c r="B84" s="6"/>
      <c r="C84" s="3"/>
      <c r="D84" s="3"/>
      <c r="E84" s="3"/>
      <c r="F84" s="3"/>
      <c r="G84" s="3"/>
      <c r="H84" s="3"/>
      <c r="I84" s="3"/>
      <c r="J84" s="3"/>
      <c r="K84" s="314"/>
      <c r="L84" s="3"/>
      <c r="M84" s="3"/>
      <c r="N84" s="3"/>
      <c r="O84" s="3"/>
      <c r="P84" s="3"/>
      <c r="Q84" s="3"/>
      <c r="R84" s="3"/>
    </row>
    <row r="85" spans="1:18" ht="23.25" x14ac:dyDescent="0.2">
      <c r="A85" s="6"/>
      <c r="B85" s="6"/>
      <c r="C85" s="3"/>
      <c r="D85" s="3"/>
      <c r="E85" s="3"/>
      <c r="F85" s="3"/>
      <c r="G85" s="3"/>
      <c r="H85" s="3"/>
      <c r="I85" s="3"/>
      <c r="J85" s="3"/>
      <c r="K85" s="3"/>
      <c r="L85" s="3"/>
      <c r="M85" s="3"/>
      <c r="N85" s="3"/>
      <c r="O85" s="3"/>
      <c r="P85" s="3"/>
      <c r="Q85" s="3"/>
      <c r="R85" s="3"/>
    </row>
    <row r="86" spans="1:18" ht="25.5" x14ac:dyDescent="0.35">
      <c r="A86" s="508"/>
      <c r="B86" s="6"/>
      <c r="C86" s="3"/>
      <c r="D86" s="11"/>
      <c r="E86" s="11"/>
      <c r="F86" s="11"/>
      <c r="G86" s="11"/>
      <c r="H86" s="11"/>
      <c r="I86" s="11"/>
      <c r="J86" s="11"/>
      <c r="K86" s="11"/>
      <c r="L86" s="3"/>
      <c r="M86" s="3"/>
      <c r="N86" s="3"/>
      <c r="O86" s="3"/>
      <c r="P86" s="3"/>
      <c r="Q86" s="3"/>
      <c r="R86" s="3"/>
    </row>
    <row r="87" spans="1:18" ht="25.5" x14ac:dyDescent="0.35">
      <c r="A87" s="508"/>
      <c r="B87" s="6"/>
      <c r="C87" s="3"/>
      <c r="D87" s="11"/>
      <c r="E87" s="11"/>
      <c r="F87" s="11"/>
      <c r="G87" s="11"/>
      <c r="H87" s="11"/>
      <c r="I87" s="11"/>
      <c r="J87" s="11"/>
      <c r="K87" s="11"/>
      <c r="L87" s="3"/>
      <c r="M87" s="3"/>
      <c r="N87" s="3"/>
      <c r="O87" s="3"/>
      <c r="P87" s="3"/>
      <c r="Q87" s="3"/>
      <c r="R87" s="3"/>
    </row>
    <row r="88" spans="1:18" ht="25.5" x14ac:dyDescent="0.35">
      <c r="A88" s="508"/>
      <c r="B88" s="507"/>
      <c r="C88" s="3"/>
      <c r="D88" s="11"/>
      <c r="E88" s="11"/>
      <c r="F88" s="11"/>
      <c r="G88" s="11"/>
      <c r="H88" s="11"/>
      <c r="I88" s="11"/>
      <c r="J88" s="11"/>
      <c r="K88" s="11"/>
      <c r="L88" s="3"/>
      <c r="M88" s="3"/>
      <c r="N88" s="3"/>
      <c r="O88" s="3"/>
      <c r="P88" s="3"/>
      <c r="Q88" s="3"/>
      <c r="R88" s="3"/>
    </row>
    <row r="89" spans="1:18" ht="25.5" x14ac:dyDescent="0.35">
      <c r="A89" s="508"/>
      <c r="B89" s="507"/>
      <c r="C89" s="3"/>
      <c r="D89" s="11"/>
      <c r="E89" s="11"/>
      <c r="F89" s="11"/>
      <c r="G89" s="11"/>
      <c r="H89" s="11"/>
      <c r="I89" s="11"/>
      <c r="J89" s="11"/>
      <c r="K89" s="11"/>
      <c r="L89" s="3"/>
      <c r="M89" s="3"/>
      <c r="N89" s="3"/>
      <c r="O89" s="3"/>
      <c r="P89" s="3"/>
      <c r="Q89" s="3"/>
      <c r="R89" s="3"/>
    </row>
    <row r="90" spans="1:18" ht="25.5" x14ac:dyDescent="0.35">
      <c r="A90" s="508"/>
      <c r="B90" s="507"/>
      <c r="C90" s="3"/>
      <c r="D90" s="11"/>
      <c r="E90" s="11"/>
      <c r="F90" s="11"/>
      <c r="G90" s="11"/>
      <c r="H90" s="11"/>
      <c r="I90" s="11"/>
      <c r="J90" s="11"/>
      <c r="K90" s="11"/>
      <c r="L90" s="517"/>
      <c r="M90" s="518"/>
      <c r="N90" s="519"/>
      <c r="O90" s="519"/>
      <c r="P90" s="519"/>
      <c r="Q90" s="3"/>
      <c r="R90" s="3"/>
    </row>
    <row r="91" spans="1:18" ht="25.5" x14ac:dyDescent="0.35">
      <c r="A91" s="508"/>
      <c r="B91" s="507"/>
      <c r="C91" s="3"/>
      <c r="D91" s="11"/>
      <c r="E91" s="11"/>
      <c r="F91" s="11"/>
      <c r="G91" s="11"/>
      <c r="H91" s="11"/>
      <c r="I91" s="11"/>
      <c r="J91" s="11"/>
      <c r="K91" s="11"/>
      <c r="L91" s="517"/>
      <c r="M91" s="282"/>
      <c r="N91" s="519"/>
      <c r="O91" s="519"/>
      <c r="P91" s="519"/>
      <c r="Q91" s="3"/>
      <c r="R91" s="3"/>
    </row>
    <row r="92" spans="1:18" ht="25.5" x14ac:dyDescent="0.35">
      <c r="A92" s="508"/>
      <c r="B92" s="507"/>
      <c r="C92" s="3"/>
      <c r="D92" s="11"/>
      <c r="E92" s="11"/>
      <c r="F92" s="11"/>
      <c r="G92" s="11"/>
      <c r="H92" s="11"/>
      <c r="I92" s="11"/>
      <c r="J92" s="11"/>
      <c r="K92" s="11"/>
      <c r="L92" s="517"/>
      <c r="M92" s="286"/>
      <c r="N92" s="519"/>
      <c r="O92" s="519"/>
      <c r="P92" s="519"/>
      <c r="Q92" s="3"/>
      <c r="R92" s="3"/>
    </row>
    <row r="93" spans="1:18" ht="25.5" x14ac:dyDescent="0.35">
      <c r="A93" s="508"/>
      <c r="B93" s="507"/>
      <c r="C93" s="3"/>
      <c r="D93" s="11"/>
      <c r="E93" s="11"/>
      <c r="F93" s="11"/>
      <c r="G93" s="11"/>
      <c r="H93" s="11"/>
      <c r="I93" s="11"/>
      <c r="J93" s="11"/>
      <c r="K93" s="11"/>
      <c r="L93" s="517"/>
      <c r="M93" s="280"/>
      <c r="N93" s="520"/>
      <c r="O93" s="520"/>
      <c r="P93" s="520"/>
      <c r="Q93" s="3"/>
      <c r="R93" s="3"/>
    </row>
    <row r="94" spans="1:18" ht="25.5" x14ac:dyDescent="0.35">
      <c r="A94" s="508"/>
      <c r="B94" s="507"/>
      <c r="C94" s="3"/>
      <c r="D94" s="11"/>
      <c r="E94" s="344"/>
      <c r="F94" s="344"/>
      <c r="G94" s="344"/>
      <c r="H94" s="344"/>
      <c r="I94" s="344"/>
      <c r="J94" s="344"/>
      <c r="K94" s="344"/>
      <c r="L94" s="517"/>
      <c r="M94" s="282"/>
      <c r="N94" s="519"/>
      <c r="O94" s="519"/>
      <c r="P94" s="519"/>
      <c r="Q94" s="3"/>
      <c r="R94" s="3"/>
    </row>
    <row r="95" spans="1:18" ht="25.5" x14ac:dyDescent="0.35">
      <c r="A95" s="508"/>
      <c r="B95" s="507"/>
      <c r="C95" s="3"/>
      <c r="D95" s="11"/>
      <c r="E95" s="344"/>
      <c r="F95" s="344"/>
      <c r="G95" s="344"/>
      <c r="H95" s="344"/>
      <c r="I95" s="344"/>
      <c r="J95" s="344"/>
      <c r="K95" s="344"/>
      <c r="L95" s="517"/>
      <c r="M95" s="286"/>
      <c r="N95" s="519"/>
      <c r="O95" s="519"/>
      <c r="P95" s="519"/>
      <c r="Q95" s="3"/>
      <c r="R95" s="3"/>
    </row>
    <row r="96" spans="1:18" ht="25.5" x14ac:dyDescent="0.35">
      <c r="A96" s="508"/>
      <c r="B96" s="507"/>
      <c r="C96" s="3"/>
      <c r="D96" s="11"/>
      <c r="E96" s="11"/>
      <c r="F96" s="11"/>
      <c r="G96" s="11"/>
      <c r="H96" s="11"/>
      <c r="I96" s="11"/>
      <c r="J96" s="11"/>
      <c r="K96" s="11"/>
      <c r="L96" s="517"/>
      <c r="M96" s="280"/>
      <c r="N96" s="520"/>
      <c r="O96" s="520"/>
      <c r="P96" s="520"/>
      <c r="Q96" s="3"/>
      <c r="R96" s="3"/>
    </row>
    <row r="97" spans="1:18" ht="25.5" x14ac:dyDescent="0.35">
      <c r="A97" s="508"/>
      <c r="B97" s="507"/>
      <c r="C97" s="3"/>
      <c r="D97" s="11"/>
      <c r="E97" s="11"/>
      <c r="F97" s="11"/>
      <c r="G97" s="11"/>
      <c r="H97" s="11"/>
      <c r="I97" s="11"/>
      <c r="J97" s="11"/>
      <c r="K97" s="11"/>
      <c r="L97" s="517"/>
      <c r="M97" s="280"/>
      <c r="N97" s="520"/>
      <c r="O97" s="520"/>
      <c r="P97" s="520"/>
      <c r="Q97" s="3"/>
      <c r="R97" s="3"/>
    </row>
    <row r="98" spans="1:18" ht="25.5" x14ac:dyDescent="0.35">
      <c r="A98" s="508"/>
      <c r="B98" s="507"/>
      <c r="C98" s="294"/>
      <c r="D98" s="11"/>
      <c r="E98" s="11"/>
      <c r="F98" s="11"/>
      <c r="G98" s="11"/>
      <c r="H98" s="11"/>
      <c r="I98" s="11"/>
      <c r="J98" s="11"/>
      <c r="K98" s="11"/>
      <c r="L98" s="517"/>
      <c r="M98" s="280"/>
      <c r="N98" s="520"/>
      <c r="O98" s="520"/>
      <c r="P98" s="520"/>
      <c r="Q98" s="3"/>
      <c r="R98" s="3"/>
    </row>
    <row r="99" spans="1:18" ht="25.5" x14ac:dyDescent="0.35">
      <c r="A99" s="508"/>
      <c r="B99" s="507"/>
      <c r="C99" s="294"/>
      <c r="D99" s="11"/>
      <c r="E99" s="344"/>
      <c r="F99" s="344"/>
      <c r="G99" s="344"/>
      <c r="H99" s="344"/>
      <c r="I99" s="344"/>
      <c r="J99" s="344"/>
      <c r="K99" s="344"/>
      <c r="L99" s="517"/>
      <c r="M99" s="280"/>
      <c r="N99" s="520"/>
      <c r="O99" s="520"/>
      <c r="P99" s="520"/>
      <c r="Q99" s="3"/>
      <c r="R99" s="3"/>
    </row>
    <row r="100" spans="1:18" ht="25.5" x14ac:dyDescent="0.35">
      <c r="A100" s="508"/>
      <c r="B100" s="507"/>
      <c r="C100" s="294"/>
      <c r="D100" s="11"/>
      <c r="E100" s="344"/>
      <c r="F100" s="344"/>
      <c r="G100" s="344"/>
      <c r="H100" s="344"/>
      <c r="I100" s="344"/>
      <c r="J100" s="344"/>
      <c r="K100" s="344"/>
      <c r="L100" s="517"/>
      <c r="M100" s="280"/>
      <c r="N100" s="520"/>
      <c r="O100" s="520"/>
      <c r="P100" s="520"/>
      <c r="Q100" s="3"/>
      <c r="R100" s="3"/>
    </row>
    <row r="101" spans="1:18" ht="25.5" x14ac:dyDescent="0.35">
      <c r="A101" s="508"/>
      <c r="B101" s="507"/>
      <c r="C101" s="294"/>
      <c r="D101" s="11"/>
      <c r="E101" s="11"/>
      <c r="F101" s="11"/>
      <c r="G101" s="11"/>
      <c r="H101" s="11"/>
      <c r="I101" s="11"/>
      <c r="J101" s="11"/>
      <c r="K101" s="11"/>
      <c r="L101" s="517"/>
      <c r="M101" s="280"/>
      <c r="N101" s="520"/>
      <c r="O101" s="520"/>
      <c r="P101" s="520"/>
      <c r="Q101" s="3"/>
    </row>
    <row r="102" spans="1:18" ht="25.5" x14ac:dyDescent="0.35">
      <c r="A102" s="508"/>
      <c r="B102" s="507"/>
      <c r="C102" s="3"/>
      <c r="D102" s="11"/>
      <c r="E102" s="11"/>
      <c r="F102" s="11"/>
      <c r="G102" s="11"/>
      <c r="H102" s="11"/>
      <c r="I102" s="11"/>
      <c r="J102" s="11"/>
      <c r="K102" s="11"/>
      <c r="L102" s="517"/>
      <c r="M102" s="280"/>
      <c r="N102" s="520"/>
      <c r="O102" s="520"/>
      <c r="P102" s="520"/>
      <c r="Q102" s="3"/>
    </row>
    <row r="103" spans="1:18" ht="25.5" x14ac:dyDescent="0.35">
      <c r="A103" s="508"/>
      <c r="B103" s="507"/>
      <c r="C103" s="3"/>
      <c r="D103" s="11"/>
      <c r="E103" s="11"/>
      <c r="F103" s="11"/>
      <c r="G103" s="11"/>
      <c r="H103" s="11"/>
      <c r="I103" s="11"/>
      <c r="J103" s="11"/>
      <c r="K103" s="11"/>
      <c r="L103" s="517"/>
      <c r="M103" s="280"/>
      <c r="N103" s="520"/>
      <c r="O103" s="520"/>
      <c r="P103" s="520"/>
      <c r="Q103" s="3"/>
    </row>
    <row r="104" spans="1:18" ht="25.5" x14ac:dyDescent="0.35">
      <c r="A104" s="6"/>
      <c r="B104" s="507"/>
      <c r="C104" s="3"/>
      <c r="D104" s="11"/>
      <c r="E104" s="344"/>
      <c r="F104" s="344"/>
      <c r="G104" s="344"/>
      <c r="H104" s="344"/>
      <c r="I104" s="344"/>
      <c r="J104" s="344"/>
      <c r="K104" s="344"/>
      <c r="L104" s="517"/>
      <c r="M104" s="280"/>
      <c r="N104" s="520"/>
      <c r="O104" s="520"/>
      <c r="P104" s="520"/>
      <c r="Q104" s="3"/>
    </row>
    <row r="105" spans="1:18" ht="25.5" x14ac:dyDescent="0.35">
      <c r="A105" s="6"/>
      <c r="B105" s="507"/>
      <c r="C105" s="3"/>
      <c r="D105" s="11"/>
      <c r="E105" s="11"/>
      <c r="F105" s="11"/>
      <c r="G105" s="11"/>
      <c r="H105" s="11"/>
      <c r="I105" s="11"/>
      <c r="J105" s="11"/>
      <c r="K105" s="11"/>
      <c r="L105" s="517"/>
      <c r="M105" s="282"/>
      <c r="N105" s="519"/>
      <c r="O105" s="519"/>
      <c r="P105" s="519"/>
      <c r="Q105" s="3"/>
    </row>
    <row r="106" spans="1:18" ht="25.5" x14ac:dyDescent="0.35">
      <c r="A106" s="6"/>
      <c r="B106" s="6"/>
      <c r="C106" s="3"/>
      <c r="D106" s="11"/>
      <c r="E106" s="344"/>
      <c r="F106" s="344"/>
      <c r="G106" s="344"/>
      <c r="H106" s="344"/>
      <c r="I106" s="344"/>
      <c r="J106" s="344"/>
      <c r="K106" s="344"/>
      <c r="L106" s="517"/>
      <c r="M106" s="286"/>
      <c r="N106" s="519"/>
      <c r="O106" s="519"/>
      <c r="P106" s="519"/>
      <c r="Q106" s="3"/>
    </row>
    <row r="107" spans="1:18" ht="25.5" x14ac:dyDescent="0.35">
      <c r="A107" s="6"/>
      <c r="B107" s="6"/>
      <c r="D107" s="11"/>
      <c r="E107" s="11"/>
      <c r="F107" s="11"/>
      <c r="G107" s="11"/>
      <c r="H107" s="11"/>
      <c r="I107" s="11"/>
      <c r="J107" s="11"/>
      <c r="K107" s="11"/>
      <c r="L107" s="517"/>
      <c r="M107" s="280"/>
      <c r="N107" s="520"/>
      <c r="O107" s="520"/>
      <c r="P107" s="520"/>
      <c r="Q107" s="3"/>
    </row>
    <row r="108" spans="1:18" ht="25.5" x14ac:dyDescent="0.2">
      <c r="A108" s="6"/>
      <c r="B108" s="6"/>
      <c r="D108" s="11"/>
      <c r="E108" s="11"/>
      <c r="F108" s="11"/>
      <c r="G108" s="11"/>
      <c r="H108" s="11"/>
      <c r="I108" s="11"/>
      <c r="J108" s="11"/>
      <c r="K108" s="11"/>
      <c r="L108" s="3"/>
      <c r="M108" s="3"/>
      <c r="N108" s="3"/>
      <c r="O108" s="3"/>
      <c r="P108" s="3"/>
      <c r="Q108" s="3"/>
    </row>
    <row r="109" spans="1:18" ht="23.25" x14ac:dyDescent="0.3">
      <c r="A109" s="507"/>
      <c r="B109" s="6"/>
      <c r="E109" s="343"/>
      <c r="F109" s="343"/>
      <c r="G109" s="343"/>
      <c r="H109" s="343"/>
      <c r="I109" s="343"/>
      <c r="J109" s="343"/>
      <c r="K109" s="343"/>
      <c r="L109" s="3"/>
      <c r="M109" s="3"/>
      <c r="N109" s="3"/>
      <c r="O109" s="3"/>
      <c r="P109" s="3"/>
      <c r="Q109" s="3"/>
    </row>
    <row r="110" spans="1:18" ht="23.25" x14ac:dyDescent="0.3">
      <c r="A110" s="507"/>
      <c r="B110" s="6"/>
      <c r="C110" s="6"/>
      <c r="E110" s="343"/>
      <c r="F110" s="343"/>
      <c r="G110" s="343"/>
      <c r="H110" s="343"/>
      <c r="I110" s="343"/>
      <c r="J110" s="343"/>
      <c r="K110" s="343"/>
      <c r="L110" s="3"/>
      <c r="M110" s="3"/>
      <c r="N110" s="3"/>
      <c r="O110" s="3"/>
      <c r="P110" s="3"/>
      <c r="Q110" s="3"/>
    </row>
    <row r="111" spans="1:18" ht="23.25" x14ac:dyDescent="0.3">
      <c r="A111" s="507"/>
      <c r="B111" s="6"/>
      <c r="C111" s="6"/>
      <c r="E111" s="3"/>
      <c r="F111" s="3"/>
      <c r="G111" s="3"/>
      <c r="H111" s="3"/>
      <c r="I111" s="3"/>
      <c r="J111" s="3"/>
      <c r="K111" s="3"/>
      <c r="L111" s="3"/>
      <c r="M111" s="3"/>
      <c r="N111" s="3"/>
      <c r="O111" s="3"/>
      <c r="P111" s="3"/>
      <c r="Q111" s="3"/>
      <c r="R111" s="3"/>
    </row>
    <row r="112" spans="1:18" ht="23.25" x14ac:dyDescent="0.3">
      <c r="A112" s="507"/>
      <c r="B112" s="6"/>
      <c r="C112" s="6"/>
      <c r="D112" s="99"/>
      <c r="E112" s="99"/>
      <c r="F112" s="99"/>
      <c r="G112" s="99"/>
      <c r="H112" s="99"/>
      <c r="I112" s="99"/>
      <c r="J112" s="99"/>
      <c r="K112" s="99"/>
      <c r="L112" s="99"/>
      <c r="M112" s="99"/>
      <c r="N112" s="99"/>
      <c r="O112" s="99"/>
      <c r="P112" s="99"/>
      <c r="Q112" s="3"/>
      <c r="R112" s="3"/>
    </row>
    <row r="113" spans="1:18" ht="23.25" x14ac:dyDescent="0.3">
      <c r="A113" s="507"/>
      <c r="B113" s="6"/>
      <c r="C113" s="6"/>
      <c r="D113" s="65"/>
      <c r="E113" s="99"/>
      <c r="F113" s="99"/>
      <c r="G113" s="99"/>
      <c r="H113" s="99"/>
      <c r="I113" s="99"/>
      <c r="J113" s="99"/>
      <c r="K113" s="99"/>
      <c r="L113" s="99"/>
      <c r="M113" s="99"/>
      <c r="N113" s="99"/>
      <c r="O113" s="99"/>
      <c r="P113" s="99"/>
      <c r="Q113" s="3"/>
      <c r="R113" s="3"/>
    </row>
    <row r="114" spans="1:18" ht="23.25" x14ac:dyDescent="0.3">
      <c r="A114" s="507"/>
      <c r="B114" s="6"/>
      <c r="C114" s="6"/>
      <c r="D114" s="65"/>
      <c r="E114" s="291"/>
      <c r="F114" s="291"/>
      <c r="G114" s="291"/>
      <c r="H114" s="291"/>
      <c r="I114" s="291"/>
      <c r="J114" s="291"/>
      <c r="K114" s="291"/>
      <c r="L114" s="99"/>
      <c r="M114" s="99"/>
      <c r="N114" s="99"/>
      <c r="O114" s="99"/>
      <c r="P114" s="99"/>
      <c r="Q114" s="3"/>
      <c r="R114" s="3"/>
    </row>
    <row r="115" spans="1:18" ht="23.25" x14ac:dyDescent="0.3">
      <c r="A115" s="507"/>
      <c r="B115" s="6"/>
      <c r="C115" s="6"/>
      <c r="D115" s="65"/>
      <c r="E115" s="291"/>
      <c r="F115" s="291"/>
      <c r="G115" s="291"/>
      <c r="H115" s="291"/>
      <c r="I115" s="291"/>
      <c r="J115" s="291"/>
      <c r="K115" s="291"/>
      <c r="L115" s="99"/>
      <c r="M115" s="99"/>
      <c r="N115" s="99"/>
      <c r="O115" s="99"/>
      <c r="P115" s="99"/>
      <c r="Q115" s="3"/>
      <c r="R115" s="3"/>
    </row>
    <row r="116" spans="1:18" ht="23.25" x14ac:dyDescent="0.3">
      <c r="A116" s="507"/>
      <c r="B116" s="6"/>
      <c r="C116" s="6"/>
      <c r="D116" s="65"/>
      <c r="E116" s="99"/>
      <c r="F116" s="99"/>
      <c r="G116" s="99"/>
      <c r="H116" s="99"/>
      <c r="I116" s="99"/>
      <c r="J116" s="99"/>
      <c r="K116" s="99"/>
      <c r="L116" s="99"/>
      <c r="M116" s="99"/>
      <c r="N116" s="99"/>
      <c r="O116" s="99"/>
      <c r="P116" s="99"/>
      <c r="Q116" s="3"/>
      <c r="R116" s="3"/>
    </row>
    <row r="117" spans="1:18" ht="23.25" x14ac:dyDescent="0.3">
      <c r="A117" s="507"/>
      <c r="B117" s="6"/>
      <c r="C117" s="6"/>
      <c r="D117" s="65"/>
      <c r="E117" s="99"/>
      <c r="F117" s="99"/>
      <c r="G117" s="99"/>
      <c r="H117" s="99"/>
      <c r="I117" s="99"/>
      <c r="J117" s="99"/>
      <c r="K117" s="99"/>
      <c r="L117" s="99"/>
      <c r="M117" s="99"/>
      <c r="N117" s="99"/>
      <c r="O117" s="99"/>
      <c r="P117" s="99"/>
      <c r="Q117" s="3"/>
      <c r="R117" s="3"/>
    </row>
    <row r="118" spans="1:18" ht="23.25" x14ac:dyDescent="0.3">
      <c r="A118" s="507"/>
      <c r="B118" s="6"/>
      <c r="C118" s="6"/>
      <c r="D118" s="65"/>
      <c r="E118" s="99"/>
      <c r="F118" s="99"/>
      <c r="G118" s="99"/>
      <c r="H118" s="99"/>
      <c r="I118" s="99"/>
      <c r="J118" s="99"/>
      <c r="K118" s="99"/>
      <c r="L118" s="99"/>
      <c r="M118" s="99"/>
      <c r="N118" s="99"/>
      <c r="O118" s="99"/>
      <c r="P118" s="99"/>
      <c r="Q118" s="3"/>
      <c r="R118" s="3"/>
    </row>
    <row r="119" spans="1:18" ht="23.25" x14ac:dyDescent="0.3">
      <c r="A119" s="507"/>
      <c r="B119" s="6"/>
      <c r="C119" s="6"/>
      <c r="D119" s="65"/>
      <c r="E119" s="99"/>
      <c r="F119" s="99"/>
      <c r="G119" s="99"/>
      <c r="H119" s="99"/>
      <c r="I119" s="99"/>
      <c r="J119" s="99"/>
      <c r="K119" s="99"/>
      <c r="L119" s="99"/>
      <c r="M119" s="99"/>
      <c r="N119" s="99"/>
      <c r="O119" s="99"/>
      <c r="P119" s="99"/>
      <c r="Q119" s="3"/>
      <c r="R119" s="3"/>
    </row>
    <row r="120" spans="1:18" ht="23.25" x14ac:dyDescent="0.3">
      <c r="A120" s="507"/>
      <c r="B120" s="6"/>
      <c r="C120" s="6"/>
      <c r="D120" s="65"/>
      <c r="E120" s="65"/>
      <c r="F120" s="65"/>
      <c r="G120" s="65"/>
      <c r="H120" s="65"/>
      <c r="I120" s="65"/>
      <c r="J120" s="65"/>
      <c r="K120" s="65"/>
      <c r="L120" s="65"/>
      <c r="M120" s="3"/>
      <c r="N120" s="3"/>
      <c r="O120" s="3"/>
      <c r="P120" s="3"/>
      <c r="Q120" s="3"/>
      <c r="R120" s="3"/>
    </row>
    <row r="121" spans="1:18" ht="23.25" x14ac:dyDescent="0.3">
      <c r="A121" s="507"/>
      <c r="B121" s="6"/>
      <c r="C121" s="6"/>
      <c r="D121" s="65"/>
      <c r="E121" s="65"/>
      <c r="F121" s="65"/>
      <c r="G121" s="65"/>
      <c r="H121" s="65"/>
      <c r="I121" s="65"/>
      <c r="J121" s="65"/>
      <c r="K121" s="65"/>
      <c r="L121" s="65"/>
      <c r="M121" s="3"/>
      <c r="N121" s="3"/>
      <c r="O121" s="3"/>
      <c r="P121" s="3"/>
      <c r="Q121" s="3"/>
      <c r="R121" s="3"/>
    </row>
    <row r="122" spans="1:18" ht="23.25" x14ac:dyDescent="0.3">
      <c r="A122" s="507"/>
      <c r="B122" s="6"/>
      <c r="C122" s="6"/>
      <c r="D122" s="65"/>
      <c r="E122" s="65"/>
      <c r="F122" s="65"/>
      <c r="G122" s="65"/>
      <c r="H122" s="65"/>
      <c r="I122" s="65"/>
      <c r="J122" s="65"/>
      <c r="K122" s="65"/>
      <c r="L122" s="65"/>
      <c r="M122" s="3"/>
      <c r="N122" s="3"/>
      <c r="O122" s="3"/>
      <c r="P122" s="3"/>
      <c r="Q122" s="3"/>
    </row>
    <row r="123" spans="1:18" ht="20.25" x14ac:dyDescent="0.3">
      <c r="A123" s="507"/>
      <c r="B123" s="6"/>
      <c r="C123" s="6"/>
      <c r="D123" s="6"/>
      <c r="E123" s="6"/>
      <c r="F123" s="6"/>
      <c r="G123" s="6"/>
      <c r="H123" s="6"/>
      <c r="I123" s="6"/>
      <c r="J123" s="6"/>
      <c r="K123" s="6"/>
      <c r="L123" s="6"/>
    </row>
    <row r="124" spans="1:18" ht="20.25" x14ac:dyDescent="0.3">
      <c r="A124" s="507"/>
      <c r="B124" s="6"/>
      <c r="C124" s="6"/>
      <c r="D124" s="6"/>
      <c r="E124" s="6"/>
      <c r="F124" s="6"/>
      <c r="G124" s="6"/>
      <c r="H124" s="6"/>
      <c r="I124" s="6"/>
      <c r="J124" s="6"/>
      <c r="K124" s="6"/>
      <c r="L124" s="6"/>
    </row>
    <row r="125" spans="1:18" ht="20.25" x14ac:dyDescent="0.3">
      <c r="A125" s="507"/>
      <c r="B125" s="6"/>
      <c r="C125" s="6"/>
      <c r="D125" s="6"/>
      <c r="E125" s="6"/>
      <c r="F125" s="6"/>
      <c r="G125" s="6"/>
      <c r="H125" s="6"/>
      <c r="I125" s="6"/>
      <c r="J125" s="6"/>
      <c r="K125" s="6"/>
      <c r="L125" s="6"/>
    </row>
    <row r="126" spans="1:18" ht="20.25" x14ac:dyDescent="0.3">
      <c r="A126" s="507"/>
      <c r="B126" s="6"/>
      <c r="C126" s="6"/>
      <c r="D126" s="6"/>
      <c r="E126" s="6"/>
      <c r="F126" s="6"/>
      <c r="G126" s="6"/>
      <c r="H126" s="6"/>
      <c r="I126" s="6"/>
      <c r="J126" s="6"/>
      <c r="K126" s="6"/>
      <c r="L126" s="6"/>
    </row>
    <row r="127" spans="1:18" x14ac:dyDescent="0.2">
      <c r="A127" s="6"/>
      <c r="B127" s="6"/>
      <c r="C127" s="6"/>
      <c r="D127" s="6"/>
      <c r="E127" s="6"/>
      <c r="F127" s="6"/>
      <c r="G127" s="6"/>
      <c r="H127" s="6"/>
      <c r="I127" s="6"/>
      <c r="J127" s="6"/>
      <c r="K127" s="6"/>
      <c r="L127" s="6"/>
    </row>
    <row r="128" spans="1:18" x14ac:dyDescent="0.2">
      <c r="A128" s="6"/>
      <c r="B128" s="6"/>
      <c r="C128" s="6"/>
      <c r="D128" s="6"/>
      <c r="E128" s="6"/>
      <c r="F128" s="6"/>
      <c r="G128" s="6"/>
      <c r="H128" s="6"/>
      <c r="I128" s="6"/>
      <c r="J128" s="6"/>
      <c r="K128" s="6"/>
      <c r="L128" s="6"/>
    </row>
    <row r="129" spans="1:12" x14ac:dyDescent="0.2">
      <c r="A129" s="6"/>
      <c r="B129" s="6"/>
      <c r="C129" s="6"/>
      <c r="D129" s="6"/>
      <c r="E129" s="6"/>
      <c r="F129" s="6"/>
      <c r="G129" s="6"/>
      <c r="H129" s="6"/>
      <c r="I129" s="6"/>
      <c r="J129" s="6"/>
      <c r="K129" s="6"/>
      <c r="L129" s="6"/>
    </row>
    <row r="130" spans="1:12" x14ac:dyDescent="0.2">
      <c r="A130" s="6"/>
      <c r="B130" s="6"/>
      <c r="C130" s="6"/>
      <c r="D130" s="6"/>
      <c r="E130" s="6"/>
      <c r="F130" s="6"/>
      <c r="G130" s="6"/>
      <c r="H130" s="6"/>
      <c r="I130" s="6"/>
      <c r="J130" s="6"/>
      <c r="K130" s="6"/>
      <c r="L130" s="6"/>
    </row>
    <row r="131" spans="1:12" x14ac:dyDescent="0.2">
      <c r="A131" s="6"/>
      <c r="B131" s="6"/>
      <c r="C131" s="6"/>
      <c r="D131" s="6"/>
      <c r="E131" s="6"/>
      <c r="F131" s="6"/>
      <c r="G131" s="6"/>
      <c r="H131" s="6"/>
      <c r="I131" s="6"/>
      <c r="J131" s="6"/>
      <c r="K131" s="6"/>
      <c r="L131" s="6"/>
    </row>
    <row r="132" spans="1:12" x14ac:dyDescent="0.2">
      <c r="A132" s="6"/>
      <c r="B132" s="6"/>
      <c r="C132" s="6"/>
      <c r="D132" s="6"/>
      <c r="E132" s="6"/>
      <c r="F132" s="6"/>
      <c r="G132" s="6"/>
      <c r="H132" s="6"/>
      <c r="I132" s="6"/>
      <c r="J132" s="6"/>
      <c r="K132" s="6"/>
      <c r="L132" s="6"/>
    </row>
    <row r="133" spans="1:12" x14ac:dyDescent="0.2">
      <c r="A133" s="6"/>
      <c r="B133" s="6"/>
      <c r="C133" s="6"/>
      <c r="D133" s="6"/>
      <c r="E133" s="6"/>
      <c r="F133" s="6"/>
      <c r="G133" s="6"/>
      <c r="H133" s="6"/>
      <c r="I133" s="6"/>
      <c r="J133" s="6"/>
      <c r="K133" s="6"/>
      <c r="L133" s="6"/>
    </row>
    <row r="134" spans="1:12" x14ac:dyDescent="0.2">
      <c r="A134" s="6"/>
      <c r="B134" s="6"/>
      <c r="C134" s="6"/>
      <c r="D134" s="6"/>
      <c r="E134" s="6"/>
      <c r="F134" s="6"/>
      <c r="G134" s="6"/>
      <c r="H134" s="6"/>
      <c r="I134" s="6"/>
      <c r="J134" s="6"/>
      <c r="K134" s="6"/>
      <c r="L134" s="6"/>
    </row>
    <row r="135" spans="1:12" x14ac:dyDescent="0.2">
      <c r="A135" s="6"/>
      <c r="B135" s="6"/>
      <c r="C135" s="6"/>
      <c r="D135" s="6"/>
      <c r="E135" s="6"/>
      <c r="F135" s="6"/>
      <c r="G135" s="6"/>
      <c r="H135" s="6"/>
      <c r="I135" s="6"/>
      <c r="J135" s="6"/>
      <c r="K135" s="6"/>
      <c r="L135" s="6"/>
    </row>
    <row r="136" spans="1:12" x14ac:dyDescent="0.2">
      <c r="A136" s="6"/>
      <c r="B136" s="6"/>
      <c r="C136" s="6"/>
      <c r="D136" s="6"/>
      <c r="E136" s="6"/>
      <c r="F136" s="6"/>
      <c r="G136" s="6"/>
      <c r="H136" s="6"/>
      <c r="I136" s="6"/>
      <c r="J136" s="6"/>
      <c r="K136" s="6"/>
      <c r="L136" s="6"/>
    </row>
    <row r="137" spans="1:12" x14ac:dyDescent="0.2">
      <c r="A137" s="6"/>
      <c r="B137" s="6"/>
      <c r="C137" s="6"/>
      <c r="D137" s="6"/>
      <c r="E137" s="6"/>
      <c r="F137" s="6"/>
      <c r="G137" s="6"/>
      <c r="H137" s="6"/>
      <c r="I137" s="6"/>
      <c r="J137" s="6"/>
      <c r="K137" s="6"/>
      <c r="L137" s="6"/>
    </row>
    <row r="138" spans="1:12" x14ac:dyDescent="0.2">
      <c r="A138" s="6"/>
      <c r="B138" s="6"/>
      <c r="C138" s="6"/>
      <c r="D138" s="6"/>
      <c r="E138" s="6"/>
      <c r="F138" s="6"/>
      <c r="G138" s="6"/>
      <c r="H138" s="6"/>
      <c r="I138" s="6"/>
      <c r="J138" s="6"/>
      <c r="K138" s="6"/>
      <c r="L138" s="6"/>
    </row>
    <row r="139" spans="1:12" x14ac:dyDescent="0.2">
      <c r="A139" s="6"/>
      <c r="B139" s="6"/>
      <c r="C139" s="6"/>
      <c r="D139" s="6"/>
      <c r="E139" s="6"/>
      <c r="F139" s="6"/>
      <c r="G139" s="6"/>
      <c r="H139" s="6"/>
      <c r="I139" s="6"/>
      <c r="J139" s="6"/>
      <c r="K139" s="6"/>
      <c r="L139" s="6"/>
    </row>
    <row r="140" spans="1:12" x14ac:dyDescent="0.2">
      <c r="A140" s="6"/>
      <c r="B140" s="6"/>
      <c r="C140" s="6"/>
      <c r="D140" s="6"/>
      <c r="E140" s="6"/>
      <c r="F140" s="6"/>
      <c r="G140" s="6"/>
      <c r="H140" s="6"/>
      <c r="I140" s="6"/>
      <c r="J140" s="6"/>
      <c r="K140" s="6"/>
      <c r="L140" s="6"/>
    </row>
    <row r="141" spans="1:12" x14ac:dyDescent="0.2">
      <c r="A141" s="6"/>
      <c r="B141" s="6"/>
      <c r="C141" s="6"/>
      <c r="D141" s="6"/>
      <c r="E141" s="6"/>
      <c r="F141" s="6"/>
      <c r="G141" s="6"/>
      <c r="H141" s="6"/>
      <c r="I141" s="6"/>
      <c r="J141" s="6"/>
      <c r="K141" s="6"/>
      <c r="L141" s="6"/>
    </row>
    <row r="142" spans="1:12" x14ac:dyDescent="0.2">
      <c r="A142" s="6"/>
      <c r="B142" s="6"/>
      <c r="C142" s="6"/>
      <c r="D142" s="6"/>
      <c r="E142" s="6"/>
      <c r="F142" s="6"/>
      <c r="G142" s="6"/>
      <c r="H142" s="6"/>
      <c r="I142" s="6"/>
      <c r="J142" s="6"/>
      <c r="K142" s="6"/>
      <c r="L142" s="6"/>
    </row>
    <row r="143" spans="1:12" x14ac:dyDescent="0.2">
      <c r="A143" s="6"/>
      <c r="B143" s="6"/>
      <c r="C143" s="6"/>
      <c r="D143" s="6"/>
      <c r="E143" s="6"/>
      <c r="F143" s="6"/>
      <c r="G143" s="6"/>
      <c r="H143" s="6"/>
      <c r="I143" s="6"/>
      <c r="J143" s="6"/>
      <c r="K143" s="6"/>
      <c r="L143" s="6"/>
    </row>
    <row r="144" spans="1:12" x14ac:dyDescent="0.2">
      <c r="A144" s="6"/>
      <c r="B144" s="6"/>
      <c r="C144" s="6"/>
      <c r="D144" s="6"/>
      <c r="E144" s="6"/>
      <c r="F144" s="6"/>
      <c r="G144" s="6"/>
      <c r="H144" s="6"/>
      <c r="I144" s="6"/>
      <c r="J144" s="6"/>
      <c r="K144" s="6"/>
      <c r="L144" s="6"/>
    </row>
    <row r="145" spans="1:12" x14ac:dyDescent="0.2">
      <c r="A145" s="6"/>
      <c r="B145" s="6"/>
      <c r="C145" s="6"/>
      <c r="D145" s="6"/>
      <c r="E145" s="6"/>
      <c r="F145" s="6"/>
      <c r="G145" s="6"/>
      <c r="H145" s="6"/>
      <c r="I145" s="6"/>
      <c r="J145" s="6"/>
      <c r="K145" s="6"/>
      <c r="L145" s="6"/>
    </row>
    <row r="146" spans="1:12" x14ac:dyDescent="0.2">
      <c r="A146" s="6"/>
      <c r="B146" s="6"/>
      <c r="C146" s="6"/>
      <c r="D146" s="6"/>
      <c r="E146" s="6"/>
      <c r="F146" s="6"/>
      <c r="G146" s="6"/>
      <c r="H146" s="6"/>
      <c r="I146" s="6"/>
      <c r="J146" s="6"/>
      <c r="K146" s="6"/>
      <c r="L146" s="6"/>
    </row>
    <row r="147" spans="1:12" x14ac:dyDescent="0.2">
      <c r="A147" s="6"/>
      <c r="B147" s="6"/>
      <c r="C147" s="6"/>
      <c r="D147" s="6"/>
      <c r="E147" s="6"/>
      <c r="F147" s="6"/>
      <c r="G147" s="6"/>
      <c r="H147" s="6"/>
      <c r="I147" s="6"/>
      <c r="J147" s="6"/>
      <c r="K147" s="6"/>
      <c r="L147" s="6"/>
    </row>
    <row r="148" spans="1:12" x14ac:dyDescent="0.2">
      <c r="A148" s="6"/>
      <c r="B148" s="6"/>
      <c r="C148" s="6"/>
      <c r="D148" s="6"/>
      <c r="E148" s="6"/>
      <c r="F148" s="6"/>
      <c r="G148" s="6"/>
      <c r="H148" s="6"/>
      <c r="I148" s="6"/>
      <c r="J148" s="6"/>
      <c r="K148" s="6"/>
      <c r="L148" s="6"/>
    </row>
    <row r="149" spans="1:12" x14ac:dyDescent="0.2">
      <c r="A149" s="6"/>
      <c r="B149" s="6"/>
      <c r="C149" s="6"/>
      <c r="D149" s="6"/>
      <c r="E149" s="6"/>
      <c r="F149" s="6"/>
      <c r="G149" s="6"/>
      <c r="H149" s="6"/>
      <c r="I149" s="6"/>
      <c r="J149" s="6"/>
      <c r="K149" s="6"/>
      <c r="L149" s="6"/>
    </row>
    <row r="150" spans="1:12" x14ac:dyDescent="0.2">
      <c r="A150" s="6"/>
      <c r="B150" s="6"/>
      <c r="C150" s="6"/>
      <c r="D150" s="6"/>
      <c r="E150" s="6"/>
      <c r="F150" s="6"/>
      <c r="G150" s="6"/>
      <c r="H150" s="6"/>
      <c r="I150" s="6"/>
      <c r="J150" s="6"/>
      <c r="K150" s="6"/>
      <c r="L150" s="6"/>
    </row>
    <row r="151" spans="1:12" x14ac:dyDescent="0.2">
      <c r="A151" s="6"/>
      <c r="B151" s="6"/>
      <c r="C151" s="6"/>
      <c r="D151" s="6"/>
      <c r="E151" s="6"/>
      <c r="F151" s="6"/>
      <c r="G151" s="6"/>
      <c r="H151" s="6"/>
      <c r="I151" s="6"/>
      <c r="J151" s="6"/>
      <c r="K151" s="6"/>
      <c r="L151" s="6"/>
    </row>
    <row r="152" spans="1:12" x14ac:dyDescent="0.2">
      <c r="A152" s="6"/>
      <c r="B152" s="6"/>
      <c r="C152" s="6"/>
      <c r="D152" s="6"/>
      <c r="E152" s="6"/>
      <c r="F152" s="6"/>
      <c r="G152" s="6"/>
      <c r="H152" s="6"/>
      <c r="I152" s="6"/>
      <c r="J152" s="6"/>
      <c r="K152" s="6"/>
      <c r="L152" s="6"/>
    </row>
    <row r="153" spans="1:12" x14ac:dyDescent="0.2">
      <c r="A153" s="6"/>
      <c r="B153" s="6"/>
      <c r="C153" s="6"/>
      <c r="D153" s="6"/>
      <c r="E153" s="6"/>
      <c r="F153" s="6"/>
      <c r="G153" s="6"/>
      <c r="H153" s="6"/>
      <c r="I153" s="6"/>
      <c r="J153" s="6"/>
      <c r="K153" s="6"/>
      <c r="L153" s="6"/>
    </row>
    <row r="154" spans="1:12" x14ac:dyDescent="0.2">
      <c r="A154" s="6"/>
      <c r="B154" s="6"/>
      <c r="C154" s="6"/>
      <c r="D154" s="6"/>
      <c r="E154" s="6"/>
      <c r="F154" s="6"/>
      <c r="G154" s="6"/>
      <c r="H154" s="6"/>
      <c r="I154" s="6"/>
      <c r="J154" s="6"/>
      <c r="K154" s="6"/>
      <c r="L154" s="6"/>
    </row>
    <row r="155" spans="1:12" x14ac:dyDescent="0.2">
      <c r="A155" s="6"/>
      <c r="B155" s="6"/>
      <c r="C155" s="6"/>
      <c r="D155" s="6"/>
      <c r="E155" s="6"/>
      <c r="F155" s="6"/>
      <c r="G155" s="6"/>
      <c r="H155" s="6"/>
      <c r="I155" s="6"/>
      <c r="J155" s="6"/>
      <c r="K155" s="6"/>
      <c r="L155" s="6"/>
    </row>
    <row r="156" spans="1:12" x14ac:dyDescent="0.2">
      <c r="A156" s="6"/>
      <c r="B156" s="6"/>
      <c r="C156" s="6"/>
      <c r="D156" s="6"/>
      <c r="E156" s="6"/>
      <c r="F156" s="6"/>
      <c r="G156" s="6"/>
      <c r="H156" s="6"/>
      <c r="I156" s="6"/>
      <c r="J156" s="6"/>
      <c r="K156" s="6"/>
      <c r="L156" s="6"/>
    </row>
    <row r="157" spans="1:12" x14ac:dyDescent="0.2">
      <c r="A157" s="6"/>
      <c r="B157" s="6"/>
      <c r="C157" s="6"/>
      <c r="D157" s="6"/>
      <c r="E157" s="6"/>
      <c r="F157" s="6"/>
      <c r="G157" s="6"/>
      <c r="H157" s="6"/>
      <c r="I157" s="6"/>
      <c r="J157" s="6"/>
      <c r="K157" s="6"/>
      <c r="L157" s="6"/>
    </row>
    <row r="158" spans="1:12" x14ac:dyDescent="0.2">
      <c r="A158" s="6"/>
      <c r="B158" s="6"/>
      <c r="C158" s="6"/>
      <c r="D158" s="6"/>
      <c r="E158" s="6"/>
      <c r="F158" s="6"/>
      <c r="G158" s="6"/>
      <c r="H158" s="6"/>
      <c r="I158" s="6"/>
      <c r="J158" s="6"/>
      <c r="K158" s="6"/>
      <c r="L158" s="6"/>
    </row>
    <row r="159" spans="1:12" x14ac:dyDescent="0.2">
      <c r="A159" s="6"/>
      <c r="B159" s="6"/>
      <c r="C159" s="6"/>
      <c r="D159" s="6"/>
      <c r="E159" s="6"/>
      <c r="F159" s="6"/>
      <c r="G159" s="6"/>
      <c r="H159" s="6"/>
      <c r="I159" s="6"/>
      <c r="J159" s="6"/>
      <c r="K159" s="6"/>
      <c r="L159" s="6"/>
    </row>
    <row r="160" spans="1:12" x14ac:dyDescent="0.2">
      <c r="A160" s="6"/>
      <c r="B160" s="6"/>
      <c r="C160" s="6"/>
      <c r="D160" s="6"/>
      <c r="E160" s="6"/>
      <c r="F160" s="6"/>
      <c r="G160" s="6"/>
      <c r="H160" s="6"/>
      <c r="I160" s="6"/>
      <c r="J160" s="6"/>
      <c r="K160" s="6"/>
      <c r="L160" s="6"/>
    </row>
    <row r="161" spans="1:12" x14ac:dyDescent="0.2">
      <c r="A161" s="6"/>
      <c r="B161" s="6"/>
      <c r="C161" s="6"/>
      <c r="D161" s="6"/>
      <c r="E161" s="6"/>
      <c r="F161" s="6"/>
      <c r="G161" s="6"/>
      <c r="H161" s="6"/>
      <c r="I161" s="6"/>
      <c r="J161" s="6"/>
      <c r="K161" s="6"/>
      <c r="L161" s="6"/>
    </row>
    <row r="162" spans="1:12" x14ac:dyDescent="0.2">
      <c r="A162" s="6"/>
      <c r="B162" s="6"/>
      <c r="C162" s="6"/>
      <c r="D162" s="6"/>
      <c r="E162" s="6"/>
      <c r="F162" s="6"/>
      <c r="G162" s="6"/>
      <c r="H162" s="6"/>
      <c r="I162" s="6"/>
      <c r="J162" s="6"/>
      <c r="K162" s="6"/>
      <c r="L162" s="6"/>
    </row>
    <row r="163" spans="1:12" x14ac:dyDescent="0.2">
      <c r="A163" s="6"/>
      <c r="B163" s="6"/>
      <c r="C163" s="6"/>
      <c r="D163" s="6"/>
      <c r="E163" s="6"/>
      <c r="F163" s="6"/>
      <c r="G163" s="6"/>
      <c r="H163" s="6"/>
      <c r="I163" s="6"/>
      <c r="J163" s="6"/>
      <c r="K163" s="6"/>
      <c r="L163" s="6"/>
    </row>
    <row r="164" spans="1:12" x14ac:dyDescent="0.2">
      <c r="A164" s="6"/>
      <c r="B164" s="6"/>
      <c r="C164" s="6"/>
      <c r="D164" s="6"/>
      <c r="E164" s="6"/>
      <c r="F164" s="6"/>
      <c r="G164" s="6"/>
      <c r="H164" s="6"/>
      <c r="I164" s="6"/>
      <c r="J164" s="6"/>
      <c r="K164" s="6"/>
      <c r="L164" s="6"/>
    </row>
    <row r="165" spans="1:12" x14ac:dyDescent="0.2">
      <c r="A165" s="6"/>
      <c r="B165" s="6"/>
      <c r="C165" s="6"/>
      <c r="D165" s="6"/>
      <c r="E165" s="6"/>
      <c r="F165" s="6"/>
      <c r="G165" s="6"/>
      <c r="H165" s="6"/>
      <c r="I165" s="6"/>
      <c r="J165" s="6"/>
      <c r="K165" s="6"/>
      <c r="L165" s="6"/>
    </row>
    <row r="166" spans="1:12" x14ac:dyDescent="0.2">
      <c r="A166" s="6"/>
      <c r="B166" s="6"/>
      <c r="C166" s="6"/>
      <c r="D166" s="6"/>
      <c r="E166" s="6"/>
      <c r="F166" s="6"/>
      <c r="G166" s="6"/>
      <c r="H166" s="6"/>
      <c r="I166" s="6"/>
      <c r="J166" s="6"/>
      <c r="K166" s="6"/>
      <c r="L166" s="6"/>
    </row>
    <row r="167" spans="1:12" x14ac:dyDescent="0.2">
      <c r="A167" s="6"/>
      <c r="B167" s="6"/>
      <c r="C167" s="6"/>
      <c r="D167" s="6"/>
      <c r="E167" s="6"/>
      <c r="F167" s="6"/>
      <c r="G167" s="6"/>
      <c r="H167" s="6"/>
      <c r="I167" s="6"/>
      <c r="J167" s="6"/>
      <c r="K167" s="6"/>
      <c r="L167" s="6"/>
    </row>
    <row r="168" spans="1:12" x14ac:dyDescent="0.2">
      <c r="A168" s="6"/>
      <c r="B168" s="6"/>
      <c r="C168" s="6"/>
      <c r="D168" s="6"/>
      <c r="E168" s="6"/>
      <c r="F168" s="6"/>
      <c r="G168" s="6"/>
      <c r="H168" s="6"/>
      <c r="I168" s="6"/>
      <c r="J168" s="6"/>
      <c r="K168" s="6"/>
      <c r="L168" s="6"/>
    </row>
    <row r="169" spans="1:12" x14ac:dyDescent="0.2">
      <c r="A169" s="6"/>
      <c r="B169" s="6"/>
      <c r="C169" s="6"/>
      <c r="D169" s="6"/>
      <c r="E169" s="6"/>
      <c r="F169" s="6"/>
      <c r="G169" s="6"/>
      <c r="H169" s="6"/>
      <c r="I169" s="6"/>
      <c r="J169" s="6"/>
      <c r="K169" s="6"/>
      <c r="L169" s="6"/>
    </row>
    <row r="170" spans="1:12" x14ac:dyDescent="0.2">
      <c r="A170" s="6"/>
      <c r="B170" s="6"/>
      <c r="C170" s="6"/>
      <c r="D170" s="6"/>
      <c r="E170" s="6"/>
      <c r="F170" s="6"/>
      <c r="G170" s="6"/>
      <c r="H170" s="6"/>
      <c r="I170" s="6"/>
      <c r="J170" s="6"/>
      <c r="K170" s="6"/>
      <c r="L170" s="6"/>
    </row>
    <row r="171" spans="1:12" x14ac:dyDescent="0.2">
      <c r="A171" s="6"/>
      <c r="B171" s="6"/>
      <c r="C171" s="6"/>
      <c r="D171" s="6"/>
      <c r="E171" s="6"/>
      <c r="F171" s="6"/>
      <c r="G171" s="6"/>
      <c r="H171" s="6"/>
      <c r="I171" s="6"/>
      <c r="J171" s="6"/>
      <c r="K171" s="6"/>
      <c r="L171" s="6"/>
    </row>
    <row r="172" spans="1:12" x14ac:dyDescent="0.2">
      <c r="A172" s="6"/>
      <c r="B172" s="6"/>
      <c r="C172" s="6"/>
      <c r="D172" s="6"/>
      <c r="E172" s="6"/>
      <c r="F172" s="6"/>
      <c r="G172" s="6"/>
      <c r="H172" s="6"/>
      <c r="I172" s="6"/>
      <c r="J172" s="6"/>
      <c r="K172" s="6"/>
      <c r="L172" s="6"/>
    </row>
    <row r="173" spans="1:12" x14ac:dyDescent="0.2">
      <c r="A173" s="6"/>
      <c r="B173" s="6"/>
      <c r="C173" s="6"/>
      <c r="D173" s="6"/>
      <c r="E173" s="6"/>
      <c r="F173" s="6"/>
      <c r="G173" s="6"/>
      <c r="H173" s="6"/>
      <c r="I173" s="6"/>
      <c r="J173" s="6"/>
      <c r="K173" s="6"/>
      <c r="L173" s="6"/>
    </row>
    <row r="174" spans="1:12" x14ac:dyDescent="0.2">
      <c r="A174" s="6"/>
      <c r="B174" s="6"/>
      <c r="C174" s="6"/>
      <c r="D174" s="6"/>
      <c r="E174" s="6"/>
      <c r="F174" s="6"/>
      <c r="G174" s="6"/>
      <c r="H174" s="6"/>
      <c r="I174" s="6"/>
      <c r="J174" s="6"/>
      <c r="K174" s="6"/>
      <c r="L174" s="6"/>
    </row>
    <row r="175" spans="1:12" x14ac:dyDescent="0.2">
      <c r="A175" s="6"/>
      <c r="B175" s="6"/>
      <c r="C175" s="6"/>
      <c r="D175" s="6"/>
      <c r="E175" s="6"/>
      <c r="F175" s="6"/>
      <c r="G175" s="6"/>
      <c r="H175" s="6"/>
      <c r="I175" s="6"/>
      <c r="J175" s="6"/>
      <c r="K175" s="6"/>
      <c r="L175" s="6"/>
    </row>
    <row r="176" spans="1:12" x14ac:dyDescent="0.2">
      <c r="A176" s="6"/>
      <c r="B176" s="6"/>
      <c r="C176" s="6"/>
      <c r="D176" s="6"/>
      <c r="E176" s="6"/>
      <c r="F176" s="6"/>
      <c r="G176" s="6"/>
      <c r="H176" s="6"/>
      <c r="I176" s="6"/>
      <c r="J176" s="6"/>
      <c r="K176" s="6"/>
      <c r="L176" s="6"/>
    </row>
    <row r="177" spans="1:12" x14ac:dyDescent="0.2">
      <c r="A177" s="6"/>
      <c r="B177" s="6"/>
      <c r="C177" s="6"/>
      <c r="D177" s="6"/>
      <c r="E177" s="6"/>
      <c r="F177" s="6"/>
      <c r="G177" s="6"/>
      <c r="H177" s="6"/>
      <c r="I177" s="6"/>
      <c r="J177" s="6"/>
      <c r="K177" s="6"/>
      <c r="L177" s="6"/>
    </row>
    <row r="178" spans="1:12" x14ac:dyDescent="0.2">
      <c r="A178" s="6"/>
      <c r="B178" s="6"/>
      <c r="C178" s="6"/>
      <c r="D178" s="6"/>
      <c r="E178" s="6"/>
      <c r="F178" s="6"/>
      <c r="G178" s="6"/>
      <c r="H178" s="6"/>
      <c r="I178" s="6"/>
      <c r="J178" s="6"/>
      <c r="K178" s="6"/>
      <c r="L178" s="6"/>
    </row>
    <row r="179" spans="1:12" x14ac:dyDescent="0.2">
      <c r="A179" s="6"/>
      <c r="B179" s="6"/>
      <c r="C179" s="6"/>
      <c r="D179" s="6"/>
      <c r="E179" s="6"/>
      <c r="F179" s="6"/>
      <c r="G179" s="6"/>
      <c r="H179" s="6"/>
      <c r="I179" s="6"/>
      <c r="J179" s="6"/>
      <c r="K179" s="6"/>
      <c r="L179" s="6"/>
    </row>
    <row r="180" spans="1:12" x14ac:dyDescent="0.2">
      <c r="A180" s="6"/>
      <c r="B180" s="6"/>
      <c r="C180" s="6"/>
      <c r="D180" s="6"/>
      <c r="E180" s="6"/>
      <c r="F180" s="6"/>
      <c r="G180" s="6"/>
      <c r="H180" s="6"/>
      <c r="I180" s="6"/>
      <c r="J180" s="6"/>
      <c r="K180" s="6"/>
      <c r="L180" s="6"/>
    </row>
    <row r="181" spans="1:12" x14ac:dyDescent="0.2">
      <c r="A181" s="6"/>
      <c r="B181" s="6"/>
      <c r="C181" s="6"/>
      <c r="D181" s="6"/>
      <c r="E181" s="6"/>
      <c r="F181" s="6"/>
      <c r="G181" s="6"/>
      <c r="H181" s="6"/>
      <c r="I181" s="6"/>
      <c r="J181" s="6"/>
      <c r="K181" s="6"/>
      <c r="L181" s="6"/>
    </row>
    <row r="182" spans="1:12" x14ac:dyDescent="0.2">
      <c r="A182" s="6"/>
      <c r="B182" s="6"/>
      <c r="C182" s="6"/>
      <c r="D182" s="6"/>
      <c r="E182" s="6"/>
      <c r="F182" s="6"/>
      <c r="G182" s="6"/>
      <c r="H182" s="6"/>
      <c r="I182" s="6"/>
      <c r="J182" s="6"/>
      <c r="K182" s="6"/>
      <c r="L182" s="6"/>
    </row>
    <row r="183" spans="1:12" x14ac:dyDescent="0.2">
      <c r="A183" s="6"/>
      <c r="B183" s="6"/>
      <c r="C183" s="6"/>
      <c r="D183" s="6"/>
      <c r="E183" s="6"/>
      <c r="F183" s="6"/>
      <c r="G183" s="6"/>
      <c r="H183" s="6"/>
      <c r="I183" s="6"/>
      <c r="J183" s="6"/>
      <c r="K183" s="6"/>
      <c r="L183" s="6"/>
    </row>
    <row r="184" spans="1:12" x14ac:dyDescent="0.2">
      <c r="A184" s="6"/>
      <c r="B184" s="6"/>
      <c r="C184" s="6"/>
      <c r="D184" s="6"/>
      <c r="E184" s="6"/>
      <c r="F184" s="6"/>
      <c r="G184" s="6"/>
      <c r="H184" s="6"/>
      <c r="I184" s="6"/>
      <c r="J184" s="6"/>
      <c r="K184" s="6"/>
      <c r="L184" s="6"/>
    </row>
    <row r="185" spans="1:12" x14ac:dyDescent="0.2">
      <c r="A185" s="6"/>
      <c r="B185" s="6"/>
      <c r="C185" s="6"/>
      <c r="D185" s="6"/>
      <c r="E185" s="6"/>
      <c r="F185" s="6"/>
      <c r="G185" s="6"/>
      <c r="H185" s="6"/>
      <c r="I185" s="6"/>
      <c r="J185" s="6"/>
      <c r="K185" s="6"/>
      <c r="L185" s="6"/>
    </row>
    <row r="186" spans="1:12" x14ac:dyDescent="0.2">
      <c r="A186" s="6"/>
      <c r="B186" s="6"/>
      <c r="C186" s="6"/>
      <c r="D186" s="6"/>
      <c r="E186" s="6"/>
      <c r="F186" s="6"/>
      <c r="G186" s="6"/>
      <c r="H186" s="6"/>
      <c r="I186" s="6"/>
      <c r="J186" s="6"/>
      <c r="K186" s="6"/>
      <c r="L186" s="6"/>
    </row>
    <row r="187" spans="1:12" x14ac:dyDescent="0.2">
      <c r="A187" s="6"/>
      <c r="B187" s="6"/>
      <c r="C187" s="6"/>
      <c r="D187" s="6"/>
      <c r="E187" s="6"/>
      <c r="F187" s="6"/>
      <c r="G187" s="6"/>
      <c r="H187" s="6"/>
      <c r="I187" s="6"/>
      <c r="J187" s="6"/>
      <c r="K187" s="6"/>
      <c r="L187" s="6"/>
    </row>
    <row r="188" spans="1:12" x14ac:dyDescent="0.2">
      <c r="A188" s="6"/>
      <c r="B188" s="6"/>
      <c r="C188" s="6"/>
      <c r="D188" s="6"/>
      <c r="E188" s="6"/>
      <c r="F188" s="6"/>
      <c r="G188" s="6"/>
      <c r="H188" s="6"/>
      <c r="I188" s="6"/>
      <c r="J188" s="6"/>
      <c r="K188" s="6"/>
      <c r="L188" s="6"/>
    </row>
    <row r="189" spans="1:12" x14ac:dyDescent="0.2">
      <c r="A189" s="6"/>
      <c r="B189" s="6"/>
      <c r="C189" s="6"/>
      <c r="D189" s="6"/>
      <c r="E189" s="6"/>
      <c r="F189" s="6"/>
      <c r="G189" s="6"/>
      <c r="H189" s="6"/>
      <c r="I189" s="6"/>
      <c r="J189" s="6"/>
      <c r="K189" s="6"/>
      <c r="L189" s="6"/>
    </row>
    <row r="190" spans="1:12" x14ac:dyDescent="0.2">
      <c r="A190" s="6"/>
      <c r="B190" s="6"/>
      <c r="C190" s="6"/>
      <c r="D190" s="6"/>
      <c r="E190" s="6"/>
      <c r="F190" s="6"/>
      <c r="G190" s="6"/>
      <c r="H190" s="6"/>
      <c r="I190" s="6"/>
      <c r="J190" s="6"/>
      <c r="K190" s="6"/>
      <c r="L190" s="6"/>
    </row>
    <row r="191" spans="1:12" x14ac:dyDescent="0.2">
      <c r="A191" s="6"/>
      <c r="B191" s="6"/>
      <c r="C191" s="6"/>
      <c r="D191" s="6"/>
      <c r="E191" s="6"/>
      <c r="F191" s="6"/>
      <c r="G191" s="6"/>
      <c r="H191" s="6"/>
      <c r="I191" s="6"/>
      <c r="J191" s="6"/>
      <c r="K191" s="6"/>
      <c r="L191" s="6"/>
    </row>
    <row r="192" spans="1:12" x14ac:dyDescent="0.2">
      <c r="A192" s="6"/>
      <c r="B192" s="6"/>
      <c r="C192" s="6"/>
      <c r="D192" s="6"/>
      <c r="E192" s="6"/>
      <c r="F192" s="6"/>
      <c r="G192" s="6"/>
      <c r="H192" s="6"/>
      <c r="I192" s="6"/>
      <c r="J192" s="6"/>
      <c r="K192" s="6"/>
      <c r="L192" s="6"/>
    </row>
    <row r="193" spans="1:17" x14ac:dyDescent="0.2">
      <c r="A193" s="6"/>
      <c r="B193" s="6"/>
      <c r="C193" s="6"/>
      <c r="D193" s="6"/>
      <c r="E193" s="6"/>
      <c r="F193" s="6"/>
      <c r="G193" s="6"/>
      <c r="H193" s="6"/>
      <c r="I193" s="6"/>
      <c r="J193" s="6"/>
      <c r="K193" s="6"/>
      <c r="L193" s="6"/>
    </row>
    <row r="194" spans="1:17" x14ac:dyDescent="0.2">
      <c r="A194" s="6"/>
      <c r="B194" s="6"/>
      <c r="C194" s="6"/>
      <c r="D194" s="6"/>
      <c r="E194" s="6"/>
      <c r="F194" s="6"/>
      <c r="G194" s="6"/>
      <c r="H194" s="6"/>
      <c r="I194" s="6"/>
      <c r="J194" s="6"/>
      <c r="K194" s="6"/>
      <c r="L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row>
    <row r="200" spans="1:17" x14ac:dyDescent="0.2">
      <c r="A200" s="6"/>
    </row>
    <row r="201" spans="1:17" x14ac:dyDescent="0.2">
      <c r="A201" s="6"/>
    </row>
    <row r="202" spans="1:17" x14ac:dyDescent="0.2">
      <c r="A202" s="6"/>
    </row>
    <row r="203" spans="1:17" x14ac:dyDescent="0.2">
      <c r="A203" s="6"/>
    </row>
    <row r="204" spans="1:17" x14ac:dyDescent="0.2">
      <c r="A204" s="6"/>
    </row>
    <row r="205" spans="1:17" x14ac:dyDescent="0.2">
      <c r="A205" s="6"/>
    </row>
    <row r="206" spans="1:17" x14ac:dyDescent="0.2">
      <c r="A206" s="6"/>
    </row>
    <row r="207" spans="1:17" x14ac:dyDescent="0.2">
      <c r="A207" s="6"/>
    </row>
    <row r="208" spans="1:17" x14ac:dyDescent="0.2">
      <c r="A208" s="6"/>
    </row>
    <row r="209" spans="1:1" x14ac:dyDescent="0.2">
      <c r="A209" s="6"/>
    </row>
    <row r="210" spans="1:1" x14ac:dyDescent="0.2">
      <c r="A210" s="6"/>
    </row>
    <row r="211" spans="1:1" x14ac:dyDescent="0.2">
      <c r="A211" s="6"/>
    </row>
    <row r="212" spans="1:1" x14ac:dyDescent="0.2">
      <c r="A212" s="6"/>
    </row>
    <row r="213" spans="1:1" x14ac:dyDescent="0.2">
      <c r="A213" s="6"/>
    </row>
    <row r="214" spans="1:1" x14ac:dyDescent="0.2">
      <c r="A214" s="6"/>
    </row>
    <row r="215" spans="1:1" x14ac:dyDescent="0.2">
      <c r="A215" s="6"/>
    </row>
    <row r="216" spans="1:1" x14ac:dyDescent="0.2">
      <c r="A216" s="6"/>
    </row>
    <row r="217" spans="1:1" x14ac:dyDescent="0.2">
      <c r="A217" s="6"/>
    </row>
    <row r="218" spans="1:1" x14ac:dyDescent="0.2">
      <c r="A218" s="6"/>
    </row>
    <row r="219" spans="1:1" x14ac:dyDescent="0.2">
      <c r="A219" s="6"/>
    </row>
  </sheetData>
  <mergeCells count="71">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1:F31"/>
    <mergeCell ref="P20:Q20"/>
    <mergeCell ref="B21:F21"/>
    <mergeCell ref="B22:F22"/>
    <mergeCell ref="B23:F23"/>
    <mergeCell ref="B24:F24"/>
    <mergeCell ref="B25:F25"/>
    <mergeCell ref="B26:F26"/>
    <mergeCell ref="B27:F27"/>
    <mergeCell ref="B28:F28"/>
    <mergeCell ref="B29:F29"/>
    <mergeCell ref="B30:F30"/>
    <mergeCell ref="B43:F43"/>
    <mergeCell ref="B32:F32"/>
    <mergeCell ref="B33:F33"/>
    <mergeCell ref="B34:F34"/>
    <mergeCell ref="B35:F35"/>
    <mergeCell ref="B36:F36"/>
    <mergeCell ref="B37:F37"/>
    <mergeCell ref="B38:F38"/>
    <mergeCell ref="B39:F39"/>
    <mergeCell ref="B40:F40"/>
    <mergeCell ref="B41:F41"/>
    <mergeCell ref="B42:F42"/>
    <mergeCell ref="B55:F55"/>
    <mergeCell ref="B44:F44"/>
    <mergeCell ref="B45:F45"/>
    <mergeCell ref="B46:F46"/>
    <mergeCell ref="B47:F47"/>
    <mergeCell ref="B48:F48"/>
    <mergeCell ref="B49:F49"/>
    <mergeCell ref="B50:F50"/>
    <mergeCell ref="B51:F51"/>
    <mergeCell ref="B52:F52"/>
    <mergeCell ref="B53:F53"/>
    <mergeCell ref="B54:F54"/>
    <mergeCell ref="A65:Q65"/>
    <mergeCell ref="B56:F56"/>
    <mergeCell ref="B57:F57"/>
    <mergeCell ref="B58:F58"/>
    <mergeCell ref="B59:F59"/>
    <mergeCell ref="B60:F60"/>
    <mergeCell ref="A61:F61"/>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8C03BE-24A7-4D52-BDBF-87549DD944E6}">
  <sheetPr>
    <tabColor rgb="FF7030A0"/>
    <pageSetUpPr fitToPage="1"/>
  </sheetPr>
  <dimension ref="A1:Z206"/>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4.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5" width="34.140625" style="2" bestFit="1" customWidth="1"/>
    <col min="16" max="16" width="24.140625" style="2" customWidth="1"/>
    <col min="17" max="17" width="24.42578125" style="2" customWidth="1"/>
    <col min="18" max="20" width="11.42578125" style="2"/>
    <col min="21" max="21" width="29.42578125" style="2" customWidth="1"/>
    <col min="22" max="22" width="22" style="2" bestFit="1" customWidth="1"/>
    <col min="23" max="24" width="38" style="2" bestFit="1" customWidth="1"/>
    <col min="25" max="25" width="36.5703125" style="2" bestFit="1" customWidth="1"/>
    <col min="26"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777">
        <v>2</v>
      </c>
      <c r="B7" s="777"/>
      <c r="C7" s="743" t="s">
        <v>55</v>
      </c>
      <c r="D7" s="743"/>
      <c r="E7" s="743"/>
      <c r="F7" s="743"/>
      <c r="G7" s="743"/>
      <c r="H7" s="743"/>
      <c r="I7" s="743"/>
      <c r="J7" s="743"/>
      <c r="K7" s="743"/>
      <c r="L7" s="743"/>
      <c r="M7" s="743"/>
      <c r="N7" s="743"/>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743">
        <v>6</v>
      </c>
      <c r="B10" s="743"/>
      <c r="C10" s="743" t="s">
        <v>568</v>
      </c>
      <c r="D10" s="743"/>
      <c r="E10" s="743"/>
      <c r="F10" s="743"/>
      <c r="G10" s="743"/>
      <c r="H10" s="743"/>
      <c r="I10" s="743"/>
      <c r="J10" s="743"/>
      <c r="K10" s="743"/>
      <c r="L10" s="743"/>
      <c r="M10" s="743"/>
      <c r="N10" s="743"/>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743" t="s">
        <v>106</v>
      </c>
      <c r="B13" s="743"/>
      <c r="C13" s="743"/>
      <c r="D13" s="743"/>
      <c r="E13" s="743"/>
      <c r="F13" s="743"/>
      <c r="G13" s="743"/>
      <c r="H13" s="743"/>
      <c r="I13" s="743"/>
      <c r="J13" s="743"/>
      <c r="K13" s="743"/>
      <c r="L13" s="743"/>
      <c r="M13" s="743"/>
      <c r="N13" s="743"/>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26"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26" s="3" customFormat="1" ht="12" customHeight="1" x14ac:dyDescent="0.2">
      <c r="A18" s="118"/>
      <c r="B18" s="118"/>
      <c r="C18" s="118"/>
      <c r="D18" s="118"/>
      <c r="E18" s="118"/>
      <c r="F18" s="118"/>
      <c r="G18" s="118"/>
      <c r="H18" s="118"/>
      <c r="I18" s="118"/>
      <c r="J18" s="118"/>
      <c r="K18" s="118"/>
      <c r="L18" s="118"/>
      <c r="M18" s="118"/>
      <c r="N18" s="118"/>
      <c r="O18" s="118"/>
      <c r="P18" s="118"/>
      <c r="Q18" s="118"/>
    </row>
    <row r="19" spans="1:26" s="3" customFormat="1" ht="30" customHeight="1" x14ac:dyDescent="0.2">
      <c r="A19" s="619" t="s">
        <v>24</v>
      </c>
      <c r="B19" s="620"/>
      <c r="C19" s="620"/>
      <c r="D19" s="620"/>
      <c r="E19" s="620"/>
      <c r="F19" s="620"/>
      <c r="G19" s="626" t="s">
        <v>5</v>
      </c>
      <c r="H19" s="627"/>
      <c r="I19" s="627"/>
      <c r="J19" s="627"/>
      <c r="K19" s="627"/>
      <c r="L19" s="628"/>
      <c r="M19" s="620" t="s">
        <v>16</v>
      </c>
      <c r="N19" s="620"/>
      <c r="O19" s="620"/>
      <c r="P19" s="620"/>
      <c r="Q19" s="623"/>
    </row>
    <row r="20" spans="1:26" s="3" customFormat="1" ht="44.25" customHeight="1" x14ac:dyDescent="0.2">
      <c r="A20" s="619"/>
      <c r="B20" s="620"/>
      <c r="C20" s="620"/>
      <c r="D20" s="620"/>
      <c r="E20" s="620"/>
      <c r="F20" s="620"/>
      <c r="G20" s="620" t="s">
        <v>6</v>
      </c>
      <c r="H20" s="626" t="s">
        <v>279</v>
      </c>
      <c r="I20" s="628"/>
      <c r="J20" s="620" t="s">
        <v>7</v>
      </c>
      <c r="K20" s="631" t="s">
        <v>9</v>
      </c>
      <c r="L20" s="632"/>
      <c r="M20" s="620" t="s">
        <v>280</v>
      </c>
      <c r="N20" s="620"/>
      <c r="O20" s="620"/>
      <c r="P20" s="620" t="s">
        <v>30</v>
      </c>
      <c r="Q20" s="623"/>
    </row>
    <row r="21" spans="1:26" s="3" customFormat="1" ht="70.5" customHeight="1" x14ac:dyDescent="0.2">
      <c r="A21" s="621"/>
      <c r="B21" s="622"/>
      <c r="C21" s="622"/>
      <c r="D21" s="622"/>
      <c r="E21" s="622"/>
      <c r="F21" s="622"/>
      <c r="G21" s="622"/>
      <c r="H21" s="128" t="s">
        <v>11</v>
      </c>
      <c r="I21" s="494" t="s">
        <v>12</v>
      </c>
      <c r="J21" s="622"/>
      <c r="K21" s="127" t="s">
        <v>20</v>
      </c>
      <c r="L21" s="128" t="s">
        <v>21</v>
      </c>
      <c r="M21" s="128" t="s">
        <v>13</v>
      </c>
      <c r="N21" s="128" t="s">
        <v>14</v>
      </c>
      <c r="O21" s="128" t="s">
        <v>15</v>
      </c>
      <c r="P21" s="127" t="s">
        <v>281</v>
      </c>
      <c r="Q21" s="316" t="s">
        <v>282</v>
      </c>
      <c r="V21" s="536"/>
      <c r="W21" s="537"/>
      <c r="X21" s="538"/>
      <c r="Y21" s="538"/>
      <c r="Z21" s="538">
        <v>8416231.9900000002</v>
      </c>
    </row>
    <row r="22" spans="1:26" s="3" customFormat="1" ht="42" customHeight="1" x14ac:dyDescent="0.2">
      <c r="A22" s="638"/>
      <c r="B22" s="638"/>
      <c r="C22" s="638"/>
      <c r="D22" s="638"/>
      <c r="E22" s="638"/>
      <c r="F22" s="638"/>
      <c r="G22" s="107"/>
      <c r="H22" s="107"/>
      <c r="I22" s="107"/>
      <c r="J22" s="107"/>
      <c r="K22" s="539"/>
      <c r="L22" s="539"/>
      <c r="M22" s="131"/>
      <c r="N22" s="131"/>
      <c r="O22" s="131"/>
      <c r="P22" s="539"/>
      <c r="Q22" s="539"/>
      <c r="V22" s="536"/>
      <c r="W22" s="537"/>
      <c r="X22" s="538"/>
      <c r="Y22" s="538"/>
      <c r="Z22" s="538">
        <v>37051603.310000002</v>
      </c>
    </row>
    <row r="23" spans="1:26" s="3" customFormat="1" ht="42" customHeight="1" x14ac:dyDescent="0.2">
      <c r="A23" s="638"/>
      <c r="B23" s="638"/>
      <c r="C23" s="638"/>
      <c r="D23" s="638"/>
      <c r="E23" s="638"/>
      <c r="F23" s="638"/>
      <c r="G23" s="107"/>
      <c r="H23" s="107"/>
      <c r="I23" s="107"/>
      <c r="J23" s="107"/>
      <c r="K23" s="539"/>
      <c r="L23" s="539"/>
      <c r="M23" s="131"/>
      <c r="N23" s="131"/>
      <c r="O23" s="131"/>
      <c r="P23" s="539"/>
      <c r="Q23" s="539"/>
    </row>
    <row r="24" spans="1:26" s="3" customFormat="1" ht="42" customHeight="1" x14ac:dyDescent="0.2">
      <c r="A24" s="633" t="s">
        <v>569</v>
      </c>
      <c r="B24" s="633"/>
      <c r="C24" s="633"/>
      <c r="D24" s="633"/>
      <c r="E24" s="633"/>
      <c r="F24" s="633"/>
      <c r="G24" s="161" t="s">
        <v>53</v>
      </c>
      <c r="H24" s="161">
        <v>12810</v>
      </c>
      <c r="I24" s="161">
        <v>12810</v>
      </c>
      <c r="J24" s="161">
        <v>9674</v>
      </c>
      <c r="K24" s="497">
        <v>0.75519125683060107</v>
      </c>
      <c r="L24" s="497">
        <v>0.75519125683060107</v>
      </c>
      <c r="M24" s="163">
        <v>136367362</v>
      </c>
      <c r="N24" s="163">
        <v>134555201</v>
      </c>
      <c r="O24" s="163">
        <v>94247338.219999999</v>
      </c>
      <c r="P24" s="497">
        <v>0.69112826440097885</v>
      </c>
      <c r="Q24" s="497">
        <v>0.70043623375063735</v>
      </c>
    </row>
    <row r="25" spans="1:26" s="3" customFormat="1" ht="59.25" customHeight="1" x14ac:dyDescent="0.35">
      <c r="A25" s="637"/>
      <c r="B25" s="637"/>
      <c r="C25" s="637"/>
      <c r="D25" s="637"/>
      <c r="E25" s="637"/>
      <c r="F25" s="637"/>
      <c r="G25" s="161"/>
      <c r="H25" s="161"/>
      <c r="I25" s="161"/>
      <c r="J25" s="161"/>
      <c r="K25" s="497"/>
      <c r="L25" s="497"/>
      <c r="M25" s="188"/>
      <c r="N25" s="188"/>
      <c r="O25" s="188"/>
      <c r="P25" s="497"/>
      <c r="Q25" s="497"/>
      <c r="S25" s="499"/>
      <c r="T25" s="500"/>
      <c r="U25" s="540"/>
      <c r="V25" s="21"/>
      <c r="W25" s="21"/>
      <c r="X25" s="22"/>
    </row>
    <row r="26" spans="1:26" s="3" customFormat="1" ht="55.5" customHeight="1" x14ac:dyDescent="0.2">
      <c r="A26" s="637" t="s">
        <v>570</v>
      </c>
      <c r="B26" s="637"/>
      <c r="C26" s="637"/>
      <c r="D26" s="637"/>
      <c r="E26" s="637"/>
      <c r="F26" s="637"/>
      <c r="G26" s="161" t="s">
        <v>53</v>
      </c>
      <c r="H26" s="161">
        <v>51</v>
      </c>
      <c r="I26" s="161">
        <v>51</v>
      </c>
      <c r="J26" s="161">
        <v>29</v>
      </c>
      <c r="K26" s="200">
        <v>0.56862745098039214</v>
      </c>
      <c r="L26" s="200">
        <v>0.56862745098039214</v>
      </c>
      <c r="M26" s="164">
        <v>681322</v>
      </c>
      <c r="N26" s="164">
        <v>681322</v>
      </c>
      <c r="O26" s="164">
        <v>552622</v>
      </c>
      <c r="P26" s="200">
        <v>0.81110253301669399</v>
      </c>
      <c r="Q26" s="200">
        <v>0.81110253301669399</v>
      </c>
      <c r="V26" s="9"/>
      <c r="W26" s="9"/>
      <c r="X26" s="9"/>
    </row>
    <row r="27" spans="1:26" s="3" customFormat="1" ht="42" customHeight="1" x14ac:dyDescent="0.2">
      <c r="A27" s="741"/>
      <c r="B27" s="741"/>
      <c r="C27" s="741"/>
      <c r="D27" s="741"/>
      <c r="E27" s="741"/>
      <c r="F27" s="741"/>
      <c r="G27" s="161"/>
      <c r="H27" s="161"/>
      <c r="I27" s="161"/>
      <c r="J27" s="161"/>
      <c r="K27" s="497"/>
      <c r="L27" s="497"/>
      <c r="M27" s="162"/>
      <c r="N27" s="162"/>
      <c r="O27" s="162"/>
      <c r="P27" s="497"/>
      <c r="Q27" s="497"/>
    </row>
    <row r="28" spans="1:26" s="3" customFormat="1" ht="42" customHeight="1" x14ac:dyDescent="0.2">
      <c r="A28" s="741"/>
      <c r="B28" s="741"/>
      <c r="C28" s="741"/>
      <c r="D28" s="741"/>
      <c r="E28" s="741"/>
      <c r="F28" s="741"/>
      <c r="G28" s="161"/>
      <c r="H28" s="161"/>
      <c r="I28" s="161"/>
      <c r="J28" s="161"/>
      <c r="K28" s="497"/>
      <c r="L28" s="497"/>
      <c r="M28" s="162"/>
      <c r="N28" s="162"/>
      <c r="O28" s="162"/>
      <c r="P28" s="497"/>
      <c r="Q28" s="497"/>
    </row>
    <row r="29" spans="1:26" s="3" customFormat="1" ht="74.25" customHeight="1" x14ac:dyDescent="0.35">
      <c r="A29" s="637" t="s">
        <v>571</v>
      </c>
      <c r="B29" s="637"/>
      <c r="C29" s="637"/>
      <c r="D29" s="637"/>
      <c r="E29" s="637"/>
      <c r="F29" s="637"/>
      <c r="G29" s="161" t="s">
        <v>53</v>
      </c>
      <c r="H29" s="161">
        <v>52</v>
      </c>
      <c r="I29" s="161">
        <v>52</v>
      </c>
      <c r="J29" s="161">
        <v>16</v>
      </c>
      <c r="K29" s="497">
        <v>0.30769230769230771</v>
      </c>
      <c r="L29" s="497">
        <v>0.30769230769230771</v>
      </c>
      <c r="M29" s="188">
        <v>1570000</v>
      </c>
      <c r="N29" s="188">
        <v>1876820</v>
      </c>
      <c r="O29" s="188">
        <v>373293</v>
      </c>
      <c r="P29" s="497">
        <v>0.23776624203821656</v>
      </c>
      <c r="Q29" s="497">
        <v>0.19889653776068031</v>
      </c>
      <c r="S29" s="499"/>
      <c r="T29" s="500"/>
      <c r="U29" s="540"/>
      <c r="V29" s="21"/>
      <c r="W29" s="21"/>
      <c r="X29" s="22"/>
    </row>
    <row r="30" spans="1:26" s="3" customFormat="1" ht="42" customHeight="1" x14ac:dyDescent="0.2">
      <c r="A30" s="741"/>
      <c r="B30" s="741"/>
      <c r="C30" s="741"/>
      <c r="D30" s="741"/>
      <c r="E30" s="741"/>
      <c r="F30" s="741"/>
      <c r="G30" s="161"/>
      <c r="H30" s="161"/>
      <c r="I30" s="161"/>
      <c r="J30" s="161"/>
      <c r="K30" s="497"/>
      <c r="L30" s="497"/>
      <c r="M30" s="162"/>
      <c r="N30" s="162"/>
      <c r="O30" s="162"/>
      <c r="P30" s="541"/>
      <c r="Q30" s="541"/>
      <c r="V30" s="9"/>
      <c r="W30" s="9"/>
      <c r="X30" s="9"/>
    </row>
    <row r="31" spans="1:26" s="3" customFormat="1" ht="42" customHeight="1" x14ac:dyDescent="0.2">
      <c r="A31" s="741"/>
      <c r="B31" s="741"/>
      <c r="C31" s="741"/>
      <c r="D31" s="741"/>
      <c r="E31" s="741"/>
      <c r="F31" s="741"/>
      <c r="G31" s="161"/>
      <c r="H31" s="161"/>
      <c r="I31" s="161"/>
      <c r="J31" s="161"/>
      <c r="K31" s="497"/>
      <c r="L31" s="497"/>
      <c r="M31" s="162"/>
      <c r="N31" s="162"/>
      <c r="O31" s="162"/>
      <c r="P31" s="541"/>
      <c r="Q31" s="541"/>
    </row>
    <row r="32" spans="1:26" s="3" customFormat="1" ht="51.75" customHeight="1" x14ac:dyDescent="0.2">
      <c r="A32" s="637" t="s">
        <v>572</v>
      </c>
      <c r="B32" s="637"/>
      <c r="C32" s="637"/>
      <c r="D32" s="637"/>
      <c r="E32" s="637"/>
      <c r="F32" s="637"/>
      <c r="G32" s="161" t="s">
        <v>53</v>
      </c>
      <c r="H32" s="161">
        <v>769</v>
      </c>
      <c r="I32" s="161">
        <v>770</v>
      </c>
      <c r="J32" s="161">
        <v>244</v>
      </c>
      <c r="K32" s="497">
        <v>0.31729518855656696</v>
      </c>
      <c r="L32" s="497">
        <v>0.31688311688311688</v>
      </c>
      <c r="M32" s="163">
        <v>5234000</v>
      </c>
      <c r="N32" s="163">
        <v>5234000</v>
      </c>
      <c r="O32" s="163">
        <v>1102500</v>
      </c>
      <c r="P32" s="497">
        <v>0.21064195643867023</v>
      </c>
      <c r="Q32" s="497">
        <v>0.21064195643867023</v>
      </c>
    </row>
    <row r="33" spans="1:25" s="3" customFormat="1" ht="42" customHeight="1" x14ac:dyDescent="0.2">
      <c r="A33" s="637"/>
      <c r="B33" s="637"/>
      <c r="C33" s="637"/>
      <c r="D33" s="637"/>
      <c r="E33" s="637"/>
      <c r="F33" s="637"/>
      <c r="G33" s="161"/>
      <c r="H33" s="161"/>
      <c r="I33" s="161"/>
      <c r="J33" s="161"/>
      <c r="K33" s="497"/>
      <c r="L33" s="497"/>
      <c r="M33" s="162"/>
      <c r="N33" s="162"/>
      <c r="O33" s="162"/>
      <c r="P33" s="497"/>
      <c r="Q33" s="497"/>
    </row>
    <row r="34" spans="1:25" s="3" customFormat="1" ht="42" customHeight="1" x14ac:dyDescent="0.35">
      <c r="A34" s="637"/>
      <c r="B34" s="637"/>
      <c r="C34" s="637"/>
      <c r="D34" s="637"/>
      <c r="E34" s="637"/>
      <c r="F34" s="637"/>
      <c r="G34" s="161"/>
      <c r="H34" s="161"/>
      <c r="I34" s="161"/>
      <c r="J34" s="161"/>
      <c r="K34" s="497"/>
      <c r="L34" s="497"/>
      <c r="M34" s="162"/>
      <c r="N34" s="162"/>
      <c r="O34" s="157"/>
      <c r="P34" s="497"/>
      <c r="Q34" s="497"/>
      <c r="U34" s="517"/>
      <c r="V34" s="518"/>
      <c r="W34" s="519"/>
      <c r="X34" s="519"/>
      <c r="Y34" s="519"/>
    </row>
    <row r="35" spans="1:25" s="3" customFormat="1" ht="81.75" customHeight="1" x14ac:dyDescent="0.35">
      <c r="A35" s="637" t="s">
        <v>573</v>
      </c>
      <c r="B35" s="637"/>
      <c r="C35" s="637"/>
      <c r="D35" s="637"/>
      <c r="E35" s="637"/>
      <c r="F35" s="637"/>
      <c r="G35" s="161" t="s">
        <v>53</v>
      </c>
      <c r="H35" s="161">
        <v>642</v>
      </c>
      <c r="I35" s="161">
        <v>642</v>
      </c>
      <c r="J35" s="161">
        <v>560</v>
      </c>
      <c r="K35" s="498">
        <v>0.87227414330218067</v>
      </c>
      <c r="L35" s="498">
        <v>0.87227414330218067</v>
      </c>
      <c r="M35" s="164">
        <v>54070502</v>
      </c>
      <c r="N35" s="164">
        <v>55564717.159999996</v>
      </c>
      <c r="O35" s="164">
        <v>52119761</v>
      </c>
      <c r="P35" s="498">
        <v>0.96392226948438542</v>
      </c>
      <c r="Q35" s="498">
        <v>0.93800101330345731</v>
      </c>
      <c r="U35" s="517"/>
      <c r="V35" s="518"/>
      <c r="W35" s="519"/>
      <c r="X35" s="519"/>
      <c r="Y35" s="519"/>
    </row>
    <row r="36" spans="1:25" s="3" customFormat="1" ht="42" customHeight="1" x14ac:dyDescent="0.2">
      <c r="A36" s="648"/>
      <c r="B36" s="649"/>
      <c r="C36" s="649"/>
      <c r="D36" s="649"/>
      <c r="E36" s="649"/>
      <c r="F36" s="650"/>
      <c r="G36" s="161"/>
      <c r="H36" s="161"/>
      <c r="I36" s="161"/>
      <c r="J36" s="161"/>
      <c r="K36" s="498"/>
      <c r="L36" s="498"/>
      <c r="M36" s="164"/>
      <c r="N36" s="164"/>
      <c r="O36" s="164"/>
      <c r="P36" s="498"/>
      <c r="Q36" s="498"/>
    </row>
    <row r="37" spans="1:25" s="3" customFormat="1" ht="53.25" customHeight="1" x14ac:dyDescent="0.2">
      <c r="A37" s="651" t="s">
        <v>574</v>
      </c>
      <c r="B37" s="652"/>
      <c r="C37" s="652"/>
      <c r="D37" s="652"/>
      <c r="E37" s="652"/>
      <c r="F37" s="653"/>
      <c r="G37" s="161" t="s">
        <v>53</v>
      </c>
      <c r="H37" s="161">
        <v>14</v>
      </c>
      <c r="I37" s="161">
        <v>14</v>
      </c>
      <c r="J37" s="161">
        <v>3</v>
      </c>
      <c r="K37" s="498">
        <v>0.21428571428571427</v>
      </c>
      <c r="L37" s="498">
        <v>0.21428571428571427</v>
      </c>
      <c r="M37" s="164">
        <v>635005</v>
      </c>
      <c r="N37" s="164">
        <v>1235005</v>
      </c>
      <c r="O37" s="164">
        <v>1024505</v>
      </c>
      <c r="P37" s="498">
        <v>1.6133809970000237</v>
      </c>
      <c r="Q37" s="498">
        <v>0.82955534592977354</v>
      </c>
    </row>
    <row r="38" spans="1:25" s="3" customFormat="1" ht="42" customHeight="1" x14ac:dyDescent="0.2">
      <c r="A38" s="648"/>
      <c r="B38" s="649"/>
      <c r="C38" s="649"/>
      <c r="D38" s="649"/>
      <c r="E38" s="649"/>
      <c r="F38" s="650"/>
      <c r="G38" s="161"/>
      <c r="H38" s="161"/>
      <c r="I38" s="161"/>
      <c r="J38" s="161"/>
      <c r="K38" s="498"/>
      <c r="L38" s="498"/>
      <c r="M38" s="164"/>
      <c r="N38" s="164"/>
      <c r="O38" s="164"/>
      <c r="P38" s="498"/>
      <c r="Q38" s="498"/>
    </row>
    <row r="39" spans="1:25" ht="42" customHeight="1" x14ac:dyDescent="0.2">
      <c r="A39" s="648"/>
      <c r="B39" s="649"/>
      <c r="C39" s="649"/>
      <c r="D39" s="649"/>
      <c r="E39" s="649"/>
      <c r="F39" s="650"/>
      <c r="G39" s="161"/>
      <c r="H39" s="161"/>
      <c r="I39" s="161"/>
      <c r="J39" s="161"/>
      <c r="K39" s="498"/>
      <c r="L39" s="498"/>
      <c r="M39" s="164"/>
      <c r="N39" s="164"/>
      <c r="O39" s="164"/>
      <c r="P39" s="498"/>
      <c r="Q39" s="498"/>
    </row>
    <row r="40" spans="1:25" ht="91.5" customHeight="1" x14ac:dyDescent="0.2">
      <c r="A40" s="651" t="s">
        <v>575</v>
      </c>
      <c r="B40" s="652"/>
      <c r="C40" s="652"/>
      <c r="D40" s="652"/>
      <c r="E40" s="652"/>
      <c r="F40" s="653"/>
      <c r="G40" s="161" t="s">
        <v>53</v>
      </c>
      <c r="H40" s="161">
        <v>120002</v>
      </c>
      <c r="I40" s="161">
        <v>120002</v>
      </c>
      <c r="J40" s="161">
        <v>102227</v>
      </c>
      <c r="K40" s="498">
        <v>0.85187746870885483</v>
      </c>
      <c r="L40" s="498">
        <v>0.85187746870885483</v>
      </c>
      <c r="M40" s="164">
        <v>1050000</v>
      </c>
      <c r="N40" s="164">
        <v>3290000</v>
      </c>
      <c r="O40" s="164">
        <v>3240000</v>
      </c>
      <c r="P40" s="498">
        <v>3.0857142857142859</v>
      </c>
      <c r="Q40" s="498">
        <v>0.98480243161094227</v>
      </c>
    </row>
    <row r="41" spans="1:25" ht="36.75" customHeight="1" x14ac:dyDescent="0.2">
      <c r="A41" s="637"/>
      <c r="B41" s="637"/>
      <c r="C41" s="637"/>
      <c r="D41" s="637"/>
      <c r="E41" s="637"/>
      <c r="F41" s="637"/>
      <c r="G41" s="161"/>
      <c r="H41" s="161"/>
      <c r="I41" s="161"/>
      <c r="J41" s="161"/>
      <c r="K41" s="497"/>
      <c r="L41" s="497"/>
      <c r="M41" s="162"/>
      <c r="N41" s="162"/>
      <c r="O41" s="157"/>
      <c r="P41" s="497"/>
      <c r="Q41" s="497"/>
    </row>
    <row r="42" spans="1:25" ht="14.25" customHeight="1" x14ac:dyDescent="0.2">
      <c r="A42" s="637"/>
      <c r="B42" s="637"/>
      <c r="C42" s="637"/>
      <c r="D42" s="637"/>
      <c r="E42" s="637"/>
      <c r="F42" s="637"/>
      <c r="G42" s="161"/>
      <c r="H42" s="161"/>
      <c r="I42" s="161"/>
      <c r="J42" s="161"/>
      <c r="K42" s="497"/>
      <c r="L42" s="497"/>
      <c r="M42" s="162"/>
      <c r="N42" s="162"/>
      <c r="O42" s="162"/>
      <c r="P42" s="497"/>
      <c r="Q42" s="497"/>
    </row>
    <row r="43" spans="1:25" ht="23.25" x14ac:dyDescent="0.2">
      <c r="A43" s="781"/>
      <c r="B43" s="781"/>
      <c r="C43" s="781"/>
      <c r="D43" s="781"/>
      <c r="E43" s="781"/>
      <c r="F43" s="781"/>
      <c r="G43" s="190"/>
      <c r="H43" s="190"/>
      <c r="I43" s="190"/>
      <c r="J43" s="190"/>
      <c r="K43" s="542"/>
      <c r="L43" s="542"/>
      <c r="M43" s="543"/>
      <c r="N43" s="543"/>
      <c r="O43" s="544"/>
      <c r="P43" s="542"/>
      <c r="Q43" s="542"/>
    </row>
    <row r="44" spans="1:25" ht="34.5" customHeight="1" x14ac:dyDescent="0.2">
      <c r="A44" s="782" t="s">
        <v>8</v>
      </c>
      <c r="B44" s="783"/>
      <c r="C44" s="783"/>
      <c r="D44" s="783"/>
      <c r="E44" s="783"/>
      <c r="F44" s="784"/>
      <c r="G44" s="194" t="s">
        <v>28</v>
      </c>
      <c r="H44" s="194">
        <v>134340</v>
      </c>
      <c r="I44" s="194">
        <v>134341</v>
      </c>
      <c r="J44" s="194">
        <v>112753</v>
      </c>
      <c r="K44" s="545">
        <v>0.83931070418341525</v>
      </c>
      <c r="L44" s="545">
        <v>0.83930445656947616</v>
      </c>
      <c r="M44" s="196">
        <v>199608191</v>
      </c>
      <c r="N44" s="196">
        <v>202437065.16</v>
      </c>
      <c r="O44" s="196">
        <v>152660019.22</v>
      </c>
      <c r="P44" s="545">
        <v>0.76479837052378274</v>
      </c>
      <c r="Q44" s="546">
        <v>0.75411100778082429</v>
      </c>
    </row>
    <row r="45" spans="1:25" ht="21.75" customHeight="1" x14ac:dyDescent="0.2">
      <c r="A45" s="170"/>
      <c r="B45" s="170"/>
      <c r="C45" s="170"/>
      <c r="D45" s="170"/>
      <c r="E45" s="170"/>
      <c r="F45" s="170"/>
      <c r="G45" s="170"/>
      <c r="H45" s="170"/>
      <c r="I45" s="170"/>
      <c r="J45" s="170"/>
      <c r="K45" s="170"/>
      <c r="L45" s="170"/>
      <c r="M45" s="170"/>
      <c r="N45" s="170"/>
      <c r="O45" s="170"/>
      <c r="P45" s="170"/>
      <c r="Q45" s="170"/>
      <c r="T45" s="547"/>
      <c r="U45" s="11"/>
    </row>
    <row r="46" spans="1:25" ht="23.25" x14ac:dyDescent="0.2">
      <c r="A46" s="170" t="s">
        <v>200</v>
      </c>
      <c r="B46" s="170"/>
      <c r="C46" s="170"/>
      <c r="D46" s="170"/>
      <c r="E46" s="170"/>
      <c r="F46" s="170"/>
      <c r="G46" s="170"/>
      <c r="H46" s="170"/>
      <c r="I46" s="170"/>
      <c r="J46" s="170"/>
      <c r="K46" s="170"/>
      <c r="L46" s="170"/>
      <c r="M46" s="170"/>
      <c r="N46" s="170"/>
      <c r="O46" s="170"/>
      <c r="P46" s="170"/>
      <c r="Q46" s="170"/>
    </row>
    <row r="47" spans="1:25" ht="23.25" x14ac:dyDescent="0.2">
      <c r="A47" s="170" t="s">
        <v>23</v>
      </c>
      <c r="B47" s="170"/>
      <c r="C47" s="170"/>
      <c r="D47" s="170"/>
      <c r="E47" s="170"/>
      <c r="F47" s="170"/>
      <c r="G47" s="170"/>
      <c r="H47" s="170"/>
      <c r="I47" s="170"/>
      <c r="J47" s="170"/>
      <c r="K47" s="170"/>
      <c r="L47" s="170"/>
      <c r="M47" s="172"/>
      <c r="N47" s="172"/>
      <c r="O47" s="172"/>
      <c r="P47" s="170"/>
      <c r="Q47" s="185" t="s">
        <v>52</v>
      </c>
    </row>
    <row r="48" spans="1:25" ht="23.25" x14ac:dyDescent="0.2">
      <c r="A48" s="170"/>
      <c r="B48" s="170"/>
      <c r="C48" s="170"/>
      <c r="D48" s="170"/>
      <c r="E48" s="170"/>
      <c r="F48" s="170"/>
      <c r="G48" s="170"/>
      <c r="H48" s="170"/>
      <c r="I48" s="170"/>
      <c r="J48" s="170"/>
      <c r="K48" s="170"/>
      <c r="L48" s="170"/>
      <c r="M48" s="170"/>
      <c r="N48" s="170"/>
      <c r="O48" s="170"/>
      <c r="P48" s="170"/>
      <c r="Q48" s="186"/>
    </row>
    <row r="49" spans="1:17" ht="17.25" customHeight="1" x14ac:dyDescent="0.2">
      <c r="A49" s="186"/>
      <c r="B49" s="186"/>
      <c r="C49" s="186"/>
      <c r="D49" s="186"/>
      <c r="E49" s="186"/>
      <c r="F49" s="186"/>
      <c r="G49" s="6"/>
      <c r="H49" s="6"/>
      <c r="I49" s="6"/>
      <c r="J49" s="6"/>
      <c r="K49" s="6"/>
      <c r="L49" s="6"/>
      <c r="M49" s="6"/>
      <c r="N49" s="6" t="s">
        <v>2</v>
      </c>
      <c r="O49" s="6"/>
      <c r="P49" s="6"/>
      <c r="Q49" s="6"/>
    </row>
    <row r="50" spans="1:17" x14ac:dyDescent="0.2">
      <c r="A50" s="186"/>
      <c r="B50" s="186"/>
      <c r="C50" s="186"/>
      <c r="D50" s="186"/>
      <c r="E50" s="186"/>
      <c r="F50" s="186"/>
      <c r="G50" s="6"/>
      <c r="H50" s="6"/>
      <c r="I50" s="6"/>
      <c r="J50" s="6"/>
      <c r="K50" s="6"/>
      <c r="L50" s="6"/>
      <c r="M50" s="6"/>
      <c r="N50" s="6"/>
      <c r="O50" s="6"/>
      <c r="P50" s="6"/>
      <c r="Q50" s="6"/>
    </row>
    <row r="51" spans="1:17" x14ac:dyDescent="0.2">
      <c r="A51" s="186"/>
      <c r="B51" s="186"/>
      <c r="C51" s="186"/>
      <c r="D51" s="186"/>
      <c r="E51" s="186"/>
      <c r="F51" s="186"/>
      <c r="G51" s="6"/>
      <c r="H51" s="6"/>
      <c r="I51" s="6"/>
      <c r="J51" s="6"/>
      <c r="K51" s="6"/>
      <c r="L51" s="6"/>
      <c r="M51" s="6"/>
      <c r="N51" s="6"/>
      <c r="O51" s="6"/>
      <c r="P51" s="6"/>
      <c r="Q51" s="6"/>
    </row>
    <row r="52" spans="1:17" ht="35.25" customHeight="1" x14ac:dyDescent="0.2">
      <c r="A52" s="186"/>
      <c r="B52" s="186"/>
      <c r="C52" s="186"/>
      <c r="D52" s="186"/>
      <c r="E52" s="186"/>
      <c r="F52" s="186"/>
      <c r="G52" s="6"/>
      <c r="H52" s="6"/>
      <c r="I52" s="6"/>
      <c r="J52" s="6"/>
      <c r="K52" s="6"/>
      <c r="L52" s="6"/>
      <c r="M52" s="6"/>
      <c r="N52" s="6"/>
      <c r="O52" s="6"/>
      <c r="P52" s="6"/>
      <c r="Q52" s="6"/>
    </row>
    <row r="53" spans="1:17" x14ac:dyDescent="0.2">
      <c r="A53" s="186"/>
      <c r="B53" s="186"/>
      <c r="C53" s="186"/>
      <c r="D53" s="186"/>
      <c r="E53" s="186"/>
      <c r="F53" s="186"/>
      <c r="G53" s="6"/>
      <c r="H53" s="6"/>
      <c r="I53" s="6"/>
      <c r="J53" s="6"/>
      <c r="K53" s="6"/>
      <c r="L53" s="6"/>
      <c r="M53" s="6"/>
      <c r="N53" s="6"/>
      <c r="O53" s="6"/>
      <c r="P53" s="6"/>
      <c r="Q53" s="6"/>
    </row>
    <row r="54" spans="1:17" x14ac:dyDescent="0.2">
      <c r="A54" s="186"/>
      <c r="B54" s="186"/>
      <c r="C54" s="186"/>
      <c r="D54" s="186"/>
      <c r="E54" s="186"/>
      <c r="F54" s="186"/>
      <c r="G54" s="6"/>
      <c r="H54" s="6"/>
      <c r="I54" s="6"/>
      <c r="J54" s="6"/>
      <c r="K54" s="6"/>
      <c r="L54" s="6"/>
      <c r="M54" s="6"/>
      <c r="N54" s="6"/>
      <c r="O54" s="6"/>
      <c r="P54" s="6"/>
      <c r="Q54" s="6"/>
    </row>
    <row r="55" spans="1:17" x14ac:dyDescent="0.2">
      <c r="A55" s="186"/>
      <c r="B55" s="186"/>
      <c r="C55" s="186"/>
      <c r="D55" s="186"/>
      <c r="E55" s="186"/>
      <c r="F55" s="186"/>
      <c r="G55" s="6"/>
      <c r="H55" s="6"/>
      <c r="I55" s="6"/>
      <c r="J55" s="6"/>
      <c r="K55" s="6"/>
      <c r="L55" s="6"/>
      <c r="M55" s="6"/>
      <c r="N55" s="6"/>
      <c r="O55" s="6"/>
      <c r="P55" s="6"/>
      <c r="Q55" s="6"/>
    </row>
    <row r="56" spans="1:17" x14ac:dyDescent="0.2">
      <c r="A56" s="6"/>
      <c r="B56" s="6"/>
      <c r="C56" s="6"/>
      <c r="D56" s="6"/>
      <c r="E56" s="6"/>
      <c r="F56" s="6"/>
      <c r="G56" s="6"/>
      <c r="H56" s="6"/>
      <c r="I56" s="6"/>
      <c r="J56" s="6"/>
      <c r="K56" s="6"/>
      <c r="L56" s="6"/>
      <c r="M56" s="6"/>
      <c r="N56" s="6"/>
      <c r="O56" s="6"/>
      <c r="P56" s="6"/>
      <c r="Q56" s="6"/>
    </row>
    <row r="57" spans="1:17" x14ac:dyDescent="0.2">
      <c r="A57" s="6"/>
      <c r="B57" s="6"/>
      <c r="C57" s="6"/>
      <c r="D57" s="6"/>
      <c r="E57" s="6"/>
      <c r="F57" s="6"/>
      <c r="G57" s="6"/>
      <c r="H57" s="6"/>
      <c r="I57" s="6"/>
      <c r="J57" s="6"/>
      <c r="K57" s="6"/>
      <c r="L57" s="6"/>
      <c r="M57" s="6"/>
      <c r="N57" s="6"/>
      <c r="O57" s="6"/>
      <c r="P57" s="6"/>
      <c r="Q57" s="6"/>
    </row>
    <row r="58" spans="1:17" x14ac:dyDescent="0.2">
      <c r="A58" s="6"/>
      <c r="B58" s="6"/>
      <c r="C58" s="6"/>
      <c r="D58" s="6"/>
      <c r="E58" s="6"/>
      <c r="F58" s="6"/>
      <c r="G58" s="6"/>
      <c r="H58" s="6"/>
      <c r="I58" s="6"/>
      <c r="J58" s="6"/>
      <c r="K58" s="6"/>
      <c r="L58" s="6"/>
      <c r="M58" s="6"/>
      <c r="N58" s="6"/>
      <c r="O58" s="6"/>
      <c r="P58" s="6"/>
      <c r="Q58" s="6"/>
    </row>
    <row r="59" spans="1:17" x14ac:dyDescent="0.2">
      <c r="A59" s="6"/>
      <c r="B59" s="6"/>
      <c r="C59" s="6"/>
      <c r="D59" s="6"/>
      <c r="E59" s="6"/>
      <c r="F59" s="6"/>
      <c r="G59" s="6"/>
      <c r="H59" s="6"/>
      <c r="I59" s="6"/>
      <c r="J59" s="6"/>
      <c r="K59" s="6"/>
      <c r="L59" s="6"/>
      <c r="M59" s="6"/>
      <c r="N59" s="6"/>
      <c r="O59" s="6"/>
      <c r="P59" s="6"/>
      <c r="Q59" s="6"/>
    </row>
    <row r="60" spans="1:17" x14ac:dyDescent="0.2">
      <c r="A60" s="6"/>
      <c r="B60" s="6"/>
      <c r="C60" s="6"/>
      <c r="D60" s="6"/>
      <c r="E60" s="6"/>
      <c r="F60" s="6"/>
      <c r="G60" s="6"/>
      <c r="H60" s="6"/>
      <c r="I60" s="6"/>
      <c r="J60" s="6"/>
      <c r="K60" s="6"/>
      <c r="L60" s="6"/>
      <c r="M60" s="6"/>
      <c r="N60" s="6"/>
      <c r="O60" s="6"/>
      <c r="P60" s="6"/>
      <c r="Q60" s="6"/>
    </row>
    <row r="61" spans="1:17" x14ac:dyDescent="0.2">
      <c r="A61" s="6"/>
      <c r="B61" s="6"/>
      <c r="C61" s="6"/>
      <c r="D61" s="6"/>
      <c r="E61" s="6"/>
      <c r="F61" s="6"/>
      <c r="G61" s="6"/>
      <c r="H61" s="6"/>
      <c r="I61" s="6"/>
      <c r="J61" s="6"/>
      <c r="K61" s="6"/>
      <c r="L61" s="6"/>
      <c r="M61" s="6"/>
      <c r="N61" s="6"/>
      <c r="O61" s="6"/>
      <c r="P61" s="6"/>
      <c r="Q61" s="6"/>
    </row>
    <row r="62" spans="1:17" x14ac:dyDescent="0.2">
      <c r="A62" s="6"/>
      <c r="B62" s="6"/>
      <c r="C62" s="6"/>
      <c r="D62" s="6"/>
      <c r="E62" s="6"/>
      <c r="F62" s="6"/>
      <c r="G62" s="6"/>
      <c r="H62" s="6"/>
      <c r="I62" s="6"/>
      <c r="J62" s="6"/>
      <c r="K62" s="6"/>
      <c r="L62" s="6"/>
      <c r="M62" s="6"/>
      <c r="N62" s="6"/>
      <c r="O62" s="6"/>
      <c r="P62" s="6"/>
      <c r="Q62" s="6"/>
    </row>
    <row r="63" spans="1:17" x14ac:dyDescent="0.2">
      <c r="A63" s="6"/>
      <c r="B63" s="6"/>
      <c r="C63" s="6"/>
      <c r="D63" s="6"/>
      <c r="E63" s="6"/>
      <c r="F63" s="6"/>
      <c r="G63" s="6"/>
      <c r="H63" s="6"/>
      <c r="I63" s="6"/>
      <c r="J63" s="6"/>
      <c r="K63" s="6"/>
      <c r="L63" s="6"/>
      <c r="M63" s="6"/>
      <c r="N63" s="6"/>
      <c r="O63" s="6"/>
      <c r="P63" s="6"/>
      <c r="Q63" s="6"/>
    </row>
    <row r="64" spans="1:17" x14ac:dyDescent="0.2">
      <c r="A64" s="6"/>
      <c r="B64" s="6"/>
      <c r="C64" s="6"/>
      <c r="D64" s="6"/>
      <c r="E64" s="6"/>
      <c r="F64" s="6"/>
      <c r="G64" s="6"/>
      <c r="H64" s="6"/>
      <c r="I64" s="6"/>
      <c r="J64" s="6"/>
      <c r="K64" s="6"/>
      <c r="L64" s="6"/>
      <c r="M64" s="6"/>
      <c r="N64" s="6"/>
      <c r="O64" s="6"/>
      <c r="P64" s="6"/>
      <c r="Q64" s="6"/>
    </row>
    <row r="65" spans="1:17" x14ac:dyDescent="0.2">
      <c r="A65" s="6"/>
      <c r="B65" s="6"/>
      <c r="C65" s="6"/>
      <c r="D65" s="6"/>
      <c r="E65" s="6"/>
      <c r="F65" s="6"/>
      <c r="G65" s="6"/>
      <c r="H65" s="6"/>
      <c r="I65" s="6"/>
      <c r="J65" s="6"/>
      <c r="K65" s="6"/>
      <c r="L65" s="6"/>
      <c r="M65" s="6"/>
      <c r="N65" s="6"/>
      <c r="O65" s="6"/>
      <c r="P65" s="6"/>
      <c r="Q65" s="6"/>
    </row>
    <row r="66" spans="1:17" x14ac:dyDescent="0.2">
      <c r="A66" s="6"/>
      <c r="B66" s="6"/>
      <c r="C66" s="6"/>
      <c r="D66" s="6"/>
      <c r="E66" s="6"/>
      <c r="F66" s="6"/>
      <c r="G66" s="6"/>
      <c r="H66" s="6"/>
      <c r="I66" s="6"/>
      <c r="J66" s="6"/>
      <c r="K66" s="6"/>
      <c r="L66" s="6"/>
      <c r="M66" s="6"/>
      <c r="N66" s="6"/>
      <c r="O66" s="6"/>
      <c r="P66" s="6"/>
      <c r="Q66" s="6"/>
    </row>
    <row r="67" spans="1:17" x14ac:dyDescent="0.2">
      <c r="A67" s="6"/>
      <c r="B67" s="6"/>
      <c r="C67" s="6"/>
      <c r="D67" s="6"/>
      <c r="E67" s="6"/>
      <c r="F67" s="6"/>
      <c r="G67" s="6"/>
      <c r="H67" s="6"/>
      <c r="I67" s="6"/>
      <c r="J67" s="6"/>
      <c r="K67" s="6"/>
      <c r="L67" s="6"/>
      <c r="M67" s="6"/>
      <c r="N67" s="6"/>
      <c r="O67" s="6"/>
      <c r="P67" s="6"/>
      <c r="Q67" s="6"/>
    </row>
    <row r="68" spans="1:17" x14ac:dyDescent="0.2">
      <c r="A68" s="6"/>
      <c r="B68" s="6"/>
      <c r="C68" s="6"/>
      <c r="D68" s="6"/>
      <c r="E68" s="6"/>
      <c r="F68" s="6"/>
      <c r="G68" s="6"/>
      <c r="H68" s="6"/>
      <c r="I68" s="6"/>
      <c r="J68" s="6"/>
      <c r="K68" s="6"/>
      <c r="L68" s="6"/>
      <c r="M68" s="6"/>
      <c r="N68" s="6"/>
      <c r="O68" s="6"/>
      <c r="P68" s="6"/>
      <c r="Q68" s="6"/>
    </row>
    <row r="69" spans="1:17" x14ac:dyDescent="0.2">
      <c r="A69" s="6"/>
      <c r="B69" s="6"/>
      <c r="C69" s="6"/>
      <c r="D69" s="6"/>
      <c r="E69" s="6"/>
      <c r="F69" s="6"/>
      <c r="G69" s="6"/>
      <c r="H69" s="6"/>
      <c r="I69" s="6"/>
      <c r="J69" s="6"/>
      <c r="K69" s="6"/>
      <c r="L69" s="6"/>
      <c r="M69" s="6"/>
      <c r="N69" s="6"/>
      <c r="O69" s="6"/>
      <c r="P69" s="6"/>
      <c r="Q69" s="6"/>
    </row>
    <row r="70" spans="1:17" x14ac:dyDescent="0.2">
      <c r="A70" s="6"/>
      <c r="B70" s="6"/>
      <c r="C70" s="6"/>
      <c r="D70" s="6"/>
      <c r="E70" s="6"/>
      <c r="F70" s="6"/>
      <c r="G70" s="6"/>
      <c r="H70" s="6"/>
      <c r="I70" s="6"/>
      <c r="J70" s="6"/>
      <c r="K70" s="6"/>
      <c r="L70" s="6"/>
      <c r="M70" s="6"/>
      <c r="N70" s="6"/>
      <c r="O70" s="6"/>
      <c r="P70" s="6"/>
      <c r="Q70" s="6"/>
    </row>
    <row r="71" spans="1:17" x14ac:dyDescent="0.2">
      <c r="A71" s="6"/>
      <c r="B71" s="6"/>
      <c r="C71" s="6"/>
      <c r="D71" s="6"/>
      <c r="E71" s="6"/>
      <c r="F71" s="6"/>
      <c r="G71" s="6"/>
      <c r="H71" s="6"/>
      <c r="I71" s="6"/>
      <c r="J71" s="6"/>
      <c r="K71" s="6"/>
      <c r="L71" s="6"/>
      <c r="M71" s="6"/>
      <c r="N71" s="6"/>
      <c r="O71" s="6"/>
      <c r="P71" s="6"/>
      <c r="Q71" s="6"/>
    </row>
    <row r="72" spans="1:17" x14ac:dyDescent="0.2">
      <c r="A72" s="6"/>
      <c r="B72" s="6"/>
      <c r="C72" s="6"/>
      <c r="D72" s="6"/>
      <c r="E72" s="6"/>
      <c r="F72" s="6"/>
      <c r="G72" s="6"/>
      <c r="H72" s="6"/>
      <c r="I72" s="6"/>
      <c r="J72" s="6"/>
      <c r="K72" s="6"/>
      <c r="L72" s="6"/>
      <c r="M72" s="6"/>
      <c r="N72" s="6"/>
      <c r="O72" s="6"/>
      <c r="P72" s="6"/>
      <c r="Q72" s="6"/>
    </row>
    <row r="73" spans="1:17" x14ac:dyDescent="0.2">
      <c r="A73" s="6"/>
      <c r="B73" s="6"/>
      <c r="C73" s="6"/>
      <c r="D73" s="6"/>
      <c r="E73" s="6"/>
      <c r="F73" s="6"/>
      <c r="G73" s="6"/>
      <c r="H73" s="6"/>
      <c r="I73" s="6"/>
      <c r="J73" s="6"/>
      <c r="K73" s="6"/>
      <c r="L73" s="6"/>
      <c r="M73" s="6"/>
      <c r="N73" s="6"/>
      <c r="O73" s="6"/>
      <c r="P73" s="6"/>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row>
    <row r="201" spans="1:17" x14ac:dyDescent="0.2">
      <c r="A201" s="6"/>
      <c r="B201" s="6"/>
      <c r="C201" s="6"/>
      <c r="D201" s="6"/>
      <c r="E201" s="6"/>
      <c r="F201" s="6"/>
    </row>
    <row r="202" spans="1:17" x14ac:dyDescent="0.2">
      <c r="A202" s="6"/>
      <c r="B202" s="6"/>
      <c r="C202" s="6"/>
      <c r="D202" s="6"/>
      <c r="E202" s="6"/>
      <c r="F202" s="6"/>
    </row>
    <row r="203" spans="1:17" x14ac:dyDescent="0.2">
      <c r="A203" s="6"/>
      <c r="B203" s="6"/>
      <c r="C203" s="6"/>
      <c r="D203" s="6"/>
      <c r="E203" s="6"/>
      <c r="F203" s="6"/>
    </row>
    <row r="204" spans="1:17" x14ac:dyDescent="0.2">
      <c r="A204" s="6"/>
      <c r="B204" s="6"/>
      <c r="C204" s="6"/>
      <c r="D204" s="6"/>
      <c r="E204" s="6"/>
      <c r="F204" s="6"/>
    </row>
    <row r="205" spans="1:17" x14ac:dyDescent="0.2">
      <c r="A205" s="6"/>
      <c r="B205" s="6"/>
      <c r="C205" s="6"/>
      <c r="D205" s="6"/>
      <c r="E205" s="6"/>
      <c r="F205" s="6"/>
    </row>
    <row r="206" spans="1:17" x14ac:dyDescent="0.2">
      <c r="A206" s="6"/>
      <c r="B206" s="6"/>
      <c r="C206" s="6"/>
      <c r="D206" s="6"/>
      <c r="E206" s="6"/>
      <c r="F206" s="6"/>
    </row>
  </sheetData>
  <mergeCells count="50">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27:F27"/>
    <mergeCell ref="A19:F21"/>
    <mergeCell ref="G19:L19"/>
    <mergeCell ref="M19:Q19"/>
    <mergeCell ref="G20:G21"/>
    <mergeCell ref="H20:I20"/>
    <mergeCell ref="J20:J21"/>
    <mergeCell ref="K20:L20"/>
    <mergeCell ref="M20:O20"/>
    <mergeCell ref="P20:Q20"/>
    <mergeCell ref="A22:F22"/>
    <mergeCell ref="A23:F23"/>
    <mergeCell ref="A24:F24"/>
    <mergeCell ref="A25:F25"/>
    <mergeCell ref="A26:F26"/>
    <mergeCell ref="A39:F39"/>
    <mergeCell ref="A28:F28"/>
    <mergeCell ref="A29:F29"/>
    <mergeCell ref="A30:F30"/>
    <mergeCell ref="A31:F31"/>
    <mergeCell ref="A32:F32"/>
    <mergeCell ref="A33:F33"/>
    <mergeCell ref="A34:F34"/>
    <mergeCell ref="A35:F35"/>
    <mergeCell ref="A36:F36"/>
    <mergeCell ref="A37:F37"/>
    <mergeCell ref="A38:F38"/>
    <mergeCell ref="A40:F40"/>
    <mergeCell ref="A41:F41"/>
    <mergeCell ref="A42:F42"/>
    <mergeCell ref="A43:F43"/>
    <mergeCell ref="A44:F44"/>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E146E-7C71-42E1-8A03-F7FF92965144}">
  <sheetPr>
    <tabColor rgb="FF00B0F0"/>
    <pageSetUpPr fitToPage="1"/>
  </sheetPr>
  <dimension ref="A1:V201"/>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0.28515625" style="2" customWidth="1"/>
    <col min="14" max="15" width="28.42578125" style="2" bestFit="1" customWidth="1"/>
    <col min="16" max="16" width="24.140625" style="2" customWidth="1"/>
    <col min="17" max="17" width="24.42578125" style="2" customWidth="1"/>
    <col min="18" max="18" width="11.5703125" style="2" bestFit="1" customWidth="1"/>
    <col min="19" max="19" width="11.42578125" style="2"/>
    <col min="20" max="20" width="26.140625" style="2" bestFit="1" customWidth="1"/>
    <col min="21" max="21" width="35.42578125" style="2" bestFit="1" customWidth="1"/>
    <col min="22" max="22" width="32.570312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777">
        <v>2</v>
      </c>
      <c r="B7" s="777"/>
      <c r="C7" s="743" t="s">
        <v>55</v>
      </c>
      <c r="D7" s="743"/>
      <c r="E7" s="743"/>
      <c r="F7" s="743"/>
      <c r="G7" s="743"/>
      <c r="H7" s="743"/>
      <c r="I7" s="743"/>
      <c r="J7" s="743"/>
      <c r="K7" s="743"/>
      <c r="L7" s="743"/>
      <c r="M7" s="743"/>
      <c r="N7" s="743"/>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743">
        <v>6</v>
      </c>
      <c r="B10" s="743"/>
      <c r="C10" s="743" t="s">
        <v>568</v>
      </c>
      <c r="D10" s="743"/>
      <c r="E10" s="743"/>
      <c r="F10" s="743"/>
      <c r="G10" s="743"/>
      <c r="H10" s="743"/>
      <c r="I10" s="743"/>
      <c r="J10" s="743"/>
      <c r="K10" s="743"/>
      <c r="L10" s="743"/>
      <c r="M10" s="743"/>
      <c r="N10" s="743"/>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743">
        <v>1</v>
      </c>
      <c r="B13" s="743"/>
      <c r="C13" s="743" t="s">
        <v>569</v>
      </c>
      <c r="D13" s="743"/>
      <c r="E13" s="743"/>
      <c r="F13" s="743"/>
      <c r="G13" s="743"/>
      <c r="H13" s="743"/>
      <c r="I13" s="743"/>
      <c r="J13" s="743"/>
      <c r="K13" s="743"/>
      <c r="L13" s="743"/>
      <c r="M13" s="743"/>
      <c r="N13" s="743"/>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66</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30" customHeight="1" x14ac:dyDescent="0.2">
      <c r="A22" s="141"/>
      <c r="B22" s="638"/>
      <c r="C22" s="638"/>
      <c r="D22" s="638"/>
      <c r="E22" s="638"/>
      <c r="F22" s="638"/>
      <c r="G22" s="107"/>
      <c r="H22" s="110"/>
      <c r="I22" s="110"/>
      <c r="J22" s="110"/>
      <c r="K22" s="108"/>
      <c r="L22" s="108"/>
      <c r="M22" s="109"/>
      <c r="N22" s="109"/>
      <c r="O22" s="109"/>
      <c r="P22" s="108"/>
      <c r="Q22" s="108"/>
    </row>
    <row r="23" spans="1:17" s="3" customFormat="1" ht="75" customHeight="1" x14ac:dyDescent="0.35">
      <c r="A23" s="176">
        <v>56</v>
      </c>
      <c r="B23" s="657" t="s">
        <v>576</v>
      </c>
      <c r="C23" s="677" t="s">
        <v>577</v>
      </c>
      <c r="D23" s="677" t="s">
        <v>577</v>
      </c>
      <c r="E23" s="677" t="s">
        <v>577</v>
      </c>
      <c r="F23" s="677" t="s">
        <v>577</v>
      </c>
      <c r="G23" s="177" t="str">
        <f>G24</f>
        <v>Taller-Realizar</v>
      </c>
      <c r="H23" s="177">
        <v>184</v>
      </c>
      <c r="I23" s="177">
        <v>184</v>
      </c>
      <c r="J23" s="177">
        <v>125</v>
      </c>
      <c r="K23" s="178">
        <v>0.67934782608695654</v>
      </c>
      <c r="L23" s="178">
        <v>0.67934782608695654</v>
      </c>
      <c r="M23" s="199">
        <v>3313668</v>
      </c>
      <c r="N23" s="199">
        <v>4912933</v>
      </c>
      <c r="O23" s="199">
        <v>4175251</v>
      </c>
      <c r="P23" s="178">
        <v>1.2600088482008458</v>
      </c>
      <c r="Q23" s="178">
        <v>0.84984895987793851</v>
      </c>
    </row>
    <row r="24" spans="1:17" s="3" customFormat="1" ht="51" customHeight="1" x14ac:dyDescent="0.35">
      <c r="A24" s="176">
        <v>510</v>
      </c>
      <c r="B24" s="657" t="s">
        <v>578</v>
      </c>
      <c r="C24" s="677" t="s">
        <v>579</v>
      </c>
      <c r="D24" s="677" t="s">
        <v>579</v>
      </c>
      <c r="E24" s="677" t="s">
        <v>579</v>
      </c>
      <c r="F24" s="677" t="s">
        <v>579</v>
      </c>
      <c r="G24" s="177" t="str">
        <f>G25</f>
        <v>Taller-Realizar</v>
      </c>
      <c r="H24" s="177">
        <v>184</v>
      </c>
      <c r="I24" s="177">
        <v>184</v>
      </c>
      <c r="J24" s="177">
        <v>125</v>
      </c>
      <c r="K24" s="178">
        <v>0.67934782608695654</v>
      </c>
      <c r="L24" s="178">
        <v>0.67934782608695654</v>
      </c>
      <c r="M24" s="199">
        <v>3313668</v>
      </c>
      <c r="N24" s="199">
        <v>4912933</v>
      </c>
      <c r="O24" s="199">
        <v>4175251</v>
      </c>
      <c r="P24" s="178">
        <v>1.2600088482008458</v>
      </c>
      <c r="Q24" s="178">
        <v>0.84984895987793851</v>
      </c>
    </row>
    <row r="25" spans="1:17" s="3" customFormat="1" ht="97.5" customHeight="1" x14ac:dyDescent="0.2">
      <c r="A25" s="160">
        <v>1</v>
      </c>
      <c r="B25" s="637" t="s">
        <v>580</v>
      </c>
      <c r="C25" s="637" t="s">
        <v>581</v>
      </c>
      <c r="D25" s="637" t="s">
        <v>581</v>
      </c>
      <c r="E25" s="637" t="s">
        <v>581</v>
      </c>
      <c r="F25" s="637" t="s">
        <v>581</v>
      </c>
      <c r="G25" s="161" t="s">
        <v>183</v>
      </c>
      <c r="H25" s="161">
        <v>184</v>
      </c>
      <c r="I25" s="161">
        <v>184</v>
      </c>
      <c r="J25" s="161">
        <v>125</v>
      </c>
      <c r="K25" s="180">
        <v>0.67934782608695654</v>
      </c>
      <c r="L25" s="180">
        <v>0.67934782608695654</v>
      </c>
      <c r="M25" s="188">
        <v>3313668</v>
      </c>
      <c r="N25" s="188">
        <v>4912933</v>
      </c>
      <c r="O25" s="188">
        <v>4175251</v>
      </c>
      <c r="P25" s="180">
        <v>1.2600088482008458</v>
      </c>
      <c r="Q25" s="180">
        <v>0.84984895987793851</v>
      </c>
    </row>
    <row r="26" spans="1:17" s="3" customFormat="1" ht="14.25" customHeight="1" x14ac:dyDescent="0.2">
      <c r="A26" s="160"/>
      <c r="B26" s="637"/>
      <c r="C26" s="637"/>
      <c r="D26" s="637"/>
      <c r="E26" s="637"/>
      <c r="F26" s="637"/>
      <c r="G26" s="161"/>
      <c r="H26" s="161"/>
      <c r="I26" s="161"/>
      <c r="J26" s="161"/>
      <c r="K26" s="180"/>
      <c r="L26" s="180"/>
      <c r="M26" s="188"/>
      <c r="N26" s="188"/>
      <c r="O26" s="188"/>
      <c r="P26" s="180"/>
      <c r="Q26" s="180"/>
    </row>
    <row r="27" spans="1:17" s="3" customFormat="1" ht="18" customHeight="1" x14ac:dyDescent="0.2">
      <c r="A27" s="160"/>
      <c r="B27" s="637"/>
      <c r="C27" s="637"/>
      <c r="D27" s="637"/>
      <c r="E27" s="637"/>
      <c r="F27" s="637"/>
      <c r="G27" s="161"/>
      <c r="H27" s="161"/>
      <c r="I27" s="161"/>
      <c r="J27" s="161"/>
      <c r="K27" s="180"/>
      <c r="L27" s="180"/>
      <c r="M27" s="188"/>
      <c r="N27" s="188"/>
      <c r="O27" s="188"/>
      <c r="P27" s="180"/>
      <c r="Q27" s="180"/>
    </row>
    <row r="28" spans="1:17" s="3" customFormat="1" ht="15.75" customHeight="1" x14ac:dyDescent="0.2">
      <c r="A28" s="160"/>
      <c r="B28" s="637"/>
      <c r="C28" s="637"/>
      <c r="D28" s="637"/>
      <c r="E28" s="637"/>
      <c r="F28" s="637"/>
      <c r="G28" s="161"/>
      <c r="H28" s="161"/>
      <c r="I28" s="161"/>
      <c r="J28" s="161"/>
      <c r="K28" s="180"/>
      <c r="L28" s="180"/>
      <c r="M28" s="188"/>
      <c r="N28" s="188"/>
      <c r="O28" s="188"/>
      <c r="P28" s="180"/>
      <c r="Q28" s="180"/>
    </row>
    <row r="29" spans="1:17" s="3" customFormat="1" ht="18" customHeight="1" x14ac:dyDescent="0.2">
      <c r="A29" s="160"/>
      <c r="B29" s="637"/>
      <c r="C29" s="637"/>
      <c r="D29" s="637"/>
      <c r="E29" s="637"/>
      <c r="F29" s="637"/>
      <c r="G29" s="161"/>
      <c r="H29" s="161"/>
      <c r="I29" s="161"/>
      <c r="J29" s="161"/>
      <c r="K29" s="180"/>
      <c r="L29" s="180"/>
      <c r="M29" s="188"/>
      <c r="N29" s="188"/>
      <c r="O29" s="188"/>
      <c r="P29" s="180"/>
      <c r="Q29" s="180"/>
    </row>
    <row r="30" spans="1:17" s="3" customFormat="1" ht="12" customHeight="1" x14ac:dyDescent="0.35">
      <c r="A30" s="493"/>
      <c r="B30" s="657"/>
      <c r="C30" s="677"/>
      <c r="D30" s="677"/>
      <c r="E30" s="677"/>
      <c r="F30" s="677"/>
      <c r="G30" s="177"/>
      <c r="H30" s="177"/>
      <c r="I30" s="177"/>
      <c r="J30" s="177"/>
      <c r="K30" s="178"/>
      <c r="L30" s="178"/>
      <c r="M30" s="199"/>
      <c r="N30" s="199"/>
      <c r="O30" s="199"/>
      <c r="P30" s="178"/>
      <c r="Q30" s="178"/>
    </row>
    <row r="31" spans="1:17" s="3" customFormat="1" ht="84.75" customHeight="1" x14ac:dyDescent="0.35">
      <c r="A31" s="176">
        <v>64</v>
      </c>
      <c r="B31" s="657" t="s">
        <v>582</v>
      </c>
      <c r="C31" s="658"/>
      <c r="D31" s="658"/>
      <c r="E31" s="658"/>
      <c r="F31" s="658"/>
      <c r="G31" s="177" t="str">
        <f>G32</f>
        <v>Trámite-Realizar</v>
      </c>
      <c r="H31" s="177">
        <v>12626</v>
      </c>
      <c r="I31" s="177">
        <v>12626</v>
      </c>
      <c r="J31" s="177">
        <v>9549</v>
      </c>
      <c r="K31" s="178">
        <v>0.75629653096784411</v>
      </c>
      <c r="L31" s="178">
        <v>0.75629653096784411</v>
      </c>
      <c r="M31" s="199">
        <v>133053694</v>
      </c>
      <c r="N31" s="199">
        <v>129642268</v>
      </c>
      <c r="O31" s="199">
        <v>90072087.219999999</v>
      </c>
      <c r="P31" s="178">
        <v>0.67696043989579124</v>
      </c>
      <c r="Q31" s="178">
        <v>0.69477407800363378</v>
      </c>
    </row>
    <row r="32" spans="1:17" s="3" customFormat="1" ht="51.75" customHeight="1" x14ac:dyDescent="0.2">
      <c r="A32" s="176">
        <v>510</v>
      </c>
      <c r="B32" s="659" t="s">
        <v>578</v>
      </c>
      <c r="C32" s="659"/>
      <c r="D32" s="659"/>
      <c r="E32" s="659"/>
      <c r="F32" s="659"/>
      <c r="G32" s="177" t="str">
        <f>G33</f>
        <v>Trámite-Realizar</v>
      </c>
      <c r="H32" s="177">
        <v>12626</v>
      </c>
      <c r="I32" s="177">
        <v>12626</v>
      </c>
      <c r="J32" s="177">
        <v>9549</v>
      </c>
      <c r="K32" s="178">
        <v>0.75629653096784411</v>
      </c>
      <c r="L32" s="178">
        <v>0.75629653096784411</v>
      </c>
      <c r="M32" s="181">
        <v>133053694</v>
      </c>
      <c r="N32" s="181">
        <v>129642268</v>
      </c>
      <c r="O32" s="181">
        <v>90072087.219999999</v>
      </c>
      <c r="P32" s="178">
        <v>0.67696043989579124</v>
      </c>
      <c r="Q32" s="178">
        <v>0.69477407800363378</v>
      </c>
    </row>
    <row r="33" spans="1:22" s="3" customFormat="1" ht="66" customHeight="1" x14ac:dyDescent="0.2">
      <c r="A33" s="160">
        <v>1</v>
      </c>
      <c r="B33" s="637" t="s">
        <v>583</v>
      </c>
      <c r="C33" s="637"/>
      <c r="D33" s="637"/>
      <c r="E33" s="637"/>
      <c r="F33" s="637"/>
      <c r="G33" s="161" t="s">
        <v>41</v>
      </c>
      <c r="H33" s="161">
        <v>101</v>
      </c>
      <c r="I33" s="161">
        <v>101</v>
      </c>
      <c r="J33" s="161">
        <v>117</v>
      </c>
      <c r="K33" s="180">
        <v>1.1584158415841583</v>
      </c>
      <c r="L33" s="180">
        <v>1.1584158415841583</v>
      </c>
      <c r="M33" s="188">
        <v>133053694</v>
      </c>
      <c r="N33" s="188">
        <v>129642268</v>
      </c>
      <c r="O33" s="188">
        <v>90072087.219999999</v>
      </c>
      <c r="P33" s="180">
        <v>0.67696043989579124</v>
      </c>
      <c r="Q33" s="180">
        <v>0.69477407800363378</v>
      </c>
    </row>
    <row r="34" spans="1:22" s="3" customFormat="1" ht="59.25" customHeight="1" x14ac:dyDescent="0.35">
      <c r="A34" s="160">
        <v>2</v>
      </c>
      <c r="B34" s="660" t="s">
        <v>584</v>
      </c>
      <c r="C34" s="677"/>
      <c r="D34" s="677"/>
      <c r="E34" s="677"/>
      <c r="F34" s="677"/>
      <c r="G34" s="161" t="s">
        <v>585</v>
      </c>
      <c r="H34" s="161">
        <v>12525</v>
      </c>
      <c r="I34" s="161">
        <v>12525</v>
      </c>
      <c r="J34" s="161">
        <v>9432</v>
      </c>
      <c r="K34" s="180">
        <v>0.75305389221556884</v>
      </c>
      <c r="L34" s="180">
        <v>0.75305389221556884</v>
      </c>
      <c r="M34" s="179" t="s">
        <v>394</v>
      </c>
      <c r="N34" s="179" t="s">
        <v>394</v>
      </c>
      <c r="O34" s="179" t="s">
        <v>394</v>
      </c>
      <c r="P34" s="178" t="s">
        <v>394</v>
      </c>
      <c r="Q34" s="178" t="s">
        <v>394</v>
      </c>
    </row>
    <row r="35" spans="1:22" ht="16.5" customHeight="1" x14ac:dyDescent="0.35">
      <c r="A35" s="176"/>
      <c r="B35" s="657"/>
      <c r="C35" s="658"/>
      <c r="D35" s="658"/>
      <c r="E35" s="658"/>
      <c r="F35" s="658"/>
      <c r="G35" s="177"/>
      <c r="H35" s="177"/>
      <c r="I35" s="177"/>
      <c r="J35" s="177"/>
      <c r="K35" s="178"/>
      <c r="L35" s="178"/>
      <c r="M35" s="179"/>
      <c r="N35" s="179"/>
      <c r="O35" s="179"/>
      <c r="P35" s="526"/>
      <c r="Q35" s="526"/>
      <c r="R35" s="3"/>
      <c r="S35" s="3"/>
      <c r="T35" s="3"/>
      <c r="U35" s="3"/>
      <c r="V35" s="3"/>
    </row>
    <row r="36" spans="1:22" ht="22.5" customHeight="1" x14ac:dyDescent="0.35">
      <c r="A36" s="176"/>
      <c r="B36" s="657"/>
      <c r="C36" s="658"/>
      <c r="D36" s="658"/>
      <c r="E36" s="658"/>
      <c r="F36" s="658"/>
      <c r="G36" s="177"/>
      <c r="H36" s="177"/>
      <c r="I36" s="177"/>
      <c r="J36" s="177"/>
      <c r="K36" s="178"/>
      <c r="L36" s="178"/>
      <c r="M36" s="179"/>
      <c r="N36" s="179"/>
      <c r="O36" s="179"/>
      <c r="P36" s="526"/>
      <c r="Q36" s="526"/>
      <c r="R36" s="11"/>
      <c r="S36" s="11"/>
      <c r="T36" s="11"/>
      <c r="U36" s="11"/>
      <c r="V36" s="11"/>
    </row>
    <row r="37" spans="1:22" ht="22.5" customHeight="1" x14ac:dyDescent="0.2">
      <c r="A37" s="160"/>
      <c r="B37" s="637"/>
      <c r="C37" s="637"/>
      <c r="D37" s="637"/>
      <c r="E37" s="637"/>
      <c r="F37" s="637"/>
      <c r="G37" s="161"/>
      <c r="H37" s="161"/>
      <c r="I37" s="161"/>
      <c r="J37" s="161"/>
      <c r="K37" s="180"/>
      <c r="L37" s="180"/>
      <c r="M37" s="183"/>
      <c r="N37" s="183"/>
      <c r="O37" s="183"/>
      <c r="P37" s="526"/>
      <c r="Q37" s="526"/>
      <c r="R37" s="11"/>
      <c r="S37" s="11"/>
      <c r="T37" s="11"/>
      <c r="U37" s="11"/>
      <c r="V37" s="11"/>
    </row>
    <row r="38" spans="1:22" ht="20.25" customHeight="1" x14ac:dyDescent="0.35">
      <c r="A38" s="493"/>
      <c r="B38" s="657"/>
      <c r="C38" s="677"/>
      <c r="D38" s="677"/>
      <c r="E38" s="677"/>
      <c r="F38" s="677"/>
      <c r="G38" s="177"/>
      <c r="H38" s="177"/>
      <c r="I38" s="177"/>
      <c r="J38" s="177"/>
      <c r="K38" s="178"/>
      <c r="L38" s="178"/>
      <c r="M38" s="199"/>
      <c r="N38" s="199"/>
      <c r="O38" s="199"/>
      <c r="P38" s="178"/>
      <c r="Q38" s="178"/>
      <c r="R38" s="11"/>
      <c r="S38" s="11"/>
      <c r="T38" s="11"/>
      <c r="U38" s="11"/>
      <c r="V38" s="11"/>
    </row>
    <row r="39" spans="1:22" ht="22.5" customHeight="1" x14ac:dyDescent="0.2">
      <c r="A39" s="160"/>
      <c r="B39" s="637"/>
      <c r="C39" s="637"/>
      <c r="D39" s="637"/>
      <c r="E39" s="637"/>
      <c r="F39" s="637"/>
      <c r="G39" s="161"/>
      <c r="H39" s="161"/>
      <c r="I39" s="161"/>
      <c r="J39" s="161"/>
      <c r="K39" s="180"/>
      <c r="L39" s="180"/>
      <c r="M39" s="188"/>
      <c r="N39" s="188"/>
      <c r="O39" s="188"/>
      <c r="P39" s="180"/>
      <c r="Q39" s="180"/>
      <c r="R39" s="11"/>
      <c r="S39" s="11"/>
      <c r="T39" s="11"/>
      <c r="U39" s="11"/>
      <c r="V39" s="11"/>
    </row>
    <row r="40" spans="1:22" ht="37.9" customHeight="1" x14ac:dyDescent="0.2">
      <c r="A40" s="548"/>
      <c r="B40" s="785"/>
      <c r="C40" s="785"/>
      <c r="D40" s="785"/>
      <c r="E40" s="785"/>
      <c r="F40" s="785"/>
      <c r="G40" s="190"/>
      <c r="H40" s="191"/>
      <c r="I40" s="191"/>
      <c r="J40" s="191"/>
      <c r="K40" s="192"/>
      <c r="L40" s="192"/>
      <c r="M40" s="506"/>
      <c r="N40" s="506"/>
      <c r="O40" s="506"/>
      <c r="P40" s="192"/>
      <c r="Q40" s="192"/>
      <c r="R40" s="11"/>
      <c r="S40" s="11"/>
      <c r="T40" s="11"/>
      <c r="U40" s="11"/>
      <c r="V40" s="11"/>
    </row>
    <row r="41" spans="1:22" ht="46.5" customHeight="1" x14ac:dyDescent="0.2">
      <c r="A41" s="748" t="s">
        <v>8</v>
      </c>
      <c r="B41" s="749"/>
      <c r="C41" s="749"/>
      <c r="D41" s="749"/>
      <c r="E41" s="749"/>
      <c r="F41" s="749"/>
      <c r="G41" s="194" t="s">
        <v>28</v>
      </c>
      <c r="H41" s="194">
        <v>12810</v>
      </c>
      <c r="I41" s="194">
        <v>12810</v>
      </c>
      <c r="J41" s="194">
        <v>9674</v>
      </c>
      <c r="K41" s="195">
        <v>0.75519125683060107</v>
      </c>
      <c r="L41" s="195">
        <v>0.75519125683060107</v>
      </c>
      <c r="M41" s="216">
        <v>136367362</v>
      </c>
      <c r="N41" s="216">
        <v>134555201</v>
      </c>
      <c r="O41" s="216">
        <v>94247338.219999999</v>
      </c>
      <c r="P41" s="195">
        <v>0.69112826440097885</v>
      </c>
      <c r="Q41" s="319">
        <v>0.70043623375063735</v>
      </c>
      <c r="R41" s="3"/>
      <c r="S41" s="3"/>
      <c r="T41" s="3"/>
      <c r="U41" s="3"/>
      <c r="V41" s="3"/>
    </row>
    <row r="42" spans="1:22" ht="20.25" customHeight="1" x14ac:dyDescent="0.2">
      <c r="A42" s="170"/>
      <c r="B42" s="170"/>
      <c r="C42" s="170"/>
      <c r="D42" s="170"/>
      <c r="E42" s="170"/>
      <c r="F42" s="170"/>
      <c r="G42" s="170"/>
      <c r="H42" s="170"/>
      <c r="I42" s="170"/>
      <c r="J42" s="170"/>
      <c r="K42" s="170"/>
      <c r="L42" s="170"/>
      <c r="M42" s="170"/>
      <c r="N42" s="170"/>
      <c r="O42" s="170"/>
      <c r="P42" s="170"/>
      <c r="Q42" s="170"/>
      <c r="R42" s="3"/>
      <c r="S42" s="3"/>
      <c r="T42" s="3"/>
      <c r="U42" s="3"/>
      <c r="V42" s="3"/>
    </row>
    <row r="43" spans="1:22" ht="21" customHeight="1" x14ac:dyDescent="0.2">
      <c r="A43" s="170" t="s">
        <v>200</v>
      </c>
      <c r="B43" s="170"/>
      <c r="C43" s="170"/>
      <c r="D43" s="170"/>
      <c r="E43" s="170"/>
      <c r="F43" s="170"/>
      <c r="G43" s="172"/>
      <c r="H43" s="170"/>
      <c r="I43" s="170"/>
      <c r="J43" s="170"/>
      <c r="K43" s="170"/>
      <c r="L43" s="170"/>
      <c r="M43" s="170"/>
      <c r="N43" s="170"/>
      <c r="O43" s="170"/>
      <c r="P43" s="170"/>
      <c r="Q43" s="170"/>
      <c r="R43" s="3"/>
      <c r="S43" s="3"/>
      <c r="T43" s="3"/>
      <c r="U43" s="3"/>
      <c r="V43" s="3"/>
    </row>
    <row r="44" spans="1:22" ht="23.25" x14ac:dyDescent="0.2">
      <c r="A44" s="170" t="s">
        <v>23</v>
      </c>
      <c r="B44" s="170"/>
      <c r="C44" s="170"/>
      <c r="D44" s="170"/>
      <c r="E44" s="170"/>
      <c r="F44" s="170"/>
      <c r="G44" s="170"/>
      <c r="H44" s="170"/>
      <c r="I44" s="170"/>
      <c r="J44" s="170"/>
      <c r="K44" s="170"/>
      <c r="L44" s="170"/>
      <c r="M44" s="170"/>
      <c r="N44" s="170"/>
      <c r="O44" s="170"/>
      <c r="P44" s="170"/>
      <c r="Q44" s="185" t="s">
        <v>52</v>
      </c>
      <c r="T44" s="9"/>
      <c r="U44" s="9"/>
      <c r="V44" s="9"/>
    </row>
    <row r="45" spans="1:22" ht="23.25" x14ac:dyDescent="0.2">
      <c r="A45" s="170" t="s">
        <v>274</v>
      </c>
      <c r="B45" s="170"/>
      <c r="C45" s="170"/>
      <c r="D45" s="170"/>
      <c r="E45" s="170"/>
      <c r="F45" s="170"/>
      <c r="G45" s="170"/>
      <c r="H45" s="170"/>
      <c r="I45" s="170"/>
      <c r="J45" s="170"/>
      <c r="K45" s="170"/>
      <c r="L45" s="170"/>
      <c r="M45" s="170"/>
      <c r="N45" s="170"/>
      <c r="O45" s="170"/>
      <c r="P45" s="170"/>
      <c r="Q45" s="185"/>
    </row>
    <row r="46" spans="1:22" ht="24.75" customHeight="1" x14ac:dyDescent="0.2">
      <c r="A46" s="170" t="s">
        <v>827</v>
      </c>
      <c r="B46" s="170"/>
      <c r="C46" s="170"/>
      <c r="D46" s="170"/>
      <c r="E46" s="170"/>
      <c r="F46" s="170"/>
      <c r="G46" s="170"/>
      <c r="H46" s="170"/>
      <c r="I46" s="170"/>
      <c r="J46" s="170"/>
      <c r="K46" s="170"/>
      <c r="L46" s="170"/>
      <c r="M46" s="170"/>
      <c r="N46" s="170"/>
      <c r="O46" s="170"/>
      <c r="P46" s="170"/>
      <c r="Q46" s="186"/>
    </row>
    <row r="47" spans="1:22" ht="30.75" x14ac:dyDescent="0.2">
      <c r="A47" s="186"/>
      <c r="B47" s="186"/>
      <c r="C47" s="3"/>
      <c r="D47" s="343"/>
      <c r="E47" s="3"/>
      <c r="F47" s="3"/>
      <c r="G47" s="3"/>
      <c r="H47" s="3"/>
      <c r="I47" s="3"/>
      <c r="J47" s="3"/>
      <c r="K47" s="3"/>
      <c r="L47" s="3"/>
      <c r="M47" s="3"/>
      <c r="N47" s="3"/>
      <c r="O47" s="3"/>
      <c r="P47" s="3"/>
      <c r="Q47" s="5"/>
    </row>
    <row r="48" spans="1:22" ht="30.75" x14ac:dyDescent="0.2">
      <c r="A48" s="186"/>
      <c r="B48" s="186"/>
      <c r="C48" s="343"/>
      <c r="D48" s="3"/>
      <c r="E48" s="3"/>
      <c r="F48" s="3"/>
      <c r="G48" s="3"/>
      <c r="H48" s="3"/>
      <c r="I48" s="3"/>
      <c r="J48" s="3"/>
      <c r="K48" s="3"/>
      <c r="L48" s="3"/>
      <c r="M48" s="3"/>
      <c r="N48" s="3"/>
      <c r="O48" s="3"/>
      <c r="P48" s="3"/>
      <c r="Q48" s="5"/>
    </row>
    <row r="49" spans="1:17" ht="30.75" x14ac:dyDescent="0.2">
      <c r="A49" s="186"/>
      <c r="B49" s="186"/>
      <c r="C49" s="3"/>
      <c r="D49" s="3"/>
      <c r="E49" s="3"/>
      <c r="F49" s="3"/>
      <c r="G49" s="3"/>
      <c r="H49" s="3"/>
      <c r="I49" s="3"/>
      <c r="J49" s="3"/>
      <c r="K49" s="3"/>
      <c r="L49" s="3"/>
      <c r="M49" s="3"/>
      <c r="N49" s="3"/>
      <c r="O49" s="3"/>
      <c r="P49" s="3"/>
      <c r="Q49" s="5"/>
    </row>
    <row r="50" spans="1:17" ht="30.75" x14ac:dyDescent="0.2">
      <c r="A50" s="186"/>
      <c r="B50" s="186"/>
      <c r="C50" s="3"/>
      <c r="D50" s="343"/>
      <c r="E50" s="343"/>
      <c r="F50" s="343"/>
      <c r="G50" s="343"/>
      <c r="H50" s="343"/>
      <c r="I50" s="343"/>
      <c r="J50" s="343"/>
      <c r="K50" s="3"/>
      <c r="L50" s="3"/>
      <c r="M50" s="3"/>
      <c r="N50" s="3"/>
      <c r="O50" s="3"/>
      <c r="P50" s="3"/>
      <c r="Q50" s="5"/>
    </row>
    <row r="51" spans="1:17" ht="30.75" x14ac:dyDescent="0.35">
      <c r="A51" s="549"/>
      <c r="B51" s="549"/>
      <c r="C51" s="3"/>
      <c r="D51" s="3"/>
      <c r="E51" s="3"/>
      <c r="F51" s="3"/>
      <c r="G51" s="3"/>
      <c r="H51" s="3"/>
      <c r="I51" s="3"/>
      <c r="J51" s="3"/>
      <c r="K51" s="3"/>
      <c r="L51" s="3"/>
      <c r="M51" s="3"/>
      <c r="N51" s="3"/>
      <c r="O51" s="3"/>
      <c r="P51" s="3"/>
      <c r="Q51" s="5"/>
    </row>
    <row r="52" spans="1:17" ht="30.75" x14ac:dyDescent="0.35">
      <c r="A52" s="549"/>
      <c r="B52" s="549"/>
      <c r="C52" s="3"/>
      <c r="D52" s="3"/>
      <c r="E52" s="3"/>
      <c r="F52" s="3"/>
      <c r="G52" s="3"/>
      <c r="H52" s="3"/>
      <c r="I52" s="3"/>
      <c r="J52" s="3"/>
      <c r="K52" s="3"/>
      <c r="L52" s="3"/>
      <c r="M52" s="3"/>
      <c r="N52" s="3"/>
      <c r="O52" s="3"/>
      <c r="P52" s="3"/>
      <c r="Q52" s="5"/>
    </row>
    <row r="53" spans="1:17" ht="30.75" x14ac:dyDescent="0.35">
      <c r="A53" s="549"/>
      <c r="B53" s="549"/>
      <c r="C53" s="3"/>
      <c r="D53" s="3"/>
      <c r="E53" s="3"/>
      <c r="F53" s="3"/>
      <c r="G53" s="3"/>
      <c r="H53" s="3"/>
      <c r="I53" s="3"/>
      <c r="J53" s="3"/>
      <c r="K53" s="3"/>
      <c r="L53" s="3"/>
      <c r="M53" s="3"/>
      <c r="N53" s="3"/>
      <c r="O53" s="3"/>
      <c r="P53" s="3"/>
      <c r="Q53" s="5"/>
    </row>
    <row r="54" spans="1:17" ht="30.75" x14ac:dyDescent="0.35">
      <c r="A54" s="508"/>
      <c r="B54" s="508"/>
      <c r="C54" s="3"/>
      <c r="D54" s="3"/>
      <c r="E54" s="3"/>
      <c r="F54" s="3"/>
      <c r="G54" s="3"/>
      <c r="H54" s="3"/>
      <c r="I54" s="3"/>
      <c r="J54" s="3"/>
      <c r="K54" s="3"/>
      <c r="L54" s="3"/>
      <c r="M54" s="3"/>
      <c r="N54" s="3"/>
      <c r="O54" s="3"/>
      <c r="P54" s="3"/>
      <c r="Q54" s="5"/>
    </row>
    <row r="55" spans="1:17" ht="30.75" x14ac:dyDescent="0.35">
      <c r="A55" s="6"/>
      <c r="B55" s="508"/>
      <c r="C55" s="3"/>
      <c r="D55" s="3"/>
      <c r="E55" s="3"/>
      <c r="F55" s="3"/>
      <c r="G55" s="3"/>
      <c r="H55" s="3"/>
      <c r="I55" s="3"/>
      <c r="J55" s="3"/>
      <c r="K55" s="3"/>
      <c r="L55" s="3"/>
      <c r="M55" s="3"/>
      <c r="N55" s="3"/>
      <c r="O55" s="3"/>
      <c r="P55" s="3"/>
      <c r="Q55" s="5"/>
    </row>
    <row r="56" spans="1:17" ht="30.75" x14ac:dyDescent="0.35">
      <c r="A56" s="6"/>
      <c r="B56" s="550"/>
      <c r="C56" s="3"/>
      <c r="D56" s="3"/>
      <c r="E56" s="3"/>
      <c r="F56" s="3"/>
      <c r="G56" s="3"/>
      <c r="H56" s="3"/>
      <c r="I56" s="3"/>
      <c r="J56" s="3"/>
      <c r="K56" s="3"/>
      <c r="L56" s="3"/>
      <c r="M56" s="3"/>
      <c r="N56" s="3"/>
      <c r="O56" s="3"/>
      <c r="P56" s="3"/>
      <c r="Q56" s="5"/>
    </row>
    <row r="57" spans="1:17" ht="30.75" x14ac:dyDescent="0.35">
      <c r="A57" s="6"/>
      <c r="B57" s="550"/>
      <c r="C57" s="3"/>
      <c r="D57" s="3"/>
      <c r="E57" s="3"/>
      <c r="F57" s="3"/>
      <c r="G57" s="3"/>
      <c r="H57" s="3"/>
      <c r="I57" s="3"/>
      <c r="J57" s="3"/>
      <c r="K57" s="3"/>
      <c r="L57" s="3"/>
      <c r="M57" s="3"/>
      <c r="N57" s="3"/>
      <c r="O57" s="3"/>
      <c r="P57" s="3"/>
      <c r="Q57" s="5"/>
    </row>
    <row r="58" spans="1:17" ht="30.75" x14ac:dyDescent="0.35">
      <c r="A58" s="6"/>
      <c r="B58" s="550"/>
      <c r="C58" s="3"/>
      <c r="D58" s="3"/>
      <c r="E58" s="3"/>
      <c r="F58" s="3"/>
      <c r="G58" s="3"/>
      <c r="H58" s="3"/>
      <c r="I58" s="3"/>
      <c r="J58" s="3"/>
      <c r="K58" s="3"/>
      <c r="L58" s="3"/>
      <c r="M58" s="3"/>
      <c r="N58" s="3"/>
      <c r="O58" s="3"/>
      <c r="P58" s="3"/>
      <c r="Q58" s="5"/>
    </row>
    <row r="59" spans="1:17" ht="30.75" x14ac:dyDescent="0.35">
      <c r="A59" s="6"/>
      <c r="B59" s="550"/>
      <c r="C59" s="3"/>
      <c r="D59" s="3"/>
      <c r="E59" s="3"/>
      <c r="F59" s="3"/>
      <c r="G59" s="3"/>
      <c r="H59" s="3"/>
      <c r="I59" s="3"/>
      <c r="J59" s="3"/>
      <c r="K59" s="3"/>
      <c r="L59" s="3"/>
      <c r="M59" s="3"/>
      <c r="N59" s="3"/>
      <c r="O59" s="3"/>
      <c r="P59" s="3"/>
      <c r="Q59" s="5"/>
    </row>
    <row r="60" spans="1:17" ht="30.75" x14ac:dyDescent="0.35">
      <c r="A60" s="6"/>
      <c r="B60" s="508"/>
      <c r="C60" s="3"/>
      <c r="D60" s="3"/>
      <c r="E60" s="3"/>
      <c r="F60" s="3"/>
      <c r="G60" s="3"/>
      <c r="H60" s="3"/>
      <c r="I60" s="3"/>
      <c r="J60" s="3"/>
      <c r="K60" s="3"/>
      <c r="L60" s="3"/>
      <c r="M60" s="3"/>
      <c r="N60" s="3"/>
      <c r="O60" s="3"/>
      <c r="P60" s="3"/>
      <c r="Q60" s="5"/>
    </row>
    <row r="61" spans="1:17" ht="30.75" x14ac:dyDescent="0.35">
      <c r="A61" s="6"/>
      <c r="B61" s="508"/>
      <c r="C61" s="3"/>
      <c r="D61" s="3"/>
      <c r="E61" s="3"/>
      <c r="F61" s="3"/>
      <c r="G61" s="3"/>
      <c r="H61" s="3"/>
      <c r="I61" s="3"/>
      <c r="J61" s="3"/>
      <c r="K61" s="3"/>
      <c r="L61" s="3"/>
      <c r="M61" s="3"/>
      <c r="N61" s="3"/>
      <c r="O61" s="3"/>
      <c r="P61" s="3"/>
      <c r="Q61" s="5"/>
    </row>
    <row r="62" spans="1:17" ht="30.75" x14ac:dyDescent="0.2">
      <c r="A62" s="6"/>
      <c r="B62" s="6"/>
      <c r="C62" s="3"/>
      <c r="D62" s="3"/>
      <c r="E62" s="3"/>
      <c r="F62" s="3"/>
      <c r="G62" s="3"/>
      <c r="H62" s="3"/>
      <c r="I62" s="3"/>
      <c r="J62" s="3"/>
      <c r="K62" s="3"/>
      <c r="L62" s="3"/>
      <c r="M62" s="3"/>
      <c r="N62" s="3"/>
      <c r="O62" s="3"/>
      <c r="P62" s="3"/>
      <c r="Q62" s="5"/>
    </row>
    <row r="63" spans="1:17" ht="30.75" x14ac:dyDescent="0.2">
      <c r="A63" s="6"/>
      <c r="B63" s="6"/>
      <c r="C63" s="3"/>
      <c r="D63" s="3"/>
      <c r="E63" s="3"/>
      <c r="F63" s="3"/>
      <c r="G63" s="3"/>
      <c r="H63" s="3"/>
      <c r="I63" s="3"/>
      <c r="J63" s="3"/>
      <c r="K63" s="3"/>
      <c r="L63" s="3"/>
      <c r="M63" s="3"/>
      <c r="N63" s="3"/>
      <c r="O63" s="3"/>
      <c r="P63" s="3"/>
      <c r="Q63" s="5"/>
    </row>
    <row r="64" spans="1:17" ht="23.25" x14ac:dyDescent="0.3">
      <c r="A64" s="507"/>
      <c r="B64" s="507"/>
      <c r="C64" s="3"/>
      <c r="D64" s="3"/>
      <c r="E64" s="3"/>
      <c r="F64" s="3"/>
      <c r="G64" s="3"/>
      <c r="H64" s="3"/>
      <c r="I64" s="3"/>
      <c r="J64" s="3"/>
      <c r="K64" s="3"/>
      <c r="L64" s="3"/>
      <c r="M64" s="3"/>
      <c r="N64" s="3"/>
      <c r="O64" s="3"/>
      <c r="P64" s="3"/>
      <c r="Q64" s="554"/>
    </row>
    <row r="65" spans="1:17" ht="23.25" x14ac:dyDescent="0.3">
      <c r="A65" s="507"/>
      <c r="B65" s="507"/>
      <c r="C65" s="3"/>
      <c r="D65" s="3"/>
      <c r="E65" s="3"/>
      <c r="F65" s="3"/>
      <c r="G65" s="3"/>
      <c r="H65" s="3"/>
      <c r="I65" s="3"/>
      <c r="J65" s="3"/>
      <c r="K65" s="3"/>
      <c r="L65" s="3"/>
      <c r="M65" s="3"/>
      <c r="N65" s="3"/>
      <c r="O65" s="3"/>
      <c r="P65" s="3"/>
      <c r="Q65" s="6"/>
    </row>
    <row r="66" spans="1:17" ht="23.25" x14ac:dyDescent="0.3">
      <c r="A66" s="507"/>
      <c r="B66" s="507"/>
      <c r="C66" s="3"/>
      <c r="D66" s="3"/>
      <c r="E66" s="3"/>
      <c r="F66" s="3"/>
      <c r="G66" s="3"/>
      <c r="H66" s="3"/>
      <c r="I66" s="3"/>
      <c r="J66" s="3"/>
      <c r="K66" s="3"/>
      <c r="L66" s="3"/>
      <c r="M66" s="3"/>
      <c r="N66" s="3"/>
      <c r="O66" s="3"/>
      <c r="P66" s="3"/>
      <c r="Q66" s="6"/>
    </row>
    <row r="67" spans="1:17" ht="20.25" x14ac:dyDescent="0.3">
      <c r="A67" s="507"/>
      <c r="B67" s="507"/>
      <c r="C67" s="6"/>
      <c r="D67" s="6"/>
      <c r="E67" s="6"/>
      <c r="F67" s="6"/>
      <c r="G67" s="6"/>
      <c r="H67" s="6"/>
      <c r="I67" s="6"/>
      <c r="J67" s="6"/>
      <c r="K67" s="6"/>
      <c r="L67" s="6"/>
      <c r="M67" s="6"/>
      <c r="N67" s="6"/>
      <c r="O67" s="6"/>
      <c r="P67" s="6"/>
      <c r="Q67" s="6"/>
    </row>
    <row r="68" spans="1:17" x14ac:dyDescent="0.2">
      <c r="A68" s="6"/>
      <c r="B68" s="6"/>
      <c r="C68" s="6"/>
      <c r="D68" s="6"/>
      <c r="E68" s="6"/>
      <c r="F68" s="6"/>
      <c r="G68" s="6"/>
      <c r="H68" s="6"/>
      <c r="I68" s="6"/>
      <c r="J68" s="6"/>
      <c r="K68" s="6"/>
      <c r="L68" s="6"/>
      <c r="M68" s="6"/>
      <c r="N68" s="6"/>
      <c r="O68" s="6"/>
      <c r="P68" s="6"/>
      <c r="Q68" s="6"/>
    </row>
    <row r="69" spans="1:17" x14ac:dyDescent="0.2">
      <c r="A69" s="6"/>
      <c r="B69" s="6"/>
      <c r="C69" s="6"/>
      <c r="D69" s="6"/>
      <c r="E69" s="6"/>
      <c r="F69" s="6"/>
      <c r="G69" s="6"/>
      <c r="H69" s="6"/>
      <c r="I69" s="6"/>
      <c r="J69" s="6"/>
      <c r="K69" s="6"/>
      <c r="L69" s="6"/>
      <c r="M69" s="6"/>
      <c r="N69" s="6"/>
      <c r="O69" s="6"/>
      <c r="P69" s="6"/>
      <c r="Q69" s="6"/>
    </row>
    <row r="70" spans="1:17" x14ac:dyDescent="0.2">
      <c r="A70" s="6"/>
      <c r="B70" s="6"/>
      <c r="C70" s="6"/>
      <c r="D70" s="6"/>
      <c r="E70" s="6"/>
      <c r="F70" s="6"/>
      <c r="G70" s="6"/>
      <c r="H70" s="6"/>
      <c r="I70" s="6"/>
      <c r="J70" s="6"/>
      <c r="K70" s="6"/>
      <c r="L70" s="6"/>
      <c r="M70" s="6"/>
      <c r="N70" s="6"/>
      <c r="O70" s="6"/>
      <c r="P70" s="6"/>
      <c r="Q70" s="6"/>
    </row>
    <row r="71" spans="1:17" x14ac:dyDescent="0.2">
      <c r="A71" s="6"/>
      <c r="B71" s="6"/>
      <c r="C71" s="6"/>
      <c r="D71" s="6"/>
      <c r="E71" s="6"/>
      <c r="F71" s="6"/>
      <c r="G71" s="6"/>
      <c r="H71" s="6"/>
      <c r="I71" s="6"/>
      <c r="J71" s="6"/>
      <c r="K71" s="6"/>
      <c r="L71" s="6"/>
      <c r="M71" s="6"/>
      <c r="N71" s="6"/>
      <c r="O71" s="6"/>
      <c r="P71" s="6"/>
      <c r="Q71" s="6"/>
    </row>
    <row r="72" spans="1:17" x14ac:dyDescent="0.2">
      <c r="A72" s="6"/>
      <c r="B72" s="6"/>
      <c r="C72" s="6"/>
      <c r="D72" s="6"/>
      <c r="E72" s="6"/>
      <c r="F72" s="6"/>
      <c r="G72" s="6"/>
      <c r="H72" s="6"/>
      <c r="I72" s="6"/>
      <c r="J72" s="6"/>
      <c r="K72" s="6"/>
      <c r="L72" s="6"/>
      <c r="M72" s="6"/>
      <c r="N72" s="6"/>
      <c r="O72" s="6"/>
      <c r="P72" s="6"/>
      <c r="Q72" s="6"/>
    </row>
    <row r="73" spans="1:17" x14ac:dyDescent="0.2">
      <c r="A73" s="6"/>
      <c r="B73" s="6"/>
      <c r="C73" s="6"/>
      <c r="D73" s="6"/>
      <c r="E73" s="6"/>
      <c r="F73" s="6"/>
      <c r="G73" s="6"/>
      <c r="H73" s="6"/>
      <c r="I73" s="6"/>
      <c r="J73" s="6"/>
      <c r="K73" s="6"/>
      <c r="L73" s="6"/>
      <c r="M73" s="6"/>
      <c r="N73" s="6"/>
      <c r="O73" s="6"/>
      <c r="P73" s="6"/>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row>
    <row r="180" spans="1:17" x14ac:dyDescent="0.2">
      <c r="A180" s="6"/>
      <c r="B180" s="6"/>
    </row>
    <row r="181" spans="1:17" x14ac:dyDescent="0.2">
      <c r="A181" s="6"/>
      <c r="B181" s="6"/>
    </row>
    <row r="182" spans="1:17" x14ac:dyDescent="0.2">
      <c r="A182" s="6"/>
      <c r="B182" s="6"/>
    </row>
    <row r="183" spans="1:17" x14ac:dyDescent="0.2">
      <c r="A183" s="6"/>
      <c r="B183" s="6"/>
    </row>
    <row r="184" spans="1:17" x14ac:dyDescent="0.2">
      <c r="A184" s="6"/>
      <c r="B184" s="6"/>
    </row>
    <row r="185" spans="1:17" x14ac:dyDescent="0.2">
      <c r="A185" s="6"/>
      <c r="B185" s="6"/>
    </row>
    <row r="186" spans="1:17" x14ac:dyDescent="0.2">
      <c r="A186" s="6"/>
      <c r="B186" s="6"/>
    </row>
    <row r="187" spans="1:17" x14ac:dyDescent="0.2">
      <c r="A187" s="6"/>
      <c r="B187" s="6"/>
    </row>
    <row r="188" spans="1:17" x14ac:dyDescent="0.2">
      <c r="A188" s="6"/>
      <c r="B188" s="6"/>
    </row>
    <row r="189" spans="1:17" x14ac:dyDescent="0.2">
      <c r="A189" s="6"/>
      <c r="B189" s="6"/>
    </row>
    <row r="190" spans="1:17" x14ac:dyDescent="0.2">
      <c r="A190" s="6"/>
      <c r="B190" s="6"/>
    </row>
    <row r="191" spans="1:17" x14ac:dyDescent="0.2">
      <c r="A191" s="6"/>
      <c r="B191" s="6"/>
    </row>
    <row r="192" spans="1:17" x14ac:dyDescent="0.2">
      <c r="A192" s="6"/>
      <c r="B192" s="6"/>
    </row>
    <row r="193" spans="1:2" x14ac:dyDescent="0.2">
      <c r="A193" s="6"/>
      <c r="B193" s="6"/>
    </row>
    <row r="194" spans="1:2" x14ac:dyDescent="0.2">
      <c r="A194" s="6"/>
      <c r="B194" s="6"/>
    </row>
    <row r="195" spans="1:2" x14ac:dyDescent="0.2">
      <c r="A195" s="6"/>
      <c r="B195" s="6"/>
    </row>
    <row r="196" spans="1:2" x14ac:dyDescent="0.2">
      <c r="A196" s="6"/>
      <c r="B196" s="6"/>
    </row>
    <row r="197" spans="1:2" x14ac:dyDescent="0.2">
      <c r="A197" s="6"/>
      <c r="B197" s="6"/>
    </row>
    <row r="198" spans="1:2" x14ac:dyDescent="0.2">
      <c r="A198" s="6"/>
      <c r="B198" s="6"/>
    </row>
    <row r="199" spans="1:2" x14ac:dyDescent="0.2">
      <c r="A199" s="6"/>
      <c r="B199" s="6"/>
    </row>
    <row r="200" spans="1:2" x14ac:dyDescent="0.2">
      <c r="A200" s="6"/>
      <c r="B200" s="6"/>
    </row>
    <row r="201" spans="1:2" x14ac:dyDescent="0.2">
      <c r="A201" s="6"/>
      <c r="B201" s="6"/>
    </row>
  </sheetData>
  <mergeCells count="50">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1:F31"/>
    <mergeCell ref="P20:Q20"/>
    <mergeCell ref="B21:F21"/>
    <mergeCell ref="B22:F22"/>
    <mergeCell ref="B23:F23"/>
    <mergeCell ref="B24:F24"/>
    <mergeCell ref="B25:F25"/>
    <mergeCell ref="B26:F26"/>
    <mergeCell ref="B27:F27"/>
    <mergeCell ref="B28:F28"/>
    <mergeCell ref="B29:F29"/>
    <mergeCell ref="B30:F30"/>
    <mergeCell ref="B38:F38"/>
    <mergeCell ref="B39:F39"/>
    <mergeCell ref="B40:F40"/>
    <mergeCell ref="A41:F41"/>
    <mergeCell ref="B32:F32"/>
    <mergeCell ref="B33:F33"/>
    <mergeCell ref="B34:F34"/>
    <mergeCell ref="B35:F35"/>
    <mergeCell ref="B36:F36"/>
    <mergeCell ref="B37:F37"/>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78638E-20F3-4023-AC75-0054EF88929B}">
  <sheetPr>
    <tabColor rgb="FF00B0F0"/>
    <pageSetUpPr fitToPage="1"/>
  </sheetPr>
  <dimension ref="A1:V200"/>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0.28515625" style="2" customWidth="1"/>
    <col min="14" max="15" width="28.42578125" style="2" bestFit="1" customWidth="1"/>
    <col min="16" max="16" width="24.140625" style="2" customWidth="1"/>
    <col min="17" max="17" width="24.42578125" style="2" customWidth="1"/>
    <col min="18" max="18" width="11.5703125" style="2" bestFit="1" customWidth="1"/>
    <col min="19" max="19" width="11.42578125" style="2"/>
    <col min="20" max="20" width="26.140625" style="2" bestFit="1" customWidth="1"/>
    <col min="21" max="21" width="35.42578125" style="2" bestFit="1" customWidth="1"/>
    <col min="22" max="22" width="32.570312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777">
        <v>2</v>
      </c>
      <c r="B7" s="777"/>
      <c r="C7" s="743" t="s">
        <v>55</v>
      </c>
      <c r="D7" s="743"/>
      <c r="E7" s="743"/>
      <c r="F7" s="743"/>
      <c r="G7" s="743"/>
      <c r="H7" s="743"/>
      <c r="I7" s="743"/>
      <c r="J7" s="743"/>
      <c r="K7" s="743"/>
      <c r="L7" s="743"/>
      <c r="M7" s="743"/>
      <c r="N7" s="743"/>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743">
        <v>6</v>
      </c>
      <c r="B10" s="743"/>
      <c r="C10" s="743" t="s">
        <v>568</v>
      </c>
      <c r="D10" s="743"/>
      <c r="E10" s="743"/>
      <c r="F10" s="743"/>
      <c r="G10" s="743"/>
      <c r="H10" s="743"/>
      <c r="I10" s="743"/>
      <c r="J10" s="743"/>
      <c r="K10" s="743"/>
      <c r="L10" s="743"/>
      <c r="M10" s="743"/>
      <c r="N10" s="743"/>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743">
        <v>2</v>
      </c>
      <c r="B13" s="743"/>
      <c r="C13" s="743" t="s">
        <v>570</v>
      </c>
      <c r="D13" s="743"/>
      <c r="E13" s="743"/>
      <c r="F13" s="743"/>
      <c r="G13" s="743"/>
      <c r="H13" s="743"/>
      <c r="I13" s="743"/>
      <c r="J13" s="743"/>
      <c r="K13" s="743"/>
      <c r="L13" s="743"/>
      <c r="M13" s="743"/>
      <c r="N13" s="743"/>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66</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30" customHeight="1" x14ac:dyDescent="0.2">
      <c r="A22" s="141"/>
      <c r="B22" s="638"/>
      <c r="C22" s="638"/>
      <c r="D22" s="638"/>
      <c r="E22" s="638"/>
      <c r="F22" s="638"/>
      <c r="G22" s="107"/>
      <c r="H22" s="110"/>
      <c r="I22" s="110"/>
      <c r="J22" s="110"/>
      <c r="K22" s="108"/>
      <c r="L22" s="108"/>
      <c r="M22" s="109"/>
      <c r="N22" s="109"/>
      <c r="O22" s="109"/>
      <c r="P22" s="108"/>
      <c r="Q22" s="108"/>
    </row>
    <row r="23" spans="1:17" s="3" customFormat="1" ht="75" customHeight="1" x14ac:dyDescent="0.35">
      <c r="A23" s="176">
        <v>57</v>
      </c>
      <c r="B23" s="657" t="s">
        <v>586</v>
      </c>
      <c r="C23" s="677" t="s">
        <v>577</v>
      </c>
      <c r="D23" s="677" t="s">
        <v>577</v>
      </c>
      <c r="E23" s="677" t="s">
        <v>577</v>
      </c>
      <c r="F23" s="677" t="s">
        <v>577</v>
      </c>
      <c r="G23" s="177" t="str">
        <f>G24</f>
        <v>Evento-Realizar</v>
      </c>
      <c r="H23" s="177">
        <v>51</v>
      </c>
      <c r="I23" s="177">
        <v>51</v>
      </c>
      <c r="J23" s="177">
        <v>29</v>
      </c>
      <c r="K23" s="178">
        <v>0.56862745098039214</v>
      </c>
      <c r="L23" s="178">
        <v>0.56862745098039214</v>
      </c>
      <c r="M23" s="199">
        <v>681322</v>
      </c>
      <c r="N23" s="199">
        <v>681322</v>
      </c>
      <c r="O23" s="199">
        <v>552622</v>
      </c>
      <c r="P23" s="178">
        <v>0.81110253301669399</v>
      </c>
      <c r="Q23" s="178">
        <v>0.81110253301669399</v>
      </c>
    </row>
    <row r="24" spans="1:17" s="3" customFormat="1" ht="69.75" customHeight="1" x14ac:dyDescent="0.35">
      <c r="A24" s="176">
        <v>510</v>
      </c>
      <c r="B24" s="657" t="s">
        <v>578</v>
      </c>
      <c r="C24" s="677" t="s">
        <v>579</v>
      </c>
      <c r="D24" s="677" t="s">
        <v>579</v>
      </c>
      <c r="E24" s="677" t="s">
        <v>579</v>
      </c>
      <c r="F24" s="677" t="s">
        <v>579</v>
      </c>
      <c r="G24" s="177" t="str">
        <f>G25</f>
        <v>Evento-Realizar</v>
      </c>
      <c r="H24" s="177">
        <v>51</v>
      </c>
      <c r="I24" s="177">
        <v>51</v>
      </c>
      <c r="J24" s="177">
        <v>29</v>
      </c>
      <c r="K24" s="178">
        <v>0.56862745098039214</v>
      </c>
      <c r="L24" s="178">
        <v>0.56862745098039214</v>
      </c>
      <c r="M24" s="199">
        <v>681322</v>
      </c>
      <c r="N24" s="199">
        <v>681322</v>
      </c>
      <c r="O24" s="199">
        <v>552622</v>
      </c>
      <c r="P24" s="178">
        <v>0.81110253301669399</v>
      </c>
      <c r="Q24" s="178">
        <v>0.81110253301669399</v>
      </c>
    </row>
    <row r="25" spans="1:17" s="3" customFormat="1" ht="80.25" customHeight="1" x14ac:dyDescent="0.2">
      <c r="A25" s="160">
        <v>1</v>
      </c>
      <c r="B25" s="637" t="s">
        <v>587</v>
      </c>
      <c r="C25" s="637" t="s">
        <v>581</v>
      </c>
      <c r="D25" s="637" t="s">
        <v>581</v>
      </c>
      <c r="E25" s="637" t="s">
        <v>581</v>
      </c>
      <c r="F25" s="637" t="s">
        <v>581</v>
      </c>
      <c r="G25" s="161" t="s">
        <v>48</v>
      </c>
      <c r="H25" s="161">
        <v>51</v>
      </c>
      <c r="I25" s="161">
        <v>51</v>
      </c>
      <c r="J25" s="161">
        <v>29</v>
      </c>
      <c r="K25" s="180">
        <v>0.56862745098039214</v>
      </c>
      <c r="L25" s="180">
        <v>0.56862745098039214</v>
      </c>
      <c r="M25" s="188">
        <v>681322</v>
      </c>
      <c r="N25" s="188">
        <v>681322</v>
      </c>
      <c r="O25" s="188">
        <v>552622</v>
      </c>
      <c r="P25" s="180">
        <v>0.81110253301669399</v>
      </c>
      <c r="Q25" s="180">
        <v>0.81110253301669399</v>
      </c>
    </row>
    <row r="26" spans="1:17" s="3" customFormat="1" ht="34.9" customHeight="1" x14ac:dyDescent="0.2">
      <c r="A26" s="160"/>
      <c r="B26" s="637"/>
      <c r="C26" s="637"/>
      <c r="D26" s="637"/>
      <c r="E26" s="637"/>
      <c r="F26" s="637"/>
      <c r="G26" s="161"/>
      <c r="H26" s="161"/>
      <c r="I26" s="161"/>
      <c r="J26" s="161"/>
      <c r="K26" s="180"/>
      <c r="L26" s="180"/>
      <c r="M26" s="163"/>
      <c r="N26" s="163"/>
      <c r="O26" s="163"/>
      <c r="P26" s="180"/>
      <c r="Q26" s="180"/>
    </row>
    <row r="27" spans="1:17" s="3" customFormat="1" ht="34.9" customHeight="1" x14ac:dyDescent="0.2">
      <c r="A27" s="160"/>
      <c r="B27" s="637"/>
      <c r="C27" s="637"/>
      <c r="D27" s="637"/>
      <c r="E27" s="637"/>
      <c r="F27" s="637"/>
      <c r="G27" s="161"/>
      <c r="H27" s="161"/>
      <c r="I27" s="161"/>
      <c r="J27" s="161"/>
      <c r="K27" s="180"/>
      <c r="L27" s="180"/>
      <c r="M27" s="188"/>
      <c r="N27" s="188"/>
      <c r="O27" s="188"/>
      <c r="P27" s="180"/>
      <c r="Q27" s="180"/>
    </row>
    <row r="28" spans="1:17" s="3" customFormat="1" ht="34.9" customHeight="1" x14ac:dyDescent="0.2">
      <c r="A28" s="160"/>
      <c r="B28" s="637"/>
      <c r="C28" s="637"/>
      <c r="D28" s="637"/>
      <c r="E28" s="637"/>
      <c r="F28" s="637"/>
      <c r="G28" s="161"/>
      <c r="H28" s="161"/>
      <c r="I28" s="161"/>
      <c r="J28" s="161"/>
      <c r="K28" s="180"/>
      <c r="L28" s="180"/>
      <c r="M28" s="188"/>
      <c r="N28" s="188"/>
      <c r="O28" s="188"/>
      <c r="P28" s="180"/>
      <c r="Q28" s="180"/>
    </row>
    <row r="29" spans="1:17" s="3" customFormat="1" ht="34.9" customHeight="1" x14ac:dyDescent="0.2">
      <c r="A29" s="160"/>
      <c r="B29" s="637"/>
      <c r="C29" s="637"/>
      <c r="D29" s="637"/>
      <c r="E29" s="637"/>
      <c r="F29" s="637"/>
      <c r="G29" s="161"/>
      <c r="H29" s="161"/>
      <c r="I29" s="161"/>
      <c r="J29" s="161"/>
      <c r="K29" s="180"/>
      <c r="L29" s="180"/>
      <c r="M29" s="188"/>
      <c r="N29" s="188"/>
      <c r="O29" s="188"/>
      <c r="P29" s="180"/>
      <c r="Q29" s="180"/>
    </row>
    <row r="30" spans="1:17" s="3" customFormat="1" ht="34.9" customHeight="1" x14ac:dyDescent="0.35">
      <c r="A30" s="493"/>
      <c r="B30" s="657"/>
      <c r="C30" s="677"/>
      <c r="D30" s="677"/>
      <c r="E30" s="677"/>
      <c r="F30" s="677"/>
      <c r="G30" s="177"/>
      <c r="H30" s="177"/>
      <c r="I30" s="177"/>
      <c r="J30" s="177"/>
      <c r="K30" s="178"/>
      <c r="L30" s="178"/>
      <c r="M30" s="199"/>
      <c r="N30" s="199"/>
      <c r="O30" s="199"/>
      <c r="P30" s="178"/>
      <c r="Q30" s="178"/>
    </row>
    <row r="31" spans="1:17" s="3" customFormat="1" ht="34.9" customHeight="1" x14ac:dyDescent="0.35">
      <c r="A31" s="176"/>
      <c r="B31" s="657"/>
      <c r="C31" s="658"/>
      <c r="D31" s="658"/>
      <c r="E31" s="658"/>
      <c r="F31" s="658"/>
      <c r="G31" s="177"/>
      <c r="H31" s="177"/>
      <c r="I31" s="177"/>
      <c r="J31" s="177"/>
      <c r="K31" s="178"/>
      <c r="L31" s="178"/>
      <c r="M31" s="199"/>
      <c r="N31" s="199"/>
      <c r="O31" s="199"/>
      <c r="P31" s="178"/>
      <c r="Q31" s="178"/>
    </row>
    <row r="32" spans="1:17" s="3" customFormat="1" ht="21" customHeight="1" x14ac:dyDescent="0.2">
      <c r="A32" s="176"/>
      <c r="B32" s="659"/>
      <c r="C32" s="659"/>
      <c r="D32" s="659"/>
      <c r="E32" s="659"/>
      <c r="F32" s="659"/>
      <c r="G32" s="177"/>
      <c r="H32" s="177"/>
      <c r="I32" s="177"/>
      <c r="J32" s="177"/>
      <c r="K32" s="178"/>
      <c r="L32" s="178"/>
      <c r="M32" s="181"/>
      <c r="N32" s="181"/>
      <c r="O32" s="181"/>
      <c r="P32" s="178"/>
      <c r="Q32" s="178"/>
    </row>
    <row r="33" spans="1:22" s="3" customFormat="1" ht="34.9" customHeight="1" x14ac:dyDescent="0.2">
      <c r="A33" s="160"/>
      <c r="B33" s="637"/>
      <c r="C33" s="637"/>
      <c r="D33" s="637"/>
      <c r="E33" s="637"/>
      <c r="F33" s="637"/>
      <c r="G33" s="161"/>
      <c r="H33" s="161"/>
      <c r="I33" s="161"/>
      <c r="J33" s="161"/>
      <c r="K33" s="180"/>
      <c r="L33" s="180"/>
      <c r="M33" s="188"/>
      <c r="N33" s="188"/>
      <c r="O33" s="188"/>
      <c r="P33" s="180"/>
      <c r="Q33" s="180"/>
    </row>
    <row r="34" spans="1:22" s="3" customFormat="1" ht="34.9" customHeight="1" x14ac:dyDescent="0.35">
      <c r="A34" s="493"/>
      <c r="B34" s="657"/>
      <c r="C34" s="677"/>
      <c r="D34" s="677"/>
      <c r="E34" s="677"/>
      <c r="F34" s="677"/>
      <c r="G34" s="177"/>
      <c r="H34" s="177"/>
      <c r="I34" s="177"/>
      <c r="J34" s="177"/>
      <c r="K34" s="178"/>
      <c r="L34" s="178"/>
      <c r="M34" s="199"/>
      <c r="N34" s="199"/>
      <c r="O34" s="199"/>
      <c r="P34" s="178"/>
      <c r="Q34" s="178"/>
    </row>
    <row r="35" spans="1:22" ht="34.9" customHeight="1" x14ac:dyDescent="0.35">
      <c r="A35" s="176"/>
      <c r="B35" s="657"/>
      <c r="C35" s="658"/>
      <c r="D35" s="658"/>
      <c r="E35" s="658"/>
      <c r="F35" s="658"/>
      <c r="G35" s="177"/>
      <c r="H35" s="177"/>
      <c r="I35" s="177"/>
      <c r="J35" s="177"/>
      <c r="K35" s="178"/>
      <c r="L35" s="178"/>
      <c r="M35" s="199"/>
      <c r="N35" s="199"/>
      <c r="O35" s="199"/>
      <c r="P35" s="178"/>
      <c r="Q35" s="178"/>
      <c r="R35" s="3"/>
      <c r="S35" s="3"/>
      <c r="T35" s="3"/>
      <c r="U35" s="3"/>
      <c r="V35" s="3"/>
    </row>
    <row r="36" spans="1:22" ht="34.9" customHeight="1" x14ac:dyDescent="0.2">
      <c r="A36" s="176"/>
      <c r="B36" s="659"/>
      <c r="C36" s="659"/>
      <c r="D36" s="659"/>
      <c r="E36" s="659"/>
      <c r="F36" s="659"/>
      <c r="G36" s="177"/>
      <c r="H36" s="177"/>
      <c r="I36" s="177"/>
      <c r="J36" s="177"/>
      <c r="K36" s="178"/>
      <c r="L36" s="178"/>
      <c r="M36" s="181"/>
      <c r="N36" s="181"/>
      <c r="O36" s="181"/>
      <c r="P36" s="178"/>
      <c r="Q36" s="178"/>
      <c r="R36" s="11"/>
      <c r="S36" s="11"/>
      <c r="T36" s="11"/>
      <c r="U36" s="11"/>
      <c r="V36" s="11"/>
    </row>
    <row r="37" spans="1:22" ht="34.9" customHeight="1" x14ac:dyDescent="0.2">
      <c r="A37" s="160"/>
      <c r="B37" s="637"/>
      <c r="C37" s="637"/>
      <c r="D37" s="637"/>
      <c r="E37" s="637"/>
      <c r="F37" s="637"/>
      <c r="G37" s="161"/>
      <c r="H37" s="156"/>
      <c r="I37" s="156"/>
      <c r="J37" s="156"/>
      <c r="K37" s="180"/>
      <c r="L37" s="180"/>
      <c r="M37" s="188"/>
      <c r="N37" s="188"/>
      <c r="O37" s="188"/>
      <c r="P37" s="180"/>
      <c r="Q37" s="180"/>
      <c r="R37" s="11"/>
      <c r="S37" s="11"/>
      <c r="T37" s="11"/>
      <c r="U37" s="11"/>
      <c r="V37" s="11"/>
    </row>
    <row r="38" spans="1:22" ht="34.9" customHeight="1" x14ac:dyDescent="0.35">
      <c r="A38" s="493"/>
      <c r="B38" s="657"/>
      <c r="C38" s="677"/>
      <c r="D38" s="677"/>
      <c r="E38" s="677"/>
      <c r="F38" s="677"/>
      <c r="G38" s="177"/>
      <c r="H38" s="177"/>
      <c r="I38" s="177"/>
      <c r="J38" s="177"/>
      <c r="K38" s="178"/>
      <c r="L38" s="178"/>
      <c r="M38" s="199"/>
      <c r="N38" s="199"/>
      <c r="O38" s="199"/>
      <c r="P38" s="178"/>
      <c r="Q38" s="178"/>
      <c r="R38" s="11"/>
      <c r="S38" s="11"/>
      <c r="T38" s="11"/>
      <c r="U38" s="11"/>
      <c r="V38" s="11"/>
    </row>
    <row r="39" spans="1:22" ht="34.9" customHeight="1" x14ac:dyDescent="0.2">
      <c r="A39" s="160"/>
      <c r="B39" s="637"/>
      <c r="C39" s="637"/>
      <c r="D39" s="637"/>
      <c r="E39" s="637"/>
      <c r="F39" s="637"/>
      <c r="G39" s="161"/>
      <c r="H39" s="161"/>
      <c r="I39" s="161"/>
      <c r="J39" s="161"/>
      <c r="K39" s="180"/>
      <c r="L39" s="180"/>
      <c r="M39" s="188"/>
      <c r="N39" s="188"/>
      <c r="O39" s="188"/>
      <c r="P39" s="180"/>
      <c r="Q39" s="180"/>
      <c r="R39" s="11"/>
      <c r="S39" s="11"/>
      <c r="T39" s="11"/>
      <c r="U39" s="11"/>
      <c r="V39" s="11"/>
    </row>
    <row r="40" spans="1:22" ht="34.9" customHeight="1" x14ac:dyDescent="0.2">
      <c r="A40" s="548"/>
      <c r="B40" s="785"/>
      <c r="C40" s="785"/>
      <c r="D40" s="785"/>
      <c r="E40" s="785"/>
      <c r="F40" s="785"/>
      <c r="G40" s="190"/>
      <c r="H40" s="191"/>
      <c r="I40" s="191"/>
      <c r="J40" s="191"/>
      <c r="K40" s="192"/>
      <c r="L40" s="192"/>
      <c r="M40" s="506"/>
      <c r="N40" s="506"/>
      <c r="O40" s="506"/>
      <c r="P40" s="192"/>
      <c r="Q40" s="192"/>
      <c r="R40" s="11"/>
      <c r="S40" s="11"/>
      <c r="T40" s="11"/>
      <c r="U40" s="11"/>
      <c r="V40" s="11"/>
    </row>
    <row r="41" spans="1:22" ht="46.5" customHeight="1" x14ac:dyDescent="0.2">
      <c r="A41" s="748" t="s">
        <v>8</v>
      </c>
      <c r="B41" s="749"/>
      <c r="C41" s="749"/>
      <c r="D41" s="749"/>
      <c r="E41" s="749"/>
      <c r="F41" s="749"/>
      <c r="G41" s="194" t="s">
        <v>28</v>
      </c>
      <c r="H41" s="194">
        <v>51</v>
      </c>
      <c r="I41" s="194">
        <v>51</v>
      </c>
      <c r="J41" s="194">
        <v>29</v>
      </c>
      <c r="K41" s="195">
        <v>0.56862745098039214</v>
      </c>
      <c r="L41" s="195">
        <v>0.56862745098039214</v>
      </c>
      <c r="M41" s="216">
        <v>681322</v>
      </c>
      <c r="N41" s="216">
        <v>681322</v>
      </c>
      <c r="O41" s="216">
        <v>552622</v>
      </c>
      <c r="P41" s="195">
        <v>0.81110253301669399</v>
      </c>
      <c r="Q41" s="319">
        <v>0.81110253301669399</v>
      </c>
      <c r="R41" s="3"/>
      <c r="S41" s="3"/>
      <c r="T41" s="3"/>
      <c r="U41" s="3"/>
      <c r="V41" s="3"/>
    </row>
    <row r="42" spans="1:22" ht="20.25" customHeight="1" x14ac:dyDescent="0.2">
      <c r="A42" s="170"/>
      <c r="B42" s="170"/>
      <c r="C42" s="170"/>
      <c r="D42" s="170"/>
      <c r="E42" s="170"/>
      <c r="F42" s="170"/>
      <c r="G42" s="170"/>
      <c r="H42" s="170"/>
      <c r="I42" s="170"/>
      <c r="J42" s="170"/>
      <c r="K42" s="170"/>
      <c r="L42" s="170"/>
      <c r="M42" s="170"/>
      <c r="N42" s="170"/>
      <c r="O42" s="170"/>
      <c r="P42" s="170"/>
      <c r="Q42" s="170"/>
      <c r="R42" s="3"/>
      <c r="S42" s="3"/>
      <c r="T42" s="3"/>
      <c r="U42" s="3"/>
      <c r="V42" s="3"/>
    </row>
    <row r="43" spans="1:22" ht="21" customHeight="1" x14ac:dyDescent="0.2">
      <c r="A43" s="170" t="s">
        <v>200</v>
      </c>
      <c r="B43" s="170"/>
      <c r="C43" s="170"/>
      <c r="D43" s="170"/>
      <c r="E43" s="170"/>
      <c r="F43" s="170"/>
      <c r="G43" s="172"/>
      <c r="H43" s="170"/>
      <c r="I43" s="170"/>
      <c r="J43" s="170"/>
      <c r="K43" s="170"/>
      <c r="L43" s="170"/>
      <c r="M43" s="170"/>
      <c r="N43" s="170"/>
      <c r="O43" s="170"/>
      <c r="P43" s="170"/>
      <c r="Q43" s="170"/>
      <c r="R43" s="3"/>
      <c r="S43" s="3"/>
      <c r="T43" s="3"/>
      <c r="U43" s="3"/>
      <c r="V43" s="3"/>
    </row>
    <row r="44" spans="1:22" ht="23.25" x14ac:dyDescent="0.2">
      <c r="A44" s="170" t="s">
        <v>23</v>
      </c>
      <c r="B44" s="170"/>
      <c r="C44" s="170"/>
      <c r="D44" s="170"/>
      <c r="E44" s="170"/>
      <c r="F44" s="170"/>
      <c r="G44" s="170"/>
      <c r="H44" s="170"/>
      <c r="I44" s="170"/>
      <c r="J44" s="170"/>
      <c r="K44" s="170"/>
      <c r="L44" s="170"/>
      <c r="M44" s="170"/>
      <c r="N44" s="170"/>
      <c r="O44" s="170"/>
      <c r="P44" s="170"/>
      <c r="Q44" s="185" t="s">
        <v>52</v>
      </c>
      <c r="T44" s="9"/>
      <c r="U44" s="9"/>
      <c r="V44" s="9"/>
    </row>
    <row r="45" spans="1:22" ht="30.75" x14ac:dyDescent="0.4">
      <c r="A45" s="170"/>
      <c r="B45" s="170"/>
      <c r="C45" s="552"/>
      <c r="D45" s="551"/>
      <c r="E45" s="551"/>
      <c r="F45" s="551"/>
      <c r="G45" s="551"/>
      <c r="H45" s="551"/>
      <c r="I45" s="551"/>
      <c r="J45" s="551"/>
      <c r="K45" s="551"/>
      <c r="L45" s="551"/>
      <c r="M45" s="551"/>
      <c r="N45" s="551"/>
      <c r="O45" s="551"/>
      <c r="P45" s="5"/>
      <c r="Q45" s="5"/>
    </row>
    <row r="46" spans="1:22" ht="20.25" customHeight="1" x14ac:dyDescent="0.2">
      <c r="A46" s="186"/>
      <c r="B46" s="186"/>
      <c r="C46" s="299"/>
      <c r="D46" s="5"/>
      <c r="E46" s="5"/>
      <c r="F46" s="5"/>
      <c r="G46" s="5"/>
      <c r="H46" s="5"/>
      <c r="I46" s="5"/>
      <c r="J46" s="5"/>
      <c r="K46" s="5"/>
      <c r="L46" s="5"/>
      <c r="M46" s="5"/>
      <c r="N46" s="5"/>
      <c r="O46" s="5"/>
      <c r="P46" s="5"/>
      <c r="Q46" s="5"/>
    </row>
    <row r="47" spans="1:22" ht="19.5" customHeight="1" x14ac:dyDescent="0.2">
      <c r="A47" s="186"/>
      <c r="B47" s="186"/>
      <c r="C47" s="3"/>
      <c r="D47" s="3"/>
      <c r="E47" s="3"/>
      <c r="F47" s="3"/>
      <c r="G47" s="3"/>
      <c r="H47" s="3"/>
      <c r="I47" s="3"/>
      <c r="J47" s="3"/>
      <c r="K47" s="3"/>
      <c r="L47" s="3"/>
      <c r="M47" s="3"/>
      <c r="N47" s="3"/>
      <c r="O47" s="3"/>
      <c r="P47" s="3"/>
      <c r="Q47" s="5"/>
    </row>
    <row r="48" spans="1:22" ht="30.75" x14ac:dyDescent="0.35">
      <c r="A48" s="186"/>
      <c r="B48" s="186"/>
      <c r="C48" s="553"/>
      <c r="D48" s="508"/>
      <c r="E48" s="508"/>
      <c r="F48" s="508"/>
      <c r="G48" s="508"/>
      <c r="H48" s="508"/>
      <c r="I48" s="508"/>
      <c r="J48" s="508"/>
      <c r="K48" s="517"/>
      <c r="L48" s="518"/>
      <c r="M48" s="519"/>
      <c r="N48" s="519"/>
      <c r="O48" s="519"/>
      <c r="P48" s="3"/>
      <c r="Q48" s="5"/>
    </row>
    <row r="49" spans="1:17" ht="22.5" customHeight="1" x14ac:dyDescent="0.35">
      <c r="A49" s="186"/>
      <c r="B49" s="186"/>
      <c r="C49" s="508"/>
      <c r="D49" s="508"/>
      <c r="E49" s="508"/>
      <c r="F49" s="508"/>
      <c r="G49" s="508"/>
      <c r="H49" s="508"/>
      <c r="I49" s="508"/>
      <c r="J49" s="508"/>
      <c r="K49" s="517"/>
      <c r="L49" s="282"/>
      <c r="M49" s="519"/>
      <c r="N49" s="519"/>
      <c r="O49" s="519"/>
      <c r="P49" s="3"/>
      <c r="Q49" s="5"/>
    </row>
    <row r="50" spans="1:17" ht="30.75" x14ac:dyDescent="0.35">
      <c r="A50" s="549"/>
      <c r="B50" s="549"/>
      <c r="C50" s="508"/>
      <c r="D50" s="508"/>
      <c r="E50" s="508"/>
      <c r="F50" s="508"/>
      <c r="G50" s="508"/>
      <c r="H50" s="508"/>
      <c r="I50" s="508"/>
      <c r="J50" s="508"/>
      <c r="K50" s="517"/>
      <c r="L50" s="286"/>
      <c r="M50" s="519"/>
      <c r="N50" s="519"/>
      <c r="O50" s="519"/>
      <c r="P50" s="3"/>
      <c r="Q50" s="5"/>
    </row>
    <row r="51" spans="1:17" ht="30.75" x14ac:dyDescent="0.35">
      <c r="A51" s="549"/>
      <c r="B51" s="549"/>
      <c r="C51" s="508"/>
      <c r="D51" s="508"/>
      <c r="E51" s="508"/>
      <c r="F51" s="508"/>
      <c r="G51" s="508"/>
      <c r="H51" s="508"/>
      <c r="I51" s="508"/>
      <c r="J51" s="508"/>
      <c r="K51" s="517"/>
      <c r="L51" s="280"/>
      <c r="M51" s="520"/>
      <c r="N51" s="520"/>
      <c r="O51" s="520"/>
      <c r="P51" s="3"/>
      <c r="Q51" s="5"/>
    </row>
    <row r="52" spans="1:17" ht="30.75" x14ac:dyDescent="0.35">
      <c r="A52" s="549"/>
      <c r="B52" s="549"/>
      <c r="C52" s="3"/>
      <c r="D52" s="3"/>
      <c r="E52" s="3"/>
      <c r="F52" s="3"/>
      <c r="G52" s="3"/>
      <c r="H52" s="3"/>
      <c r="I52" s="3"/>
      <c r="J52" s="3"/>
      <c r="K52" s="3"/>
      <c r="L52" s="3"/>
      <c r="M52" s="3"/>
      <c r="N52" s="3"/>
      <c r="O52" s="3"/>
      <c r="P52" s="3"/>
      <c r="Q52" s="5"/>
    </row>
    <row r="53" spans="1:17" ht="30.75" x14ac:dyDescent="0.35">
      <c r="A53" s="508"/>
      <c r="B53" s="508"/>
      <c r="C53" s="3"/>
      <c r="D53" s="3"/>
      <c r="E53" s="3"/>
      <c r="F53" s="3"/>
      <c r="G53" s="3"/>
      <c r="H53" s="3"/>
      <c r="I53" s="3"/>
      <c r="J53" s="3"/>
      <c r="K53" s="3"/>
      <c r="L53" s="3"/>
      <c r="M53" s="3"/>
      <c r="N53" s="3"/>
      <c r="O53" s="3"/>
      <c r="P53" s="3"/>
      <c r="Q53" s="5"/>
    </row>
    <row r="54" spans="1:17" ht="30.75" x14ac:dyDescent="0.35">
      <c r="A54" s="6"/>
      <c r="B54" s="508"/>
      <c r="C54" s="3"/>
      <c r="D54" s="3"/>
      <c r="E54" s="3"/>
      <c r="F54" s="3"/>
      <c r="G54" s="3"/>
      <c r="H54" s="3"/>
      <c r="I54" s="3"/>
      <c r="J54" s="3"/>
      <c r="K54" s="3"/>
      <c r="L54" s="3"/>
      <c r="M54" s="3"/>
      <c r="N54" s="3"/>
      <c r="O54" s="3"/>
      <c r="P54" s="3"/>
      <c r="Q54" s="5"/>
    </row>
    <row r="55" spans="1:17" ht="30.75" x14ac:dyDescent="0.35">
      <c r="A55" s="6"/>
      <c r="B55" s="550"/>
      <c r="C55" s="343"/>
      <c r="D55" s="3"/>
      <c r="E55" s="3"/>
      <c r="F55" s="3"/>
      <c r="G55" s="3"/>
      <c r="H55" s="3"/>
      <c r="I55" s="3"/>
      <c r="J55" s="3"/>
      <c r="K55" s="3"/>
      <c r="L55" s="3"/>
      <c r="M55" s="3"/>
      <c r="N55" s="3"/>
      <c r="O55" s="3"/>
      <c r="P55" s="3"/>
      <c r="Q55" s="5"/>
    </row>
    <row r="56" spans="1:17" ht="30.75" x14ac:dyDescent="0.35">
      <c r="A56" s="6"/>
      <c r="B56" s="550"/>
      <c r="C56" s="3"/>
      <c r="D56" s="3"/>
      <c r="E56" s="3"/>
      <c r="F56" s="3"/>
      <c r="G56" s="3"/>
      <c r="H56" s="3"/>
      <c r="I56" s="3"/>
      <c r="J56" s="3"/>
      <c r="K56" s="3"/>
      <c r="L56" s="3"/>
      <c r="M56" s="3"/>
      <c r="N56" s="3"/>
      <c r="O56" s="3"/>
      <c r="P56" s="3"/>
      <c r="Q56" s="5"/>
    </row>
    <row r="57" spans="1:17" ht="30.75" x14ac:dyDescent="0.35">
      <c r="A57" s="6"/>
      <c r="B57" s="550"/>
      <c r="C57" s="3"/>
      <c r="D57" s="343"/>
      <c r="E57" s="343"/>
      <c r="F57" s="343"/>
      <c r="G57" s="343"/>
      <c r="H57" s="343"/>
      <c r="I57" s="343"/>
      <c r="J57" s="343"/>
      <c r="K57" s="3"/>
      <c r="L57" s="3"/>
      <c r="M57" s="3"/>
      <c r="N57" s="3"/>
      <c r="O57" s="3"/>
      <c r="P57" s="3"/>
      <c r="Q57" s="5"/>
    </row>
    <row r="58" spans="1:17" ht="30.75" x14ac:dyDescent="0.35">
      <c r="A58" s="6"/>
      <c r="B58" s="550"/>
      <c r="C58" s="3"/>
      <c r="D58" s="3"/>
      <c r="E58" s="3"/>
      <c r="F58" s="3"/>
      <c r="G58" s="3"/>
      <c r="H58" s="3"/>
      <c r="I58" s="3"/>
      <c r="J58" s="3"/>
      <c r="K58" s="3"/>
      <c r="L58" s="3"/>
      <c r="M58" s="3"/>
      <c r="N58" s="3"/>
      <c r="O58" s="3"/>
      <c r="P58" s="3"/>
      <c r="Q58" s="5"/>
    </row>
    <row r="59" spans="1:17" ht="30.75" x14ac:dyDescent="0.35">
      <c r="A59" s="6"/>
      <c r="B59" s="508"/>
      <c r="C59" s="3"/>
      <c r="D59" s="3"/>
      <c r="E59" s="3"/>
      <c r="F59" s="3"/>
      <c r="G59" s="3"/>
      <c r="H59" s="3"/>
      <c r="I59" s="3"/>
      <c r="J59" s="3"/>
      <c r="K59" s="3"/>
      <c r="L59" s="3"/>
      <c r="M59" s="3"/>
      <c r="N59" s="3"/>
      <c r="O59" s="3"/>
      <c r="P59" s="3"/>
      <c r="Q59" s="5"/>
    </row>
    <row r="60" spans="1:17" ht="30.75" x14ac:dyDescent="0.35">
      <c r="A60" s="6"/>
      <c r="B60" s="508"/>
      <c r="C60" s="3"/>
      <c r="D60" s="3"/>
      <c r="E60" s="3"/>
      <c r="F60" s="3"/>
      <c r="G60" s="3"/>
      <c r="H60" s="3"/>
      <c r="I60" s="3"/>
      <c r="J60" s="3"/>
      <c r="K60" s="3"/>
      <c r="L60" s="3"/>
      <c r="M60" s="3"/>
      <c r="N60" s="3"/>
      <c r="O60" s="3"/>
      <c r="P60" s="3"/>
      <c r="Q60" s="5"/>
    </row>
    <row r="61" spans="1:17" ht="30.75" x14ac:dyDescent="0.2">
      <c r="A61" s="6"/>
      <c r="B61" s="6"/>
      <c r="C61" s="3"/>
      <c r="D61" s="3"/>
      <c r="E61" s="3"/>
      <c r="F61" s="3"/>
      <c r="G61" s="3"/>
      <c r="H61" s="3"/>
      <c r="I61" s="3"/>
      <c r="J61" s="3"/>
      <c r="K61" s="3"/>
      <c r="L61" s="3"/>
      <c r="M61" s="3"/>
      <c r="N61" s="3"/>
      <c r="O61" s="3"/>
      <c r="P61" s="3"/>
      <c r="Q61" s="5"/>
    </row>
    <row r="62" spans="1:17" ht="30.75" x14ac:dyDescent="0.2">
      <c r="A62" s="6"/>
      <c r="B62" s="6"/>
      <c r="C62" s="3"/>
      <c r="D62" s="3"/>
      <c r="E62" s="3"/>
      <c r="F62" s="3"/>
      <c r="G62" s="3"/>
      <c r="H62" s="3"/>
      <c r="I62" s="3"/>
      <c r="J62" s="3"/>
      <c r="K62" s="3"/>
      <c r="L62" s="3"/>
      <c r="M62" s="3"/>
      <c r="N62" s="3"/>
      <c r="O62" s="3"/>
      <c r="P62" s="3"/>
      <c r="Q62" s="5"/>
    </row>
    <row r="63" spans="1:17" ht="30.75" x14ac:dyDescent="0.3">
      <c r="A63" s="507"/>
      <c r="B63" s="507"/>
      <c r="C63" s="3"/>
      <c r="D63" s="3"/>
      <c r="E63" s="3"/>
      <c r="F63" s="3"/>
      <c r="G63" s="3"/>
      <c r="H63" s="3"/>
      <c r="I63" s="3"/>
      <c r="J63" s="3"/>
      <c r="K63" s="3"/>
      <c r="L63" s="3"/>
      <c r="M63" s="3"/>
      <c r="N63" s="3"/>
      <c r="O63" s="3"/>
      <c r="P63" s="3"/>
      <c r="Q63" s="5"/>
    </row>
    <row r="64" spans="1:17" ht="30.75" x14ac:dyDescent="0.3">
      <c r="A64" s="507"/>
      <c r="B64" s="507"/>
      <c r="C64" s="3"/>
      <c r="D64" s="3"/>
      <c r="E64" s="3"/>
      <c r="F64" s="3"/>
      <c r="G64" s="3"/>
      <c r="H64" s="3"/>
      <c r="I64" s="3"/>
      <c r="J64" s="3"/>
      <c r="K64" s="3"/>
      <c r="L64" s="3"/>
      <c r="M64" s="3"/>
      <c r="N64" s="3"/>
      <c r="O64" s="3"/>
      <c r="P64" s="3"/>
      <c r="Q64" s="5"/>
    </row>
    <row r="65" spans="1:17" ht="30.75" x14ac:dyDescent="0.3">
      <c r="A65" s="507"/>
      <c r="B65" s="507"/>
      <c r="C65" s="3"/>
      <c r="D65" s="3"/>
      <c r="E65" s="3"/>
      <c r="F65" s="3"/>
      <c r="G65" s="3"/>
      <c r="H65" s="3"/>
      <c r="I65" s="3"/>
      <c r="J65" s="3"/>
      <c r="K65" s="3"/>
      <c r="L65" s="3"/>
      <c r="M65" s="3"/>
      <c r="N65" s="3"/>
      <c r="O65" s="3"/>
      <c r="P65" s="3"/>
      <c r="Q65" s="5"/>
    </row>
    <row r="66" spans="1:17" ht="30.75" x14ac:dyDescent="0.3">
      <c r="A66" s="507"/>
      <c r="B66" s="507"/>
      <c r="C66" s="3"/>
      <c r="D66" s="3"/>
      <c r="E66" s="3"/>
      <c r="F66" s="3"/>
      <c r="G66" s="3"/>
      <c r="H66" s="3"/>
      <c r="I66" s="3"/>
      <c r="J66" s="3"/>
      <c r="K66" s="3"/>
      <c r="L66" s="3"/>
      <c r="M66" s="3"/>
      <c r="N66" s="3"/>
      <c r="O66" s="3"/>
      <c r="P66" s="3"/>
      <c r="Q66" s="5"/>
    </row>
    <row r="67" spans="1:17" ht="30.75" x14ac:dyDescent="0.2">
      <c r="A67" s="6"/>
      <c r="B67" s="6"/>
      <c r="C67" s="3"/>
      <c r="D67" s="3"/>
      <c r="E67" s="3"/>
      <c r="F67" s="3"/>
      <c r="G67" s="3"/>
      <c r="H67" s="3"/>
      <c r="I67" s="3"/>
      <c r="J67" s="3"/>
      <c r="K67" s="3"/>
      <c r="L67" s="3"/>
      <c r="M67" s="3"/>
      <c r="N67" s="3"/>
      <c r="O67" s="3"/>
      <c r="P67" s="3"/>
      <c r="Q67" s="5"/>
    </row>
    <row r="68" spans="1:17" ht="30.75" x14ac:dyDescent="0.2">
      <c r="A68" s="6"/>
      <c r="B68" s="6"/>
      <c r="C68" s="3"/>
      <c r="D68" s="3"/>
      <c r="E68" s="3"/>
      <c r="F68" s="3"/>
      <c r="G68" s="3"/>
      <c r="H68" s="3"/>
      <c r="I68" s="3"/>
      <c r="J68" s="3"/>
      <c r="K68" s="3"/>
      <c r="L68" s="3"/>
      <c r="M68" s="3"/>
      <c r="N68" s="3"/>
      <c r="O68" s="3"/>
      <c r="P68" s="3"/>
      <c r="Q68" s="5"/>
    </row>
    <row r="69" spans="1:17" ht="30.75" x14ac:dyDescent="0.2">
      <c r="A69" s="6"/>
      <c r="B69" s="6"/>
      <c r="C69" s="3"/>
      <c r="D69" s="3"/>
      <c r="E69" s="3"/>
      <c r="F69" s="3"/>
      <c r="G69" s="3"/>
      <c r="H69" s="3"/>
      <c r="I69" s="3"/>
      <c r="J69" s="3"/>
      <c r="K69" s="3"/>
      <c r="L69" s="3"/>
      <c r="M69" s="3"/>
      <c r="N69" s="3"/>
      <c r="O69" s="3"/>
      <c r="P69" s="3"/>
      <c r="Q69" s="5"/>
    </row>
    <row r="70" spans="1:17" ht="30.75" x14ac:dyDescent="0.2">
      <c r="A70" s="6"/>
      <c r="B70" s="6"/>
      <c r="C70" s="3"/>
      <c r="D70" s="3"/>
      <c r="E70" s="3"/>
      <c r="F70" s="3"/>
      <c r="G70" s="3"/>
      <c r="H70" s="3"/>
      <c r="I70" s="3"/>
      <c r="J70" s="3"/>
      <c r="K70" s="3"/>
      <c r="L70" s="3"/>
      <c r="M70" s="3"/>
      <c r="N70" s="3"/>
      <c r="O70" s="3"/>
      <c r="P70" s="3"/>
      <c r="Q70" s="5"/>
    </row>
    <row r="71" spans="1:17" ht="23.25" x14ac:dyDescent="0.2">
      <c r="A71" s="6"/>
      <c r="B71" s="6"/>
      <c r="C71" s="3"/>
      <c r="D71" s="3"/>
      <c r="E71" s="3"/>
      <c r="F71" s="3"/>
      <c r="G71" s="3"/>
      <c r="H71" s="3"/>
      <c r="I71" s="3"/>
      <c r="J71" s="3"/>
      <c r="K71" s="3"/>
      <c r="L71" s="3"/>
      <c r="M71" s="3"/>
      <c r="N71" s="3"/>
      <c r="O71" s="3"/>
      <c r="P71" s="3"/>
      <c r="Q71" s="554"/>
    </row>
    <row r="72" spans="1:17" ht="23.25" x14ac:dyDescent="0.2">
      <c r="A72" s="6"/>
      <c r="B72" s="6"/>
      <c r="C72" s="3"/>
      <c r="D72" s="3"/>
      <c r="E72" s="3"/>
      <c r="F72" s="3"/>
      <c r="G72" s="3"/>
      <c r="H72" s="3"/>
      <c r="I72" s="3"/>
      <c r="J72" s="3"/>
      <c r="K72" s="3"/>
      <c r="L72" s="3"/>
      <c r="M72" s="3"/>
      <c r="N72" s="3"/>
      <c r="O72" s="3"/>
      <c r="P72" s="3"/>
      <c r="Q72" s="6"/>
    </row>
    <row r="73" spans="1:17" ht="23.25" x14ac:dyDescent="0.2">
      <c r="A73" s="6"/>
      <c r="B73" s="6"/>
      <c r="C73" s="3"/>
      <c r="D73" s="3"/>
      <c r="E73" s="3"/>
      <c r="F73" s="3"/>
      <c r="G73" s="3"/>
      <c r="H73" s="3"/>
      <c r="I73" s="3"/>
      <c r="J73" s="3"/>
      <c r="K73" s="3"/>
      <c r="L73" s="3"/>
      <c r="M73" s="3"/>
      <c r="N73" s="3"/>
      <c r="O73" s="3"/>
      <c r="P73" s="3"/>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row>
    <row r="187" spans="1:17" x14ac:dyDescent="0.2">
      <c r="A187" s="6"/>
      <c r="B187" s="6"/>
    </row>
    <row r="188" spans="1:17" x14ac:dyDescent="0.2">
      <c r="A188" s="6"/>
      <c r="B188" s="6"/>
    </row>
    <row r="189" spans="1:17" x14ac:dyDescent="0.2">
      <c r="A189" s="6"/>
      <c r="B189" s="6"/>
    </row>
    <row r="190" spans="1:17" x14ac:dyDescent="0.2">
      <c r="A190" s="6"/>
      <c r="B190" s="6"/>
    </row>
    <row r="191" spans="1:17" x14ac:dyDescent="0.2">
      <c r="A191" s="6"/>
      <c r="B191" s="6"/>
    </row>
    <row r="192" spans="1:17" x14ac:dyDescent="0.2">
      <c r="A192" s="6"/>
      <c r="B192" s="6"/>
    </row>
    <row r="193" spans="1:2" x14ac:dyDescent="0.2">
      <c r="A193" s="6"/>
      <c r="B193" s="6"/>
    </row>
    <row r="194" spans="1:2" x14ac:dyDescent="0.2">
      <c r="A194" s="6"/>
      <c r="B194" s="6"/>
    </row>
    <row r="195" spans="1:2" x14ac:dyDescent="0.2">
      <c r="A195" s="6"/>
      <c r="B195" s="6"/>
    </row>
    <row r="196" spans="1:2" x14ac:dyDescent="0.2">
      <c r="A196" s="6"/>
      <c r="B196" s="6"/>
    </row>
    <row r="197" spans="1:2" x14ac:dyDescent="0.2">
      <c r="A197" s="6"/>
      <c r="B197" s="6"/>
    </row>
    <row r="198" spans="1:2" x14ac:dyDescent="0.2">
      <c r="A198" s="6"/>
      <c r="B198" s="6"/>
    </row>
    <row r="199" spans="1:2" x14ac:dyDescent="0.2">
      <c r="A199" s="6"/>
      <c r="B199" s="6"/>
    </row>
    <row r="200" spans="1:2" x14ac:dyDescent="0.2">
      <c r="A200" s="6"/>
      <c r="B200" s="6"/>
    </row>
  </sheetData>
  <mergeCells count="50">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1:F31"/>
    <mergeCell ref="P20:Q20"/>
    <mergeCell ref="B21:F21"/>
    <mergeCell ref="B22:F22"/>
    <mergeCell ref="B23:F23"/>
    <mergeCell ref="B24:F24"/>
    <mergeCell ref="B25:F25"/>
    <mergeCell ref="B26:F26"/>
    <mergeCell ref="B27:F27"/>
    <mergeCell ref="B28:F28"/>
    <mergeCell ref="B29:F29"/>
    <mergeCell ref="B30:F30"/>
    <mergeCell ref="B38:F38"/>
    <mergeCell ref="B39:F39"/>
    <mergeCell ref="B40:F40"/>
    <mergeCell ref="A41:F41"/>
    <mergeCell ref="B32:F32"/>
    <mergeCell ref="B33:F33"/>
    <mergeCell ref="B34:F34"/>
    <mergeCell ref="B35:F35"/>
    <mergeCell ref="B36:F36"/>
    <mergeCell ref="B37:F37"/>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2170F-EF75-4BFA-BBD7-27DAA2F940A8}">
  <sheetPr>
    <tabColor rgb="FF00B0F0"/>
    <pageSetUpPr fitToPage="1"/>
  </sheetPr>
  <dimension ref="A1:V200"/>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0.28515625" style="2" customWidth="1"/>
    <col min="14" max="15" width="28.42578125" style="2" bestFit="1" customWidth="1"/>
    <col min="16" max="16" width="24.140625" style="2" customWidth="1"/>
    <col min="17" max="17" width="24.42578125" style="2" customWidth="1"/>
    <col min="18" max="18" width="11.5703125" style="2" bestFit="1" customWidth="1"/>
    <col min="19" max="19" width="11.42578125" style="2"/>
    <col min="20" max="20" width="26.140625" style="2" bestFit="1" customWidth="1"/>
    <col min="21" max="21" width="35.42578125" style="2" bestFit="1" customWidth="1"/>
    <col min="22" max="22" width="32.570312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777">
        <v>2</v>
      </c>
      <c r="B7" s="777"/>
      <c r="C7" s="743" t="s">
        <v>55</v>
      </c>
      <c r="D7" s="743"/>
      <c r="E7" s="743"/>
      <c r="F7" s="743"/>
      <c r="G7" s="743"/>
      <c r="H7" s="743"/>
      <c r="I7" s="743"/>
      <c r="J7" s="743"/>
      <c r="K7" s="743"/>
      <c r="L7" s="743"/>
      <c r="M7" s="743"/>
      <c r="N7" s="743"/>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743">
        <v>6</v>
      </c>
      <c r="B10" s="743"/>
      <c r="C10" s="743" t="s">
        <v>568</v>
      </c>
      <c r="D10" s="743"/>
      <c r="E10" s="743"/>
      <c r="F10" s="743"/>
      <c r="G10" s="743"/>
      <c r="H10" s="743"/>
      <c r="I10" s="743"/>
      <c r="J10" s="743"/>
      <c r="K10" s="743"/>
      <c r="L10" s="743"/>
      <c r="M10" s="743"/>
      <c r="N10" s="743"/>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743">
        <v>3</v>
      </c>
      <c r="B13" s="743"/>
      <c r="C13" s="743" t="s">
        <v>571</v>
      </c>
      <c r="D13" s="743"/>
      <c r="E13" s="743"/>
      <c r="F13" s="743"/>
      <c r="G13" s="743"/>
      <c r="H13" s="743"/>
      <c r="I13" s="743"/>
      <c r="J13" s="743"/>
      <c r="K13" s="743"/>
      <c r="L13" s="743"/>
      <c r="M13" s="743"/>
      <c r="N13" s="743"/>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66</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30" customHeight="1" x14ac:dyDescent="0.2">
      <c r="A22" s="141"/>
      <c r="B22" s="638"/>
      <c r="C22" s="638"/>
      <c r="D22" s="638"/>
      <c r="E22" s="638"/>
      <c r="F22" s="638"/>
      <c r="G22" s="107"/>
      <c r="H22" s="110"/>
      <c r="I22" s="110"/>
      <c r="J22" s="110"/>
      <c r="K22" s="108"/>
      <c r="L22" s="108"/>
      <c r="M22" s="109"/>
      <c r="N22" s="109"/>
      <c r="O22" s="109"/>
      <c r="P22" s="108"/>
      <c r="Q22" s="108"/>
    </row>
    <row r="23" spans="1:17" s="3" customFormat="1" ht="75" customHeight="1" x14ac:dyDescent="0.35">
      <c r="A23" s="176">
        <v>59</v>
      </c>
      <c r="B23" s="657" t="s">
        <v>588</v>
      </c>
      <c r="C23" s="677" t="s">
        <v>577</v>
      </c>
      <c r="D23" s="677" t="s">
        <v>577</v>
      </c>
      <c r="E23" s="677" t="s">
        <v>577</v>
      </c>
      <c r="F23" s="677" t="s">
        <v>577</v>
      </c>
      <c r="G23" s="177" t="str">
        <f>G24</f>
        <v>Actividad-Realizar</v>
      </c>
      <c r="H23" s="177">
        <v>52</v>
      </c>
      <c r="I23" s="177">
        <v>52</v>
      </c>
      <c r="J23" s="177">
        <v>16</v>
      </c>
      <c r="K23" s="178">
        <v>0.30769230769230771</v>
      </c>
      <c r="L23" s="178">
        <v>0.30769230769230771</v>
      </c>
      <c r="M23" s="199">
        <v>1570000</v>
      </c>
      <c r="N23" s="199">
        <v>1876820</v>
      </c>
      <c r="O23" s="199">
        <v>373293</v>
      </c>
      <c r="P23" s="178">
        <v>0.23776624203821656</v>
      </c>
      <c r="Q23" s="178">
        <v>0.19889653776068031</v>
      </c>
    </row>
    <row r="24" spans="1:17" s="3" customFormat="1" ht="51" customHeight="1" x14ac:dyDescent="0.35">
      <c r="A24" s="176">
        <v>74</v>
      </c>
      <c r="B24" s="657" t="s">
        <v>578</v>
      </c>
      <c r="C24" s="677" t="s">
        <v>579</v>
      </c>
      <c r="D24" s="677" t="s">
        <v>579</v>
      </c>
      <c r="E24" s="677" t="s">
        <v>579</v>
      </c>
      <c r="F24" s="677" t="s">
        <v>579</v>
      </c>
      <c r="G24" s="177" t="str">
        <f>G25</f>
        <v>Actividad-Realizar</v>
      </c>
      <c r="H24" s="177">
        <v>52</v>
      </c>
      <c r="I24" s="177">
        <v>52</v>
      </c>
      <c r="J24" s="177">
        <v>16</v>
      </c>
      <c r="K24" s="178">
        <v>0.30769230769230771</v>
      </c>
      <c r="L24" s="178">
        <v>0.30769230769230771</v>
      </c>
      <c r="M24" s="199">
        <v>1570000</v>
      </c>
      <c r="N24" s="199">
        <v>1876820</v>
      </c>
      <c r="O24" s="199">
        <v>373293</v>
      </c>
      <c r="P24" s="178">
        <v>0.23776624203821656</v>
      </c>
      <c r="Q24" s="178">
        <v>0.19889653776068031</v>
      </c>
    </row>
    <row r="25" spans="1:17" s="3" customFormat="1" ht="97.5" customHeight="1" x14ac:dyDescent="0.2">
      <c r="A25" s="160">
        <v>1</v>
      </c>
      <c r="B25" s="637" t="s">
        <v>589</v>
      </c>
      <c r="C25" s="637" t="s">
        <v>581</v>
      </c>
      <c r="D25" s="637" t="s">
        <v>581</v>
      </c>
      <c r="E25" s="637" t="s">
        <v>581</v>
      </c>
      <c r="F25" s="637" t="s">
        <v>581</v>
      </c>
      <c r="G25" s="161" t="s">
        <v>46</v>
      </c>
      <c r="H25" s="161">
        <v>52</v>
      </c>
      <c r="I25" s="161">
        <v>52</v>
      </c>
      <c r="J25" s="161">
        <v>16</v>
      </c>
      <c r="K25" s="180">
        <v>0.30769230769230771</v>
      </c>
      <c r="L25" s="180">
        <v>0.30769230769230771</v>
      </c>
      <c r="M25" s="188">
        <v>1570000</v>
      </c>
      <c r="N25" s="188">
        <v>1876820</v>
      </c>
      <c r="O25" s="188">
        <v>373293</v>
      </c>
      <c r="P25" s="180">
        <v>0.23776624203821656</v>
      </c>
      <c r="Q25" s="180">
        <v>0.19889653776068031</v>
      </c>
    </row>
    <row r="26" spans="1:17" s="3" customFormat="1" ht="25.9" customHeight="1" x14ac:dyDescent="0.2">
      <c r="A26" s="160"/>
      <c r="B26" s="637"/>
      <c r="C26" s="637"/>
      <c r="D26" s="637"/>
      <c r="E26" s="637"/>
      <c r="F26" s="637"/>
      <c r="G26" s="161"/>
      <c r="H26" s="161"/>
      <c r="I26" s="161"/>
      <c r="J26" s="161"/>
      <c r="K26" s="180"/>
      <c r="L26" s="180"/>
      <c r="M26" s="188"/>
      <c r="N26" s="188"/>
      <c r="O26" s="188"/>
      <c r="P26" s="180"/>
      <c r="Q26" s="180"/>
    </row>
    <row r="27" spans="1:17" s="3" customFormat="1" ht="25.9" customHeight="1" x14ac:dyDescent="0.2">
      <c r="A27" s="160"/>
      <c r="B27" s="637"/>
      <c r="C27" s="637"/>
      <c r="D27" s="637"/>
      <c r="E27" s="637"/>
      <c r="F27" s="637"/>
      <c r="G27" s="161"/>
      <c r="H27" s="161"/>
      <c r="I27" s="161"/>
      <c r="J27" s="161"/>
      <c r="K27" s="180"/>
      <c r="L27" s="180"/>
      <c r="M27" s="188"/>
      <c r="N27" s="188"/>
      <c r="O27" s="188"/>
      <c r="P27" s="180"/>
      <c r="Q27" s="180"/>
    </row>
    <row r="28" spans="1:17" s="3" customFormat="1" ht="25.9" customHeight="1" x14ac:dyDescent="0.2">
      <c r="A28" s="160"/>
      <c r="B28" s="637"/>
      <c r="C28" s="637"/>
      <c r="D28" s="637"/>
      <c r="E28" s="637"/>
      <c r="F28" s="637"/>
      <c r="G28" s="161"/>
      <c r="H28" s="161"/>
      <c r="I28" s="161"/>
      <c r="J28" s="161"/>
      <c r="K28" s="180"/>
      <c r="L28" s="180"/>
      <c r="M28" s="188"/>
      <c r="N28" s="188"/>
      <c r="O28" s="188"/>
      <c r="P28" s="180"/>
      <c r="Q28" s="180"/>
    </row>
    <row r="29" spans="1:17" s="3" customFormat="1" ht="25.9" customHeight="1" x14ac:dyDescent="0.2">
      <c r="A29" s="160"/>
      <c r="B29" s="637"/>
      <c r="C29" s="637"/>
      <c r="D29" s="637"/>
      <c r="E29" s="637"/>
      <c r="F29" s="637"/>
      <c r="G29" s="161"/>
      <c r="H29" s="161"/>
      <c r="I29" s="161"/>
      <c r="J29" s="161"/>
      <c r="K29" s="180"/>
      <c r="L29" s="180"/>
      <c r="M29" s="188"/>
      <c r="N29" s="188"/>
      <c r="O29" s="188"/>
      <c r="P29" s="180"/>
      <c r="Q29" s="180"/>
    </row>
    <row r="30" spans="1:17" s="3" customFormat="1" ht="25.9" customHeight="1" x14ac:dyDescent="0.35">
      <c r="A30" s="493"/>
      <c r="B30" s="657"/>
      <c r="C30" s="677"/>
      <c r="D30" s="677"/>
      <c r="E30" s="677"/>
      <c r="F30" s="677"/>
      <c r="G30" s="177"/>
      <c r="H30" s="177"/>
      <c r="I30" s="177"/>
      <c r="J30" s="177"/>
      <c r="K30" s="178"/>
      <c r="L30" s="178"/>
      <c r="M30" s="199"/>
      <c r="N30" s="199"/>
      <c r="O30" s="199"/>
      <c r="P30" s="178"/>
      <c r="Q30" s="178"/>
    </row>
    <row r="31" spans="1:17" s="3" customFormat="1" ht="25.9" customHeight="1" x14ac:dyDescent="0.35">
      <c r="A31" s="176"/>
      <c r="B31" s="657"/>
      <c r="C31" s="658"/>
      <c r="D31" s="658"/>
      <c r="E31" s="658"/>
      <c r="F31" s="658"/>
      <c r="G31" s="177"/>
      <c r="H31" s="177"/>
      <c r="I31" s="177"/>
      <c r="J31" s="177"/>
      <c r="K31" s="178"/>
      <c r="L31" s="178"/>
      <c r="M31" s="199"/>
      <c r="N31" s="199"/>
      <c r="O31" s="199"/>
      <c r="P31" s="178"/>
      <c r="Q31" s="178"/>
    </row>
    <row r="32" spans="1:17" s="3" customFormat="1" ht="25.9" customHeight="1" x14ac:dyDescent="0.2">
      <c r="A32" s="176"/>
      <c r="B32" s="659"/>
      <c r="C32" s="659"/>
      <c r="D32" s="659"/>
      <c r="E32" s="659"/>
      <c r="F32" s="659"/>
      <c r="G32" s="177"/>
      <c r="H32" s="177"/>
      <c r="I32" s="177"/>
      <c r="J32" s="177"/>
      <c r="K32" s="178"/>
      <c r="L32" s="178"/>
      <c r="M32" s="181"/>
      <c r="N32" s="181"/>
      <c r="O32" s="181"/>
      <c r="P32" s="178"/>
      <c r="Q32" s="178"/>
    </row>
    <row r="33" spans="1:22" s="3" customFormat="1" ht="25.9" customHeight="1" x14ac:dyDescent="0.2">
      <c r="A33" s="160"/>
      <c r="B33" s="637"/>
      <c r="C33" s="637"/>
      <c r="D33" s="637"/>
      <c r="E33" s="637"/>
      <c r="F33" s="637"/>
      <c r="G33" s="161"/>
      <c r="H33" s="161"/>
      <c r="I33" s="161"/>
      <c r="J33" s="161"/>
      <c r="K33" s="180"/>
      <c r="L33" s="180"/>
      <c r="M33" s="188"/>
      <c r="N33" s="188"/>
      <c r="O33" s="188"/>
      <c r="P33" s="180"/>
      <c r="Q33" s="180"/>
    </row>
    <row r="34" spans="1:22" s="3" customFormat="1" ht="25.9" customHeight="1" x14ac:dyDescent="0.35">
      <c r="A34" s="493"/>
      <c r="B34" s="657"/>
      <c r="C34" s="677"/>
      <c r="D34" s="677"/>
      <c r="E34" s="677"/>
      <c r="F34" s="677"/>
      <c r="G34" s="177"/>
      <c r="H34" s="177"/>
      <c r="I34" s="177"/>
      <c r="J34" s="177"/>
      <c r="K34" s="178"/>
      <c r="L34" s="178"/>
      <c r="M34" s="199"/>
      <c r="N34" s="199"/>
      <c r="O34" s="199"/>
      <c r="P34" s="178"/>
      <c r="Q34" s="178"/>
    </row>
    <row r="35" spans="1:22" ht="25.9" customHeight="1" x14ac:dyDescent="0.35">
      <c r="A35" s="176"/>
      <c r="B35" s="657"/>
      <c r="C35" s="658"/>
      <c r="D35" s="658"/>
      <c r="E35" s="658"/>
      <c r="F35" s="658"/>
      <c r="G35" s="177"/>
      <c r="H35" s="177"/>
      <c r="I35" s="177"/>
      <c r="J35" s="177"/>
      <c r="K35" s="178"/>
      <c r="L35" s="178"/>
      <c r="M35" s="199"/>
      <c r="N35" s="199"/>
      <c r="O35" s="199"/>
      <c r="P35" s="178"/>
      <c r="Q35" s="178"/>
      <c r="R35" s="3"/>
      <c r="S35" s="3"/>
      <c r="T35" s="3"/>
      <c r="U35" s="3"/>
      <c r="V35" s="3"/>
    </row>
    <row r="36" spans="1:22" ht="25.9" customHeight="1" x14ac:dyDescent="0.2">
      <c r="A36" s="176"/>
      <c r="B36" s="659"/>
      <c r="C36" s="659"/>
      <c r="D36" s="659"/>
      <c r="E36" s="659"/>
      <c r="F36" s="659"/>
      <c r="G36" s="177"/>
      <c r="H36" s="177"/>
      <c r="I36" s="177"/>
      <c r="J36" s="177"/>
      <c r="K36" s="178"/>
      <c r="L36" s="178"/>
      <c r="M36" s="181"/>
      <c r="N36" s="181"/>
      <c r="O36" s="181"/>
      <c r="P36" s="178"/>
      <c r="Q36" s="178"/>
      <c r="R36" s="11"/>
      <c r="S36" s="11"/>
      <c r="T36" s="11"/>
      <c r="U36" s="11"/>
      <c r="V36" s="11"/>
    </row>
    <row r="37" spans="1:22" ht="25.9" customHeight="1" x14ac:dyDescent="0.2">
      <c r="A37" s="160"/>
      <c r="B37" s="637"/>
      <c r="C37" s="637"/>
      <c r="D37" s="637"/>
      <c r="E37" s="637"/>
      <c r="F37" s="637"/>
      <c r="G37" s="161"/>
      <c r="H37" s="156"/>
      <c r="I37" s="156"/>
      <c r="J37" s="156"/>
      <c r="K37" s="180"/>
      <c r="L37" s="180"/>
      <c r="M37" s="188"/>
      <c r="N37" s="188"/>
      <c r="O37" s="188"/>
      <c r="P37" s="180"/>
      <c r="Q37" s="180"/>
      <c r="R37" s="11"/>
      <c r="S37" s="11"/>
      <c r="T37" s="11"/>
      <c r="U37" s="11"/>
      <c r="V37" s="11"/>
    </row>
    <row r="38" spans="1:22" ht="25.9" customHeight="1" x14ac:dyDescent="0.35">
      <c r="A38" s="493"/>
      <c r="B38" s="657"/>
      <c r="C38" s="677"/>
      <c r="D38" s="677"/>
      <c r="E38" s="677"/>
      <c r="F38" s="677"/>
      <c r="G38" s="177"/>
      <c r="H38" s="177"/>
      <c r="I38" s="177"/>
      <c r="J38" s="177"/>
      <c r="K38" s="178"/>
      <c r="L38" s="178"/>
      <c r="M38" s="199"/>
      <c r="N38" s="199"/>
      <c r="O38" s="199"/>
      <c r="P38" s="178"/>
      <c r="Q38" s="178"/>
      <c r="R38" s="11"/>
      <c r="S38" s="11"/>
      <c r="T38" s="11"/>
      <c r="U38" s="11"/>
      <c r="V38" s="11"/>
    </row>
    <row r="39" spans="1:22" ht="25.9" customHeight="1" x14ac:dyDescent="0.2">
      <c r="A39" s="160"/>
      <c r="B39" s="637"/>
      <c r="C39" s="637"/>
      <c r="D39" s="637"/>
      <c r="E39" s="637"/>
      <c r="F39" s="637"/>
      <c r="G39" s="161"/>
      <c r="H39" s="161"/>
      <c r="I39" s="161"/>
      <c r="J39" s="161"/>
      <c r="K39" s="180"/>
      <c r="L39" s="180"/>
      <c r="M39" s="188"/>
      <c r="N39" s="188"/>
      <c r="O39" s="188"/>
      <c r="P39" s="180"/>
      <c r="Q39" s="180"/>
      <c r="R39" s="11"/>
      <c r="S39" s="11"/>
      <c r="T39" s="11"/>
      <c r="U39" s="11"/>
      <c r="V39" s="11"/>
    </row>
    <row r="40" spans="1:22" ht="25.9" customHeight="1" x14ac:dyDescent="0.2">
      <c r="A40" s="548"/>
      <c r="B40" s="785"/>
      <c r="C40" s="785"/>
      <c r="D40" s="785"/>
      <c r="E40" s="785"/>
      <c r="F40" s="785"/>
      <c r="G40" s="190"/>
      <c r="H40" s="191"/>
      <c r="I40" s="191"/>
      <c r="J40" s="191"/>
      <c r="K40" s="192"/>
      <c r="L40" s="192"/>
      <c r="M40" s="506"/>
      <c r="N40" s="506"/>
      <c r="O40" s="506"/>
      <c r="P40" s="192"/>
      <c r="Q40" s="192"/>
      <c r="R40" s="11"/>
      <c r="S40" s="11"/>
      <c r="T40" s="11"/>
      <c r="U40" s="11"/>
      <c r="V40" s="11"/>
    </row>
    <row r="41" spans="1:22" ht="46.5" customHeight="1" x14ac:dyDescent="0.2">
      <c r="A41" s="748" t="s">
        <v>8</v>
      </c>
      <c r="B41" s="749"/>
      <c r="C41" s="749"/>
      <c r="D41" s="749"/>
      <c r="E41" s="749"/>
      <c r="F41" s="749"/>
      <c r="G41" s="194" t="s">
        <v>28</v>
      </c>
      <c r="H41" s="194">
        <v>52</v>
      </c>
      <c r="I41" s="194">
        <v>52</v>
      </c>
      <c r="J41" s="194">
        <v>16</v>
      </c>
      <c r="K41" s="195">
        <v>0.30769230769230771</v>
      </c>
      <c r="L41" s="195">
        <v>0.30769230769230771</v>
      </c>
      <c r="M41" s="216">
        <v>1570000</v>
      </c>
      <c r="N41" s="216">
        <v>1876820</v>
      </c>
      <c r="O41" s="216">
        <v>373293</v>
      </c>
      <c r="P41" s="195">
        <v>0.23776624203821656</v>
      </c>
      <c r="Q41" s="319">
        <v>0.19889653776068031</v>
      </c>
      <c r="R41" s="3"/>
      <c r="S41" s="3"/>
      <c r="T41" s="3"/>
      <c r="U41" s="3"/>
      <c r="V41" s="3"/>
    </row>
    <row r="42" spans="1:22" ht="20.25" customHeight="1" x14ac:dyDescent="0.2">
      <c r="A42" s="170"/>
      <c r="B42" s="170"/>
      <c r="C42" s="170"/>
      <c r="D42" s="170"/>
      <c r="E42" s="170"/>
      <c r="F42" s="170"/>
      <c r="G42" s="170"/>
      <c r="H42" s="170"/>
      <c r="I42" s="170"/>
      <c r="J42" s="170"/>
      <c r="K42" s="170"/>
      <c r="L42" s="170"/>
      <c r="M42" s="170"/>
      <c r="N42" s="170"/>
      <c r="O42" s="170"/>
      <c r="P42" s="170"/>
      <c r="Q42" s="170"/>
      <c r="R42" s="3"/>
      <c r="S42" s="3"/>
      <c r="T42" s="3"/>
      <c r="U42" s="3"/>
      <c r="V42" s="3"/>
    </row>
    <row r="43" spans="1:22" ht="21" customHeight="1" x14ac:dyDescent="0.2">
      <c r="A43" s="170" t="s">
        <v>200</v>
      </c>
      <c r="B43" s="170"/>
      <c r="C43" s="170"/>
      <c r="D43" s="170"/>
      <c r="E43" s="170"/>
      <c r="F43" s="170"/>
      <c r="G43" s="172"/>
      <c r="H43" s="170"/>
      <c r="I43" s="170"/>
      <c r="J43" s="170"/>
      <c r="K43" s="170"/>
      <c r="L43" s="170"/>
      <c r="M43" s="170"/>
      <c r="N43" s="170"/>
      <c r="O43" s="170"/>
      <c r="P43" s="170"/>
      <c r="Q43" s="170"/>
      <c r="R43" s="3"/>
      <c r="S43" s="3"/>
      <c r="T43" s="3"/>
      <c r="U43" s="3"/>
      <c r="V43" s="3"/>
    </row>
    <row r="44" spans="1:22" ht="23.25" x14ac:dyDescent="0.2">
      <c r="A44" s="170" t="s">
        <v>23</v>
      </c>
      <c r="B44" s="170"/>
      <c r="C44" s="170"/>
      <c r="D44" s="170"/>
      <c r="E44" s="170"/>
      <c r="F44" s="170"/>
      <c r="G44" s="170"/>
      <c r="H44" s="170"/>
      <c r="I44" s="170"/>
      <c r="J44" s="170"/>
      <c r="K44" s="170"/>
      <c r="L44" s="170"/>
      <c r="M44" s="170"/>
      <c r="N44" s="170"/>
      <c r="O44" s="170"/>
      <c r="P44" s="170"/>
      <c r="Q44" s="185" t="s">
        <v>52</v>
      </c>
      <c r="T44" s="9"/>
      <c r="U44" s="9"/>
      <c r="V44" s="9"/>
    </row>
    <row r="45" spans="1:22" ht="23.25" x14ac:dyDescent="0.2">
      <c r="A45" s="170"/>
      <c r="B45" s="170"/>
      <c r="C45" s="170"/>
      <c r="D45" s="170"/>
      <c r="E45" s="170"/>
      <c r="F45" s="170"/>
      <c r="G45" s="170"/>
      <c r="H45" s="170"/>
      <c r="I45" s="170"/>
      <c r="J45" s="170"/>
      <c r="K45" s="170"/>
      <c r="L45" s="170"/>
      <c r="M45" s="170"/>
      <c r="N45" s="170"/>
      <c r="O45" s="170"/>
      <c r="P45" s="170"/>
      <c r="Q45" s="186"/>
    </row>
    <row r="46" spans="1:22" ht="31.5" customHeight="1" x14ac:dyDescent="0.2">
      <c r="A46" s="186"/>
      <c r="B46" s="186"/>
      <c r="C46" s="3"/>
      <c r="D46" s="3"/>
      <c r="E46" s="3"/>
      <c r="F46" s="3"/>
      <c r="G46" s="3"/>
      <c r="H46" s="3"/>
      <c r="I46" s="3"/>
      <c r="J46" s="3"/>
      <c r="K46" s="3"/>
      <c r="L46" s="3"/>
      <c r="M46" s="3"/>
      <c r="N46" s="3"/>
      <c r="O46" s="3"/>
      <c r="P46" s="3"/>
      <c r="Q46" s="5"/>
    </row>
    <row r="47" spans="1:22" ht="30.75" x14ac:dyDescent="0.35">
      <c r="A47" s="186"/>
      <c r="B47" s="186"/>
      <c r="C47" s="553"/>
      <c r="D47" s="508"/>
      <c r="E47" s="508"/>
      <c r="F47" s="508"/>
      <c r="G47" s="508"/>
      <c r="H47" s="508"/>
      <c r="I47" s="508"/>
      <c r="J47" s="508"/>
      <c r="K47" s="517"/>
      <c r="L47" s="518"/>
      <c r="M47" s="519"/>
      <c r="N47" s="519"/>
      <c r="O47" s="519"/>
      <c r="P47" s="3"/>
      <c r="Q47" s="5"/>
    </row>
    <row r="48" spans="1:22" ht="30.75" x14ac:dyDescent="0.35">
      <c r="A48" s="186"/>
      <c r="B48" s="186"/>
      <c r="C48" s="508"/>
      <c r="D48" s="508"/>
      <c r="E48" s="508"/>
      <c r="F48" s="508"/>
      <c r="G48" s="508"/>
      <c r="H48" s="508"/>
      <c r="I48" s="508"/>
      <c r="J48" s="508"/>
      <c r="K48" s="517"/>
      <c r="L48" s="282"/>
      <c r="M48" s="519"/>
      <c r="N48" s="519"/>
      <c r="O48" s="519"/>
      <c r="P48" s="3"/>
      <c r="Q48" s="5"/>
    </row>
    <row r="49" spans="1:17" ht="30.75" x14ac:dyDescent="0.35">
      <c r="A49" s="186"/>
      <c r="B49" s="186"/>
      <c r="C49" s="508"/>
      <c r="D49" s="508"/>
      <c r="E49" s="508"/>
      <c r="F49" s="508"/>
      <c r="G49" s="508"/>
      <c r="H49" s="508"/>
      <c r="I49" s="508"/>
      <c r="J49" s="508"/>
      <c r="K49" s="517"/>
      <c r="L49" s="286"/>
      <c r="M49" s="519"/>
      <c r="N49" s="519"/>
      <c r="O49" s="519"/>
      <c r="P49" s="3"/>
      <c r="Q49" s="5"/>
    </row>
    <row r="50" spans="1:17" ht="30.75" x14ac:dyDescent="0.35">
      <c r="A50" s="549"/>
      <c r="B50" s="549"/>
      <c r="C50" s="508"/>
      <c r="D50" s="508"/>
      <c r="E50" s="508"/>
      <c r="F50" s="508"/>
      <c r="G50" s="508"/>
      <c r="H50" s="508"/>
      <c r="I50" s="508"/>
      <c r="J50" s="508"/>
      <c r="K50" s="517"/>
      <c r="L50" s="280"/>
      <c r="M50" s="520"/>
      <c r="N50" s="520"/>
      <c r="O50" s="520"/>
      <c r="P50" s="3"/>
      <c r="Q50" s="5"/>
    </row>
    <row r="51" spans="1:17" ht="30.75" x14ac:dyDescent="0.35">
      <c r="A51" s="549"/>
      <c r="B51" s="549"/>
      <c r="C51" s="3"/>
      <c r="D51" s="3"/>
      <c r="E51" s="3"/>
      <c r="F51" s="3"/>
      <c r="G51" s="3"/>
      <c r="H51" s="3"/>
      <c r="I51" s="3"/>
      <c r="J51" s="3"/>
      <c r="K51" s="3"/>
      <c r="L51" s="3"/>
      <c r="M51" s="3"/>
      <c r="N51" s="3"/>
      <c r="O51" s="3"/>
      <c r="P51" s="3"/>
      <c r="Q51" s="5"/>
    </row>
    <row r="52" spans="1:17" ht="30.75" x14ac:dyDescent="0.35">
      <c r="A52" s="549"/>
      <c r="B52" s="549"/>
      <c r="C52" s="3"/>
      <c r="D52" s="3"/>
      <c r="E52" s="3"/>
      <c r="F52" s="3"/>
      <c r="G52" s="3"/>
      <c r="H52" s="3"/>
      <c r="I52" s="3"/>
      <c r="J52" s="3"/>
      <c r="K52" s="3"/>
      <c r="L52" s="3"/>
      <c r="M52" s="3"/>
      <c r="N52" s="3"/>
      <c r="O52" s="3"/>
      <c r="P52" s="3"/>
      <c r="Q52" s="5"/>
    </row>
    <row r="53" spans="1:17" ht="30.75" x14ac:dyDescent="0.35">
      <c r="A53" s="508"/>
      <c r="B53" s="508"/>
      <c r="C53" s="3"/>
      <c r="D53" s="3"/>
      <c r="E53" s="3"/>
      <c r="F53" s="3"/>
      <c r="G53" s="3"/>
      <c r="H53" s="3"/>
      <c r="I53" s="3"/>
      <c r="J53" s="3"/>
      <c r="K53" s="3"/>
      <c r="L53" s="3"/>
      <c r="M53" s="3"/>
      <c r="N53" s="3"/>
      <c r="O53" s="3"/>
      <c r="P53" s="3"/>
      <c r="Q53" s="5"/>
    </row>
    <row r="54" spans="1:17" ht="30.75" x14ac:dyDescent="0.35">
      <c r="A54" s="6"/>
      <c r="B54" s="508"/>
      <c r="C54" s="343"/>
      <c r="D54" s="3"/>
      <c r="E54" s="3"/>
      <c r="F54" s="3"/>
      <c r="G54" s="3"/>
      <c r="H54" s="3"/>
      <c r="I54" s="3"/>
      <c r="J54" s="3"/>
      <c r="K54" s="3"/>
      <c r="L54" s="3"/>
      <c r="M54" s="3"/>
      <c r="N54" s="3"/>
      <c r="O54" s="3"/>
      <c r="P54" s="3"/>
      <c r="Q54" s="5"/>
    </row>
    <row r="55" spans="1:17" ht="30.75" x14ac:dyDescent="0.35">
      <c r="A55" s="6"/>
      <c r="B55" s="550"/>
      <c r="C55" s="3"/>
      <c r="D55" s="3"/>
      <c r="E55" s="3"/>
      <c r="F55" s="3"/>
      <c r="G55" s="3"/>
      <c r="H55" s="3"/>
      <c r="I55" s="3"/>
      <c r="J55" s="3"/>
      <c r="K55" s="3"/>
      <c r="L55" s="3"/>
      <c r="M55" s="3"/>
      <c r="N55" s="3"/>
      <c r="O55" s="3"/>
      <c r="P55" s="3"/>
      <c r="Q55" s="5"/>
    </row>
    <row r="56" spans="1:17" ht="30.75" x14ac:dyDescent="0.35">
      <c r="A56" s="6"/>
      <c r="B56" s="550"/>
      <c r="C56" s="3"/>
      <c r="D56" s="343"/>
      <c r="E56" s="343"/>
      <c r="F56" s="343"/>
      <c r="G56" s="343"/>
      <c r="H56" s="343"/>
      <c r="I56" s="343"/>
      <c r="J56" s="343"/>
      <c r="K56" s="3"/>
      <c r="L56" s="3"/>
      <c r="M56" s="3"/>
      <c r="N56" s="3"/>
      <c r="O56" s="3"/>
      <c r="P56" s="3"/>
      <c r="Q56" s="5"/>
    </row>
    <row r="57" spans="1:17" ht="30.75" x14ac:dyDescent="0.35">
      <c r="A57" s="6"/>
      <c r="B57" s="550"/>
      <c r="C57" s="3"/>
      <c r="D57" s="3"/>
      <c r="E57" s="3"/>
      <c r="F57" s="3"/>
      <c r="G57" s="3"/>
      <c r="H57" s="3"/>
      <c r="I57" s="3"/>
      <c r="J57" s="3"/>
      <c r="K57" s="3"/>
      <c r="L57" s="3"/>
      <c r="M57" s="3"/>
      <c r="N57" s="3"/>
      <c r="O57" s="3"/>
      <c r="P57" s="3"/>
      <c r="Q57" s="5"/>
    </row>
    <row r="58" spans="1:17" ht="30.75" x14ac:dyDescent="0.35">
      <c r="A58" s="6"/>
      <c r="B58" s="550"/>
      <c r="C58" s="3"/>
      <c r="D58" s="3"/>
      <c r="E58" s="3"/>
      <c r="F58" s="3"/>
      <c r="G58" s="3"/>
      <c r="H58" s="3"/>
      <c r="I58" s="3"/>
      <c r="J58" s="3"/>
      <c r="K58" s="3"/>
      <c r="L58" s="3"/>
      <c r="M58" s="3"/>
      <c r="N58" s="3"/>
      <c r="O58" s="3"/>
      <c r="P58" s="3"/>
      <c r="Q58" s="5"/>
    </row>
    <row r="59" spans="1:17" ht="30.75" x14ac:dyDescent="0.35">
      <c r="A59" s="6"/>
      <c r="B59" s="508"/>
      <c r="C59" s="3"/>
      <c r="D59" s="3"/>
      <c r="E59" s="3"/>
      <c r="F59" s="3"/>
      <c r="G59" s="3"/>
      <c r="H59" s="3"/>
      <c r="I59" s="3"/>
      <c r="J59" s="3"/>
      <c r="K59" s="3"/>
      <c r="L59" s="3"/>
      <c r="M59" s="3"/>
      <c r="N59" s="3"/>
      <c r="O59" s="3"/>
      <c r="P59" s="3"/>
      <c r="Q59" s="5"/>
    </row>
    <row r="60" spans="1:17" ht="30.75" x14ac:dyDescent="0.35">
      <c r="A60" s="6"/>
      <c r="B60" s="508"/>
      <c r="C60" s="3"/>
      <c r="D60" s="3"/>
      <c r="E60" s="3"/>
      <c r="F60" s="3"/>
      <c r="G60" s="3"/>
      <c r="H60" s="3"/>
      <c r="I60" s="3"/>
      <c r="J60" s="3"/>
      <c r="K60" s="3"/>
      <c r="L60" s="3"/>
      <c r="M60" s="3"/>
      <c r="N60" s="3"/>
      <c r="O60" s="3"/>
      <c r="P60" s="3"/>
      <c r="Q60" s="5"/>
    </row>
    <row r="61" spans="1:17" ht="30.75" x14ac:dyDescent="0.2">
      <c r="A61" s="6"/>
      <c r="B61" s="6"/>
      <c r="C61" s="3"/>
      <c r="D61" s="3"/>
      <c r="E61" s="3"/>
      <c r="F61" s="3"/>
      <c r="G61" s="3"/>
      <c r="H61" s="3"/>
      <c r="I61" s="3"/>
      <c r="J61" s="3"/>
      <c r="K61" s="3"/>
      <c r="L61" s="3"/>
      <c r="M61" s="3"/>
      <c r="N61" s="3"/>
      <c r="O61" s="3"/>
      <c r="P61" s="3"/>
      <c r="Q61" s="5"/>
    </row>
    <row r="62" spans="1:17" ht="30.75" x14ac:dyDescent="0.2">
      <c r="A62" s="6"/>
      <c r="B62" s="6"/>
      <c r="C62" s="3"/>
      <c r="D62" s="3"/>
      <c r="E62" s="3"/>
      <c r="F62" s="3"/>
      <c r="G62" s="3"/>
      <c r="H62" s="3"/>
      <c r="I62" s="3"/>
      <c r="J62" s="3"/>
      <c r="K62" s="3"/>
      <c r="L62" s="3"/>
      <c r="M62" s="3"/>
      <c r="N62" s="3"/>
      <c r="O62" s="3"/>
      <c r="P62" s="3"/>
      <c r="Q62" s="5"/>
    </row>
    <row r="63" spans="1:17" ht="30.75" x14ac:dyDescent="0.3">
      <c r="A63" s="507"/>
      <c r="B63" s="507"/>
      <c r="C63" s="3"/>
      <c r="D63" s="3"/>
      <c r="E63" s="3"/>
      <c r="F63" s="3"/>
      <c r="G63" s="3"/>
      <c r="H63" s="3"/>
      <c r="I63" s="3"/>
      <c r="J63" s="3"/>
      <c r="K63" s="3"/>
      <c r="L63" s="3"/>
      <c r="M63" s="3"/>
      <c r="N63" s="3"/>
      <c r="O63" s="3"/>
      <c r="P63" s="3"/>
      <c r="Q63" s="5"/>
    </row>
    <row r="64" spans="1:17" ht="30.75" x14ac:dyDescent="0.3">
      <c r="A64" s="507"/>
      <c r="B64" s="507"/>
      <c r="C64" s="3"/>
      <c r="D64" s="3"/>
      <c r="E64" s="3"/>
      <c r="F64" s="3"/>
      <c r="G64" s="3"/>
      <c r="H64" s="3"/>
      <c r="I64" s="3"/>
      <c r="J64" s="3"/>
      <c r="K64" s="3"/>
      <c r="L64" s="3"/>
      <c r="M64" s="3"/>
      <c r="N64" s="3"/>
      <c r="O64" s="3"/>
      <c r="P64" s="3"/>
      <c r="Q64" s="5"/>
    </row>
    <row r="65" spans="1:17" ht="30.75" x14ac:dyDescent="0.3">
      <c r="A65" s="507"/>
      <c r="B65" s="507"/>
      <c r="C65" s="3"/>
      <c r="D65" s="3"/>
      <c r="E65" s="3"/>
      <c r="F65" s="3"/>
      <c r="G65" s="3"/>
      <c r="H65" s="3"/>
      <c r="I65" s="3"/>
      <c r="J65" s="3"/>
      <c r="K65" s="3"/>
      <c r="L65" s="3"/>
      <c r="M65" s="3"/>
      <c r="N65" s="3"/>
      <c r="O65" s="3"/>
      <c r="P65" s="3"/>
      <c r="Q65" s="5"/>
    </row>
    <row r="66" spans="1:17" ht="30.75" x14ac:dyDescent="0.3">
      <c r="A66" s="507"/>
      <c r="B66" s="507"/>
      <c r="C66" s="3"/>
      <c r="D66" s="3"/>
      <c r="E66" s="3"/>
      <c r="F66" s="3"/>
      <c r="G66" s="3"/>
      <c r="H66" s="3"/>
      <c r="I66" s="3"/>
      <c r="J66" s="3"/>
      <c r="K66" s="3"/>
      <c r="L66" s="3"/>
      <c r="M66" s="3"/>
      <c r="N66" s="3"/>
      <c r="O66" s="3"/>
      <c r="P66" s="3"/>
      <c r="Q66" s="5"/>
    </row>
    <row r="67" spans="1:17" ht="30.75" x14ac:dyDescent="0.2">
      <c r="A67" s="6"/>
      <c r="B67" s="6"/>
      <c r="C67" s="3"/>
      <c r="D67" s="3"/>
      <c r="E67" s="3"/>
      <c r="F67" s="3"/>
      <c r="G67" s="3"/>
      <c r="H67" s="3"/>
      <c r="I67" s="3"/>
      <c r="J67" s="3"/>
      <c r="K67" s="3"/>
      <c r="L67" s="3"/>
      <c r="M67" s="3"/>
      <c r="N67" s="3"/>
      <c r="O67" s="3"/>
      <c r="P67" s="3"/>
      <c r="Q67" s="5"/>
    </row>
    <row r="68" spans="1:17" ht="30.75" x14ac:dyDescent="0.2">
      <c r="A68" s="6"/>
      <c r="B68" s="6"/>
      <c r="C68" s="3"/>
      <c r="D68" s="3"/>
      <c r="E68" s="3"/>
      <c r="F68" s="3"/>
      <c r="G68" s="3"/>
      <c r="H68" s="3"/>
      <c r="I68" s="3"/>
      <c r="J68" s="3"/>
      <c r="K68" s="3"/>
      <c r="L68" s="3"/>
      <c r="M68" s="3"/>
      <c r="N68" s="3"/>
      <c r="O68" s="3"/>
      <c r="P68" s="3"/>
      <c r="Q68" s="5"/>
    </row>
    <row r="69" spans="1:17" ht="30.75" x14ac:dyDescent="0.2">
      <c r="A69" s="6"/>
      <c r="B69" s="6"/>
      <c r="C69" s="3"/>
      <c r="D69" s="3"/>
      <c r="E69" s="3"/>
      <c r="F69" s="3"/>
      <c r="G69" s="3"/>
      <c r="H69" s="3"/>
      <c r="I69" s="3"/>
      <c r="J69" s="3"/>
      <c r="K69" s="3"/>
      <c r="L69" s="3"/>
      <c r="M69" s="3"/>
      <c r="N69" s="3"/>
      <c r="O69" s="3"/>
      <c r="P69" s="3"/>
      <c r="Q69" s="5"/>
    </row>
    <row r="70" spans="1:17" ht="23.25" x14ac:dyDescent="0.2">
      <c r="A70" s="6"/>
      <c r="B70" s="6"/>
      <c r="C70" s="3"/>
      <c r="D70" s="3"/>
      <c r="E70" s="3"/>
      <c r="F70" s="3"/>
      <c r="G70" s="3"/>
      <c r="H70" s="3"/>
      <c r="I70" s="3"/>
      <c r="J70" s="3"/>
      <c r="K70" s="3"/>
      <c r="L70" s="3"/>
      <c r="M70" s="3"/>
      <c r="N70" s="3"/>
      <c r="O70" s="3"/>
      <c r="P70" s="3"/>
      <c r="Q70" s="554"/>
    </row>
    <row r="71" spans="1:17" ht="23.25" x14ac:dyDescent="0.2">
      <c r="A71" s="6"/>
      <c r="B71" s="6"/>
      <c r="C71" s="3"/>
      <c r="D71" s="3"/>
      <c r="E71" s="3"/>
      <c r="F71" s="3"/>
      <c r="G71" s="3"/>
      <c r="H71" s="3"/>
      <c r="I71" s="3"/>
      <c r="J71" s="3"/>
      <c r="K71" s="3"/>
      <c r="L71" s="3"/>
      <c r="M71" s="3"/>
      <c r="N71" s="3"/>
      <c r="O71" s="3"/>
      <c r="P71" s="3"/>
      <c r="Q71" s="6"/>
    </row>
    <row r="72" spans="1:17" ht="23.25" x14ac:dyDescent="0.2">
      <c r="A72" s="6"/>
      <c r="B72" s="6"/>
      <c r="C72" s="3"/>
      <c r="D72" s="3"/>
      <c r="E72" s="3"/>
      <c r="F72" s="3"/>
      <c r="G72" s="3"/>
      <c r="H72" s="3"/>
      <c r="I72" s="3"/>
      <c r="J72" s="3"/>
      <c r="K72" s="3"/>
      <c r="L72" s="3"/>
      <c r="M72" s="3"/>
      <c r="N72" s="3"/>
      <c r="O72" s="3"/>
      <c r="P72" s="3"/>
      <c r="Q72" s="6"/>
    </row>
    <row r="73" spans="1:17" x14ac:dyDescent="0.2">
      <c r="A73" s="6"/>
      <c r="B73" s="6"/>
      <c r="C73" s="6"/>
      <c r="D73" s="6"/>
      <c r="E73" s="6"/>
      <c r="F73" s="6"/>
      <c r="G73" s="6"/>
      <c r="H73" s="6"/>
      <c r="I73" s="6"/>
      <c r="J73" s="6"/>
      <c r="K73" s="6"/>
      <c r="L73" s="6"/>
      <c r="M73" s="6"/>
      <c r="N73" s="6"/>
      <c r="O73" s="6"/>
      <c r="P73" s="6"/>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row>
    <row r="186" spans="1:17" x14ac:dyDescent="0.2">
      <c r="A186" s="6"/>
      <c r="B186" s="6"/>
    </row>
    <row r="187" spans="1:17" x14ac:dyDescent="0.2">
      <c r="A187" s="6"/>
      <c r="B187" s="6"/>
    </row>
    <row r="188" spans="1:17" x14ac:dyDescent="0.2">
      <c r="A188" s="6"/>
      <c r="B188" s="6"/>
    </row>
    <row r="189" spans="1:17" x14ac:dyDescent="0.2">
      <c r="A189" s="6"/>
      <c r="B189" s="6"/>
    </row>
    <row r="190" spans="1:17" x14ac:dyDescent="0.2">
      <c r="A190" s="6"/>
      <c r="B190" s="6"/>
    </row>
    <row r="191" spans="1:17" x14ac:dyDescent="0.2">
      <c r="A191" s="6"/>
      <c r="B191" s="6"/>
    </row>
    <row r="192" spans="1:17" x14ac:dyDescent="0.2">
      <c r="A192" s="6"/>
      <c r="B192" s="6"/>
    </row>
    <row r="193" spans="1:2" x14ac:dyDescent="0.2">
      <c r="A193" s="6"/>
      <c r="B193" s="6"/>
    </row>
    <row r="194" spans="1:2" x14ac:dyDescent="0.2">
      <c r="A194" s="6"/>
      <c r="B194" s="6"/>
    </row>
    <row r="195" spans="1:2" x14ac:dyDescent="0.2">
      <c r="A195" s="6"/>
      <c r="B195" s="6"/>
    </row>
    <row r="196" spans="1:2" x14ac:dyDescent="0.2">
      <c r="A196" s="6"/>
      <c r="B196" s="6"/>
    </row>
    <row r="197" spans="1:2" x14ac:dyDescent="0.2">
      <c r="A197" s="6"/>
      <c r="B197" s="6"/>
    </row>
    <row r="198" spans="1:2" x14ac:dyDescent="0.2">
      <c r="A198" s="6"/>
      <c r="B198" s="6"/>
    </row>
    <row r="199" spans="1:2" x14ac:dyDescent="0.2">
      <c r="A199" s="6"/>
      <c r="B199" s="6"/>
    </row>
    <row r="200" spans="1:2" x14ac:dyDescent="0.2">
      <c r="A200" s="6"/>
      <c r="B200" s="6"/>
    </row>
  </sheetData>
  <mergeCells count="50">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1:F31"/>
    <mergeCell ref="P20:Q20"/>
    <mergeCell ref="B21:F21"/>
    <mergeCell ref="B22:F22"/>
    <mergeCell ref="B23:F23"/>
    <mergeCell ref="B24:F24"/>
    <mergeCell ref="B25:F25"/>
    <mergeCell ref="B26:F26"/>
    <mergeCell ref="B27:F27"/>
    <mergeCell ref="B28:F28"/>
    <mergeCell ref="B29:F29"/>
    <mergeCell ref="B30:F30"/>
    <mergeCell ref="B38:F38"/>
    <mergeCell ref="B39:F39"/>
    <mergeCell ref="B40:F40"/>
    <mergeCell ref="A41:F41"/>
    <mergeCell ref="B32:F32"/>
    <mergeCell ref="B33:F33"/>
    <mergeCell ref="B34:F34"/>
    <mergeCell ref="B35:F35"/>
    <mergeCell ref="B36:F36"/>
    <mergeCell ref="B37:F37"/>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27F460-A734-49EF-AF96-4F857C0F5F56}">
  <sheetPr>
    <tabColor rgb="FF00B0F0"/>
    <pageSetUpPr fitToPage="1"/>
  </sheetPr>
  <dimension ref="A1:V206"/>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0.28515625" style="2" customWidth="1"/>
    <col min="14" max="15" width="28.42578125" style="2" bestFit="1" customWidth="1"/>
    <col min="16" max="16" width="24.140625" style="2" customWidth="1"/>
    <col min="17" max="17" width="24.42578125" style="2" customWidth="1"/>
    <col min="18" max="18" width="11.5703125" style="2" bestFit="1" customWidth="1"/>
    <col min="19" max="19" width="11.42578125" style="2"/>
    <col min="20" max="20" width="26.140625" style="2" bestFit="1" customWidth="1"/>
    <col min="21" max="21" width="35.42578125" style="2" bestFit="1" customWidth="1"/>
    <col min="22" max="22" width="32.570312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777">
        <v>2</v>
      </c>
      <c r="B7" s="777"/>
      <c r="C7" s="743" t="s">
        <v>55</v>
      </c>
      <c r="D7" s="743"/>
      <c r="E7" s="743"/>
      <c r="F7" s="743"/>
      <c r="G7" s="743"/>
      <c r="H7" s="743"/>
      <c r="I7" s="743"/>
      <c r="J7" s="743"/>
      <c r="K7" s="743"/>
      <c r="L7" s="743"/>
      <c r="M7" s="743"/>
      <c r="N7" s="743"/>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743">
        <v>6</v>
      </c>
      <c r="B10" s="743"/>
      <c r="C10" s="743" t="s">
        <v>568</v>
      </c>
      <c r="D10" s="743"/>
      <c r="E10" s="743"/>
      <c r="F10" s="743"/>
      <c r="G10" s="743"/>
      <c r="H10" s="743"/>
      <c r="I10" s="743"/>
      <c r="J10" s="743"/>
      <c r="K10" s="743"/>
      <c r="L10" s="743"/>
      <c r="M10" s="743"/>
      <c r="N10" s="743"/>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743">
        <v>4</v>
      </c>
      <c r="B13" s="743"/>
      <c r="C13" s="743" t="s">
        <v>572</v>
      </c>
      <c r="D13" s="743"/>
      <c r="E13" s="743"/>
      <c r="F13" s="743"/>
      <c r="G13" s="743"/>
      <c r="H13" s="743"/>
      <c r="I13" s="743"/>
      <c r="J13" s="743"/>
      <c r="K13" s="743"/>
      <c r="L13" s="743"/>
      <c r="M13" s="743"/>
      <c r="N13" s="743"/>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789" t="s">
        <v>36</v>
      </c>
      <c r="B19" s="628" t="s">
        <v>66</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790"/>
      <c r="B20" s="627"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791"/>
      <c r="B21" s="63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30" customHeight="1" x14ac:dyDescent="0.2">
      <c r="A22" s="445"/>
      <c r="B22" s="740"/>
      <c r="C22" s="638"/>
      <c r="D22" s="638"/>
      <c r="E22" s="638"/>
      <c r="F22" s="638"/>
      <c r="G22" s="107"/>
      <c r="H22" s="110"/>
      <c r="I22" s="110"/>
      <c r="J22" s="110"/>
      <c r="K22" s="108"/>
      <c r="L22" s="108"/>
      <c r="M22" s="109"/>
      <c r="N22" s="109"/>
      <c r="O22" s="109"/>
      <c r="P22" s="108"/>
      <c r="Q22" s="108"/>
    </row>
    <row r="23" spans="1:17" s="3" customFormat="1" ht="75" customHeight="1" x14ac:dyDescent="0.35">
      <c r="A23" s="446">
        <v>57</v>
      </c>
      <c r="B23" s="675" t="s">
        <v>586</v>
      </c>
      <c r="C23" s="792" t="s">
        <v>577</v>
      </c>
      <c r="D23" s="792" t="s">
        <v>577</v>
      </c>
      <c r="E23" s="792" t="s">
        <v>577</v>
      </c>
      <c r="F23" s="792" t="s">
        <v>577</v>
      </c>
      <c r="G23" s="177" t="str">
        <f t="shared" ref="G23" si="0">G24</f>
        <v>Apoyo-Otorgar</v>
      </c>
      <c r="H23" s="177">
        <v>732</v>
      </c>
      <c r="I23" s="177">
        <v>732</v>
      </c>
      <c r="J23" s="177">
        <v>226</v>
      </c>
      <c r="K23" s="178">
        <v>0.30874316939890711</v>
      </c>
      <c r="L23" s="178">
        <v>0.30874316939890711</v>
      </c>
      <c r="M23" s="199">
        <v>2990000</v>
      </c>
      <c r="N23" s="199">
        <v>2990000</v>
      </c>
      <c r="O23" s="199">
        <v>777500</v>
      </c>
      <c r="P23" s="178">
        <v>0.26003344481605351</v>
      </c>
      <c r="Q23" s="178">
        <v>0.26003344481605351</v>
      </c>
    </row>
    <row r="24" spans="1:17" s="3" customFormat="1" ht="51" customHeight="1" x14ac:dyDescent="0.35">
      <c r="A24" s="446">
        <v>510</v>
      </c>
      <c r="B24" s="675" t="s">
        <v>578</v>
      </c>
      <c r="C24" s="792" t="s">
        <v>579</v>
      </c>
      <c r="D24" s="792" t="s">
        <v>579</v>
      </c>
      <c r="E24" s="792" t="s">
        <v>579</v>
      </c>
      <c r="F24" s="792" t="s">
        <v>579</v>
      </c>
      <c r="G24" s="177" t="str">
        <f>G25</f>
        <v>Apoyo-Otorgar</v>
      </c>
      <c r="H24" s="177">
        <v>732</v>
      </c>
      <c r="I24" s="177">
        <v>732</v>
      </c>
      <c r="J24" s="177">
        <v>226</v>
      </c>
      <c r="K24" s="178">
        <v>0.30874316939890711</v>
      </c>
      <c r="L24" s="178">
        <v>0.30874316939890711</v>
      </c>
      <c r="M24" s="199">
        <v>2990000</v>
      </c>
      <c r="N24" s="199">
        <v>2990000</v>
      </c>
      <c r="O24" s="199">
        <v>777500</v>
      </c>
      <c r="P24" s="178">
        <v>0.26003344481605351</v>
      </c>
      <c r="Q24" s="178">
        <v>0.26003344481605351</v>
      </c>
    </row>
    <row r="25" spans="1:17" s="3" customFormat="1" ht="97.5" customHeight="1" x14ac:dyDescent="0.2">
      <c r="A25" s="447">
        <v>2</v>
      </c>
      <c r="B25" s="653" t="s">
        <v>590</v>
      </c>
      <c r="C25" s="637" t="s">
        <v>581</v>
      </c>
      <c r="D25" s="637" t="s">
        <v>581</v>
      </c>
      <c r="E25" s="637" t="s">
        <v>581</v>
      </c>
      <c r="F25" s="637" t="s">
        <v>581</v>
      </c>
      <c r="G25" s="161" t="s">
        <v>39</v>
      </c>
      <c r="H25" s="161">
        <v>732</v>
      </c>
      <c r="I25" s="161">
        <v>732</v>
      </c>
      <c r="J25" s="161">
        <v>226</v>
      </c>
      <c r="K25" s="180">
        <v>0.30874316939890711</v>
      </c>
      <c r="L25" s="180">
        <v>0.30874316939890711</v>
      </c>
      <c r="M25" s="188">
        <v>2990000</v>
      </c>
      <c r="N25" s="188">
        <v>2990000</v>
      </c>
      <c r="O25" s="188">
        <v>777500</v>
      </c>
      <c r="P25" s="180">
        <v>0.26003344481605351</v>
      </c>
      <c r="Q25" s="180">
        <v>0.26003344481605351</v>
      </c>
    </row>
    <row r="26" spans="1:17" s="3" customFormat="1" ht="21" customHeight="1" x14ac:dyDescent="0.2">
      <c r="A26" s="447"/>
      <c r="B26" s="653"/>
      <c r="C26" s="637"/>
      <c r="D26" s="637"/>
      <c r="E26" s="637"/>
      <c r="F26" s="637"/>
      <c r="G26" s="161"/>
      <c r="H26" s="161"/>
      <c r="I26" s="161"/>
      <c r="J26" s="161"/>
      <c r="K26" s="180"/>
      <c r="L26" s="180"/>
      <c r="M26" s="188"/>
      <c r="N26" s="188"/>
      <c r="O26" s="188"/>
      <c r="P26" s="180"/>
      <c r="Q26" s="180"/>
    </row>
    <row r="27" spans="1:17" s="3" customFormat="1" ht="21" customHeight="1" x14ac:dyDescent="0.2">
      <c r="A27" s="447"/>
      <c r="B27" s="653"/>
      <c r="C27" s="637"/>
      <c r="D27" s="637"/>
      <c r="E27" s="637"/>
      <c r="F27" s="637"/>
      <c r="G27" s="161"/>
      <c r="H27" s="161"/>
      <c r="I27" s="161"/>
      <c r="J27" s="161"/>
      <c r="K27" s="180"/>
      <c r="L27" s="180"/>
      <c r="M27" s="188"/>
      <c r="N27" s="188"/>
      <c r="O27" s="188"/>
      <c r="P27" s="180"/>
      <c r="Q27" s="180"/>
    </row>
    <row r="28" spans="1:17" s="3" customFormat="1" ht="21" customHeight="1" x14ac:dyDescent="0.2">
      <c r="A28" s="447"/>
      <c r="B28" s="653"/>
      <c r="C28" s="637"/>
      <c r="D28" s="637"/>
      <c r="E28" s="637"/>
      <c r="F28" s="637"/>
      <c r="G28" s="161"/>
      <c r="H28" s="161"/>
      <c r="I28" s="161"/>
      <c r="J28" s="161"/>
      <c r="K28" s="180"/>
      <c r="L28" s="180"/>
      <c r="M28" s="188"/>
      <c r="N28" s="188"/>
      <c r="O28" s="188"/>
      <c r="P28" s="180"/>
      <c r="Q28" s="180"/>
    </row>
    <row r="29" spans="1:17" s="3" customFormat="1" ht="21" customHeight="1" x14ac:dyDescent="0.2">
      <c r="A29" s="447"/>
      <c r="B29" s="653"/>
      <c r="C29" s="637"/>
      <c r="D29" s="637"/>
      <c r="E29" s="637"/>
      <c r="F29" s="637"/>
      <c r="G29" s="161"/>
      <c r="H29" s="161"/>
      <c r="I29" s="161"/>
      <c r="J29" s="161"/>
      <c r="K29" s="180"/>
      <c r="L29" s="180"/>
      <c r="M29" s="188"/>
      <c r="N29" s="188"/>
      <c r="O29" s="188"/>
      <c r="P29" s="180"/>
      <c r="Q29" s="180"/>
    </row>
    <row r="30" spans="1:17" s="3" customFormat="1" ht="21" customHeight="1" x14ac:dyDescent="0.35">
      <c r="A30" s="521"/>
      <c r="B30" s="698"/>
      <c r="C30" s="677"/>
      <c r="D30" s="677"/>
      <c r="E30" s="677"/>
      <c r="F30" s="677"/>
      <c r="G30" s="177"/>
      <c r="H30" s="177"/>
      <c r="I30" s="177"/>
      <c r="J30" s="177"/>
      <c r="K30" s="178"/>
      <c r="L30" s="178"/>
      <c r="M30" s="199"/>
      <c r="N30" s="199"/>
      <c r="O30" s="199"/>
      <c r="P30" s="178"/>
      <c r="Q30" s="178"/>
    </row>
    <row r="31" spans="1:17" s="3" customFormat="1" ht="69.75" customHeight="1" x14ac:dyDescent="0.35">
      <c r="A31" s="446">
        <v>61</v>
      </c>
      <c r="B31" s="675" t="s">
        <v>591</v>
      </c>
      <c r="C31" s="788" t="s">
        <v>577</v>
      </c>
      <c r="D31" s="788" t="s">
        <v>577</v>
      </c>
      <c r="E31" s="788" t="s">
        <v>577</v>
      </c>
      <c r="F31" s="788" t="s">
        <v>577</v>
      </c>
      <c r="G31" s="177" t="str">
        <f>G32</f>
        <v>Varios</v>
      </c>
      <c r="H31" s="177">
        <v>37</v>
      </c>
      <c r="I31" s="177">
        <v>38</v>
      </c>
      <c r="J31" s="177">
        <v>18</v>
      </c>
      <c r="K31" s="178">
        <v>0.48648648648648651</v>
      </c>
      <c r="L31" s="178">
        <v>0.47368421052631576</v>
      </c>
      <c r="M31" s="199">
        <v>2244000</v>
      </c>
      <c r="N31" s="199">
        <v>2244000</v>
      </c>
      <c r="O31" s="199">
        <v>325000</v>
      </c>
      <c r="P31" s="178">
        <v>0.14483065953654189</v>
      </c>
      <c r="Q31" s="178">
        <v>0.14483065953654189</v>
      </c>
    </row>
    <row r="32" spans="1:17" s="3" customFormat="1" ht="51.75" customHeight="1" x14ac:dyDescent="0.2">
      <c r="A32" s="446">
        <v>510</v>
      </c>
      <c r="B32" s="675" t="s">
        <v>578</v>
      </c>
      <c r="C32" s="659" t="s">
        <v>579</v>
      </c>
      <c r="D32" s="659" t="s">
        <v>579</v>
      </c>
      <c r="E32" s="659" t="s">
        <v>579</v>
      </c>
      <c r="F32" s="659" t="s">
        <v>579</v>
      </c>
      <c r="G32" s="177" t="s">
        <v>28</v>
      </c>
      <c r="H32" s="177">
        <v>37</v>
      </c>
      <c r="I32" s="177">
        <v>38</v>
      </c>
      <c r="J32" s="177">
        <v>18</v>
      </c>
      <c r="K32" s="178">
        <v>0.48648648648648651</v>
      </c>
      <c r="L32" s="178">
        <v>0.47368421052631576</v>
      </c>
      <c r="M32" s="181">
        <v>2244000</v>
      </c>
      <c r="N32" s="181">
        <v>2244000</v>
      </c>
      <c r="O32" s="181">
        <v>325000</v>
      </c>
      <c r="P32" s="178">
        <v>0.14483065953654189</v>
      </c>
      <c r="Q32" s="178">
        <v>0.14483065953654189</v>
      </c>
    </row>
    <row r="33" spans="1:22" s="3" customFormat="1" ht="54.75" customHeight="1" x14ac:dyDescent="0.2">
      <c r="A33" s="447">
        <v>1</v>
      </c>
      <c r="B33" s="653" t="s">
        <v>592</v>
      </c>
      <c r="C33" s="637" t="s">
        <v>581</v>
      </c>
      <c r="D33" s="637" t="s">
        <v>581</v>
      </c>
      <c r="E33" s="637" t="s">
        <v>581</v>
      </c>
      <c r="F33" s="637" t="s">
        <v>581</v>
      </c>
      <c r="G33" s="161" t="s">
        <v>39</v>
      </c>
      <c r="H33" s="161">
        <v>22</v>
      </c>
      <c r="I33" s="161">
        <v>23</v>
      </c>
      <c r="J33" s="161">
        <v>18</v>
      </c>
      <c r="K33" s="180">
        <v>0.81818181818181823</v>
      </c>
      <c r="L33" s="180">
        <v>0.78260869565217395</v>
      </c>
      <c r="M33" s="188">
        <v>737000</v>
      </c>
      <c r="N33" s="188">
        <v>737000</v>
      </c>
      <c r="O33" s="188">
        <v>325000</v>
      </c>
      <c r="P33" s="180">
        <v>0.44097693351424694</v>
      </c>
      <c r="Q33" s="180">
        <v>0.44097693351424694</v>
      </c>
    </row>
    <row r="34" spans="1:22" s="3" customFormat="1" ht="66.75" customHeight="1" x14ac:dyDescent="0.35">
      <c r="A34" s="447">
        <v>2</v>
      </c>
      <c r="B34" s="666" t="s">
        <v>601</v>
      </c>
      <c r="C34" s="677"/>
      <c r="D34" s="677"/>
      <c r="E34" s="677"/>
      <c r="F34" s="677"/>
      <c r="G34" s="161" t="s">
        <v>593</v>
      </c>
      <c r="H34" s="161">
        <v>15</v>
      </c>
      <c r="I34" s="161">
        <v>15</v>
      </c>
      <c r="J34" s="161" t="s">
        <v>199</v>
      </c>
      <c r="K34" s="180">
        <v>0</v>
      </c>
      <c r="L34" s="180">
        <v>0</v>
      </c>
      <c r="M34" s="221">
        <v>1507000</v>
      </c>
      <c r="N34" s="221">
        <v>1507000</v>
      </c>
      <c r="O34" s="221">
        <v>0</v>
      </c>
      <c r="P34" s="180">
        <v>0</v>
      </c>
      <c r="Q34" s="180">
        <v>0</v>
      </c>
    </row>
    <row r="35" spans="1:22" ht="24" customHeight="1" x14ac:dyDescent="0.35">
      <c r="A35" s="447"/>
      <c r="B35" s="666"/>
      <c r="C35" s="677"/>
      <c r="D35" s="677"/>
      <c r="E35" s="677"/>
      <c r="F35" s="677"/>
      <c r="G35" s="161"/>
      <c r="H35" s="161"/>
      <c r="I35" s="161"/>
      <c r="J35" s="161"/>
      <c r="K35" s="180"/>
      <c r="L35" s="180"/>
      <c r="M35" s="179"/>
      <c r="N35" s="179"/>
      <c r="O35" s="179"/>
      <c r="P35" s="178"/>
      <c r="Q35" s="178"/>
      <c r="R35" s="3"/>
      <c r="S35" s="3"/>
      <c r="T35" s="3"/>
      <c r="U35" s="3"/>
      <c r="V35" s="3"/>
    </row>
    <row r="36" spans="1:22" ht="22.5" customHeight="1" x14ac:dyDescent="0.2">
      <c r="A36" s="446"/>
      <c r="B36" s="675"/>
      <c r="C36" s="659"/>
      <c r="D36" s="659"/>
      <c r="E36" s="659"/>
      <c r="F36" s="659"/>
      <c r="G36" s="177"/>
      <c r="H36" s="177"/>
      <c r="I36" s="177"/>
      <c r="J36" s="177"/>
      <c r="K36" s="178"/>
      <c r="L36" s="178"/>
      <c r="M36" s="181"/>
      <c r="N36" s="181"/>
      <c r="O36" s="181"/>
      <c r="P36" s="178"/>
      <c r="Q36" s="178"/>
      <c r="R36" s="11"/>
      <c r="S36" s="11"/>
      <c r="T36" s="11"/>
      <c r="U36" s="11"/>
      <c r="V36" s="11"/>
    </row>
    <row r="37" spans="1:22" ht="16.5" customHeight="1" x14ac:dyDescent="0.2">
      <c r="A37" s="447"/>
      <c r="B37" s="653"/>
      <c r="C37" s="637"/>
      <c r="D37" s="637"/>
      <c r="E37" s="637"/>
      <c r="F37" s="637"/>
      <c r="G37" s="161"/>
      <c r="H37" s="156"/>
      <c r="I37" s="156"/>
      <c r="J37" s="156"/>
      <c r="K37" s="180"/>
      <c r="L37" s="180"/>
      <c r="M37" s="188"/>
      <c r="N37" s="188"/>
      <c r="O37" s="188"/>
      <c r="P37" s="180"/>
      <c r="Q37" s="180"/>
      <c r="R37" s="11"/>
      <c r="S37" s="11"/>
      <c r="T37" s="11"/>
      <c r="U37" s="11"/>
      <c r="V37" s="11"/>
    </row>
    <row r="38" spans="1:22" ht="27.75" customHeight="1" x14ac:dyDescent="0.35">
      <c r="A38" s="521"/>
      <c r="B38" s="698"/>
      <c r="C38" s="677"/>
      <c r="D38" s="677"/>
      <c r="E38" s="677"/>
      <c r="F38" s="677"/>
      <c r="G38" s="177"/>
      <c r="H38" s="177"/>
      <c r="I38" s="177"/>
      <c r="J38" s="177"/>
      <c r="K38" s="178"/>
      <c r="L38" s="178"/>
      <c r="M38" s="199"/>
      <c r="N38" s="199"/>
      <c r="O38" s="199"/>
      <c r="P38" s="178"/>
      <c r="Q38" s="178"/>
      <c r="R38" s="11"/>
      <c r="S38" s="11"/>
      <c r="T38" s="11"/>
      <c r="U38" s="11"/>
      <c r="V38" s="11"/>
    </row>
    <row r="39" spans="1:22" ht="26.25" customHeight="1" x14ac:dyDescent="0.2">
      <c r="A39" s="447"/>
      <c r="B39" s="653"/>
      <c r="C39" s="637"/>
      <c r="D39" s="637"/>
      <c r="E39" s="637"/>
      <c r="F39" s="637"/>
      <c r="G39" s="161"/>
      <c r="H39" s="161"/>
      <c r="I39" s="161"/>
      <c r="J39" s="161"/>
      <c r="K39" s="180"/>
      <c r="L39" s="180"/>
      <c r="M39" s="188"/>
      <c r="N39" s="188"/>
      <c r="O39" s="188"/>
      <c r="P39" s="180"/>
      <c r="Q39" s="180"/>
      <c r="R39" s="11"/>
      <c r="S39" s="11"/>
      <c r="T39" s="11"/>
      <c r="U39" s="11"/>
      <c r="V39" s="11"/>
    </row>
    <row r="40" spans="1:22" ht="31.5" customHeight="1" x14ac:dyDescent="0.2">
      <c r="A40" s="521"/>
      <c r="B40" s="786"/>
      <c r="C40" s="785"/>
      <c r="D40" s="785"/>
      <c r="E40" s="785"/>
      <c r="F40" s="785"/>
      <c r="G40" s="190"/>
      <c r="H40" s="191"/>
      <c r="I40" s="191"/>
      <c r="J40" s="191"/>
      <c r="K40" s="192"/>
      <c r="L40" s="192"/>
      <c r="M40" s="506"/>
      <c r="N40" s="506"/>
      <c r="O40" s="506"/>
      <c r="P40" s="192"/>
      <c r="Q40" s="192"/>
      <c r="R40" s="11"/>
      <c r="S40" s="11"/>
      <c r="T40" s="11"/>
      <c r="U40" s="11"/>
      <c r="V40" s="11"/>
    </row>
    <row r="41" spans="1:22" ht="46.5" customHeight="1" x14ac:dyDescent="0.2">
      <c r="A41" s="787" t="s">
        <v>8</v>
      </c>
      <c r="B41" s="749"/>
      <c r="C41" s="749"/>
      <c r="D41" s="749"/>
      <c r="E41" s="749"/>
      <c r="F41" s="749"/>
      <c r="G41" s="194" t="s">
        <v>28</v>
      </c>
      <c r="H41" s="194">
        <v>769</v>
      </c>
      <c r="I41" s="194">
        <v>770</v>
      </c>
      <c r="J41" s="194">
        <v>244</v>
      </c>
      <c r="K41" s="195">
        <v>0.31729518855656696</v>
      </c>
      <c r="L41" s="195">
        <v>0.31688311688311688</v>
      </c>
      <c r="M41" s="216">
        <v>5234000</v>
      </c>
      <c r="N41" s="216">
        <v>5234000</v>
      </c>
      <c r="O41" s="216">
        <v>1102500</v>
      </c>
      <c r="P41" s="195">
        <v>0.21064195643867023</v>
      </c>
      <c r="Q41" s="319">
        <v>0.21064195643867023</v>
      </c>
      <c r="R41" s="3"/>
      <c r="S41" s="3"/>
      <c r="T41" s="3"/>
      <c r="U41" s="3"/>
      <c r="V41" s="3"/>
    </row>
    <row r="42" spans="1:22" ht="20.25" customHeight="1" x14ac:dyDescent="0.2">
      <c r="A42" s="170"/>
      <c r="B42" s="170"/>
      <c r="C42" s="170"/>
      <c r="D42" s="170"/>
      <c r="E42" s="170"/>
      <c r="F42" s="170"/>
      <c r="G42" s="170"/>
      <c r="H42" s="170"/>
      <c r="I42" s="170"/>
      <c r="J42" s="170"/>
      <c r="K42" s="170"/>
      <c r="L42" s="170"/>
      <c r="M42" s="170"/>
      <c r="N42" s="170"/>
      <c r="O42" s="170"/>
      <c r="P42" s="170"/>
      <c r="Q42" s="170"/>
      <c r="R42" s="3"/>
      <c r="S42" s="3"/>
      <c r="T42" s="3"/>
      <c r="U42" s="3"/>
      <c r="V42" s="3"/>
    </row>
    <row r="43" spans="1:22" ht="21" customHeight="1" x14ac:dyDescent="0.2">
      <c r="A43" s="170" t="s">
        <v>200</v>
      </c>
      <c r="B43" s="170"/>
      <c r="C43" s="170"/>
      <c r="D43" s="170"/>
      <c r="E43" s="170"/>
      <c r="F43" s="170"/>
      <c r="G43" s="172"/>
      <c r="H43" s="170"/>
      <c r="I43" s="170"/>
      <c r="J43" s="170"/>
      <c r="K43" s="170"/>
      <c r="L43" s="170"/>
      <c r="M43" s="170"/>
      <c r="N43" s="170"/>
      <c r="O43" s="170"/>
      <c r="P43" s="170"/>
      <c r="Q43" s="170"/>
      <c r="R43" s="3"/>
      <c r="S43" s="3"/>
      <c r="T43" s="3"/>
      <c r="U43" s="3"/>
      <c r="V43" s="3"/>
    </row>
    <row r="44" spans="1:22" ht="23.25" x14ac:dyDescent="0.2">
      <c r="A44" s="170" t="s">
        <v>23</v>
      </c>
      <c r="B44" s="170"/>
      <c r="C44" s="170"/>
      <c r="D44" s="170"/>
      <c r="E44" s="170"/>
      <c r="F44" s="170"/>
      <c r="G44" s="170"/>
      <c r="H44" s="170"/>
      <c r="I44" s="170"/>
      <c r="J44" s="170"/>
      <c r="K44" s="170"/>
      <c r="L44" s="170"/>
      <c r="M44" s="170"/>
      <c r="N44" s="170"/>
      <c r="O44" s="170"/>
      <c r="P44" s="170"/>
      <c r="Q44" s="185" t="s">
        <v>52</v>
      </c>
      <c r="T44" s="9"/>
      <c r="U44" s="9"/>
      <c r="V44" s="9"/>
    </row>
    <row r="45" spans="1:22" ht="23.25" x14ac:dyDescent="0.2">
      <c r="A45" s="780" t="s">
        <v>828</v>
      </c>
      <c r="B45" s="780"/>
      <c r="C45" s="780"/>
      <c r="D45" s="780"/>
      <c r="E45" s="780"/>
      <c r="F45" s="780"/>
      <c r="G45" s="780"/>
      <c r="H45" s="780"/>
      <c r="I45" s="780"/>
      <c r="J45" s="780"/>
      <c r="K45" s="780"/>
      <c r="L45" s="780"/>
      <c r="M45" s="780"/>
      <c r="N45" s="780"/>
      <c r="O45" s="780"/>
      <c r="P45" s="780"/>
      <c r="Q45" s="780"/>
    </row>
    <row r="46" spans="1:22" ht="22.5" customHeight="1" x14ac:dyDescent="0.2">
      <c r="A46" s="780"/>
      <c r="B46" s="780"/>
      <c r="C46" s="780"/>
      <c r="D46" s="780"/>
      <c r="E46" s="780"/>
      <c r="F46" s="780"/>
      <c r="G46" s="780"/>
      <c r="H46" s="780"/>
      <c r="I46" s="780"/>
      <c r="J46" s="780"/>
      <c r="K46" s="780"/>
      <c r="L46" s="780"/>
      <c r="M46" s="780"/>
      <c r="N46" s="780"/>
      <c r="O46" s="780"/>
      <c r="P46" s="780"/>
      <c r="Q46" s="780"/>
    </row>
    <row r="47" spans="1:22" ht="23.25" x14ac:dyDescent="0.2">
      <c r="A47" s="780"/>
      <c r="B47" s="780"/>
      <c r="C47" s="780"/>
      <c r="D47" s="780"/>
      <c r="E47" s="780"/>
      <c r="F47" s="780"/>
      <c r="G47" s="780"/>
      <c r="H47" s="780"/>
      <c r="I47" s="780"/>
      <c r="J47" s="780"/>
      <c r="K47" s="780"/>
      <c r="L47" s="780"/>
      <c r="M47" s="780"/>
      <c r="N47" s="780"/>
      <c r="O47" s="780"/>
      <c r="P47" s="780"/>
      <c r="Q47" s="780"/>
    </row>
    <row r="48" spans="1:22" ht="30.75" x14ac:dyDescent="0.2">
      <c r="A48" s="186"/>
      <c r="B48" s="186"/>
      <c r="C48" s="3"/>
      <c r="D48" s="3"/>
      <c r="E48" s="3"/>
      <c r="F48" s="3"/>
      <c r="G48" s="3"/>
      <c r="H48" s="3"/>
      <c r="I48" s="3"/>
      <c r="J48" s="3"/>
      <c r="K48" s="3"/>
      <c r="L48" s="3"/>
      <c r="M48" s="3"/>
      <c r="N48" s="3"/>
      <c r="O48" s="3"/>
      <c r="P48" s="3"/>
      <c r="Q48" s="5"/>
    </row>
    <row r="49" spans="1:17" ht="30.75" x14ac:dyDescent="0.2">
      <c r="A49" s="186"/>
      <c r="B49" s="186"/>
      <c r="C49" s="3"/>
      <c r="D49" s="3"/>
      <c r="E49" s="555"/>
      <c r="F49" s="555"/>
      <c r="G49" s="555"/>
      <c r="H49" s="555"/>
      <c r="I49" s="555"/>
      <c r="J49" s="555"/>
      <c r="K49" s="555"/>
      <c r="L49" s="3"/>
      <c r="M49" s="3"/>
      <c r="N49" s="3"/>
      <c r="O49" s="3"/>
      <c r="P49" s="3"/>
      <c r="Q49" s="5"/>
    </row>
    <row r="50" spans="1:17" ht="30.75" x14ac:dyDescent="0.2">
      <c r="A50" s="186"/>
      <c r="B50" s="186"/>
      <c r="C50" s="343"/>
      <c r="D50" s="3"/>
      <c r="E50" s="3"/>
      <c r="F50" s="3"/>
      <c r="G50" s="3"/>
      <c r="H50" s="3"/>
      <c r="I50" s="343"/>
      <c r="J50" s="343"/>
      <c r="K50" s="3"/>
      <c r="L50" s="3"/>
      <c r="M50" s="3"/>
      <c r="N50" s="3"/>
      <c r="O50" s="3"/>
      <c r="P50" s="3"/>
      <c r="Q50" s="5"/>
    </row>
    <row r="51" spans="1:17" ht="30.75" x14ac:dyDescent="0.2">
      <c r="A51" s="186"/>
      <c r="B51" s="186"/>
      <c r="C51" s="3"/>
      <c r="D51" s="3"/>
      <c r="E51" s="3"/>
      <c r="F51" s="3"/>
      <c r="G51" s="3"/>
      <c r="H51" s="3"/>
      <c r="I51" s="3"/>
      <c r="J51" s="3"/>
      <c r="K51" s="3"/>
      <c r="L51" s="3"/>
      <c r="M51" s="3"/>
      <c r="N51" s="3"/>
      <c r="O51" s="3"/>
      <c r="P51" s="3"/>
      <c r="Q51" s="5"/>
    </row>
    <row r="52" spans="1:17" ht="30.75" x14ac:dyDescent="0.35">
      <c r="A52" s="549"/>
      <c r="B52" s="549"/>
      <c r="C52" s="3"/>
      <c r="D52" s="343"/>
      <c r="E52" s="343"/>
      <c r="F52" s="343"/>
      <c r="G52" s="343"/>
      <c r="H52" s="343"/>
      <c r="I52" s="3"/>
      <c r="J52" s="3"/>
      <c r="K52" s="3"/>
      <c r="L52" s="3"/>
      <c r="M52" s="3"/>
      <c r="N52" s="3"/>
      <c r="O52" s="3"/>
      <c r="P52" s="3"/>
      <c r="Q52" s="5"/>
    </row>
    <row r="53" spans="1:17" ht="30.75" x14ac:dyDescent="0.35">
      <c r="A53" s="549"/>
      <c r="B53" s="549"/>
      <c r="C53" s="3"/>
      <c r="D53" s="3"/>
      <c r="E53" s="3"/>
      <c r="F53" s="3"/>
      <c r="G53" s="3"/>
      <c r="H53" s="3"/>
      <c r="I53" s="3"/>
      <c r="J53" s="3"/>
      <c r="K53" s="3"/>
      <c r="L53" s="3"/>
      <c r="M53" s="3"/>
      <c r="N53" s="3"/>
      <c r="O53" s="3"/>
      <c r="P53" s="3"/>
      <c r="Q53" s="5"/>
    </row>
    <row r="54" spans="1:17" ht="30.75" x14ac:dyDescent="0.35">
      <c r="A54" s="549"/>
      <c r="B54" s="549"/>
      <c r="C54" s="3"/>
      <c r="D54" s="3"/>
      <c r="E54" s="3"/>
      <c r="F54" s="3"/>
      <c r="G54" s="3"/>
      <c r="H54" s="3"/>
      <c r="I54" s="3"/>
      <c r="J54" s="3"/>
      <c r="K54" s="3"/>
      <c r="L54" s="3"/>
      <c r="M54" s="3"/>
      <c r="N54" s="3"/>
      <c r="O54" s="3"/>
      <c r="P54" s="3"/>
      <c r="Q54" s="5"/>
    </row>
    <row r="55" spans="1:17" ht="30.75" x14ac:dyDescent="0.35">
      <c r="A55" s="549"/>
      <c r="B55" s="549"/>
      <c r="C55" s="3"/>
      <c r="D55" s="3"/>
      <c r="E55" s="3"/>
      <c r="F55" s="3"/>
      <c r="G55" s="3"/>
      <c r="H55" s="3"/>
      <c r="I55" s="3"/>
      <c r="J55" s="3"/>
      <c r="K55" s="3"/>
      <c r="L55" s="3"/>
      <c r="M55" s="3"/>
      <c r="N55" s="3"/>
      <c r="O55" s="3"/>
      <c r="P55" s="3"/>
      <c r="Q55" s="5"/>
    </row>
    <row r="56" spans="1:17" ht="30.75" x14ac:dyDescent="0.35">
      <c r="A56" s="549"/>
      <c r="B56" s="549"/>
      <c r="C56" s="3"/>
      <c r="D56" s="3"/>
      <c r="E56" s="3"/>
      <c r="F56" s="3"/>
      <c r="G56" s="3"/>
      <c r="H56" s="3"/>
      <c r="I56" s="3"/>
      <c r="J56" s="3"/>
      <c r="K56" s="3"/>
      <c r="L56" s="3"/>
      <c r="M56" s="3"/>
      <c r="N56" s="3"/>
      <c r="O56" s="3"/>
      <c r="P56" s="3"/>
      <c r="Q56" s="5"/>
    </row>
    <row r="57" spans="1:17" ht="30.75" x14ac:dyDescent="0.35">
      <c r="A57" s="549"/>
      <c r="B57" s="549"/>
      <c r="C57" s="3"/>
      <c r="D57" s="3"/>
      <c r="E57" s="3"/>
      <c r="F57" s="3"/>
      <c r="G57" s="3"/>
      <c r="H57" s="3"/>
      <c r="I57" s="3"/>
      <c r="J57" s="3"/>
      <c r="K57" s="3"/>
      <c r="L57" s="3"/>
      <c r="M57" s="3"/>
      <c r="N57" s="3"/>
      <c r="O57" s="3"/>
      <c r="P57" s="3"/>
      <c r="Q57" s="5"/>
    </row>
    <row r="58" spans="1:17" ht="30.75" x14ac:dyDescent="0.35">
      <c r="A58" s="549"/>
      <c r="B58" s="549"/>
      <c r="C58" s="3"/>
      <c r="D58" s="3"/>
      <c r="E58" s="3"/>
      <c r="F58" s="3"/>
      <c r="G58" s="3"/>
      <c r="H58" s="3"/>
      <c r="I58" s="3"/>
      <c r="J58" s="3"/>
      <c r="K58" s="3"/>
      <c r="L58" s="3"/>
      <c r="M58" s="3"/>
      <c r="N58" s="3"/>
      <c r="O58" s="3"/>
      <c r="P58" s="3"/>
      <c r="Q58" s="5"/>
    </row>
    <row r="59" spans="1:17" ht="30.75" x14ac:dyDescent="0.35">
      <c r="A59" s="508"/>
      <c r="B59" s="508"/>
      <c r="C59" s="3"/>
      <c r="D59" s="3"/>
      <c r="E59" s="3"/>
      <c r="F59" s="3"/>
      <c r="G59" s="3"/>
      <c r="H59" s="3"/>
      <c r="I59" s="3"/>
      <c r="J59" s="3"/>
      <c r="K59" s="3"/>
      <c r="L59" s="3"/>
      <c r="M59" s="3"/>
      <c r="N59" s="3"/>
      <c r="O59" s="3"/>
      <c r="P59" s="3"/>
      <c r="Q59" s="5"/>
    </row>
    <row r="60" spans="1:17" ht="30.75" x14ac:dyDescent="0.35">
      <c r="A60" s="6"/>
      <c r="B60" s="508"/>
      <c r="C60" s="3"/>
      <c r="D60" s="3"/>
      <c r="E60" s="3"/>
      <c r="F60" s="3"/>
      <c r="G60" s="3"/>
      <c r="H60" s="3"/>
      <c r="I60" s="3"/>
      <c r="J60" s="3"/>
      <c r="K60" s="3"/>
      <c r="L60" s="3"/>
      <c r="M60" s="3"/>
      <c r="N60" s="3"/>
      <c r="O60" s="3"/>
      <c r="P60" s="3"/>
      <c r="Q60" s="5"/>
    </row>
    <row r="61" spans="1:17" ht="30.75" x14ac:dyDescent="0.35">
      <c r="A61" s="6"/>
      <c r="B61" s="550"/>
      <c r="C61" s="3"/>
      <c r="D61" s="3"/>
      <c r="E61" s="3"/>
      <c r="F61" s="3"/>
      <c r="G61" s="3"/>
      <c r="H61" s="3"/>
      <c r="I61" s="3"/>
      <c r="J61" s="3"/>
      <c r="K61" s="3"/>
      <c r="L61" s="3"/>
      <c r="M61" s="3"/>
      <c r="N61" s="3"/>
      <c r="O61" s="3"/>
      <c r="P61" s="3"/>
      <c r="Q61" s="5"/>
    </row>
    <row r="62" spans="1:17" ht="27" x14ac:dyDescent="0.35">
      <c r="A62" s="6"/>
      <c r="B62" s="550"/>
      <c r="C62" s="3"/>
      <c r="D62" s="3"/>
      <c r="E62" s="3"/>
      <c r="F62" s="3"/>
      <c r="G62" s="3"/>
      <c r="H62" s="3"/>
      <c r="I62" s="3"/>
      <c r="J62" s="3"/>
      <c r="K62" s="3"/>
      <c r="L62" s="3"/>
      <c r="M62" s="3"/>
      <c r="N62" s="3"/>
      <c r="O62" s="3"/>
      <c r="P62" s="3"/>
      <c r="Q62" s="554"/>
    </row>
    <row r="63" spans="1:17" ht="27" x14ac:dyDescent="0.35">
      <c r="A63" s="6"/>
      <c r="B63" s="550"/>
      <c r="C63" s="3"/>
      <c r="D63" s="3"/>
      <c r="E63" s="3"/>
      <c r="F63" s="3"/>
      <c r="G63" s="3"/>
      <c r="H63" s="3"/>
      <c r="I63" s="3"/>
      <c r="J63" s="3"/>
      <c r="K63" s="3"/>
      <c r="L63" s="3"/>
      <c r="M63" s="3"/>
      <c r="N63" s="3"/>
      <c r="O63" s="3"/>
      <c r="P63" s="3"/>
      <c r="Q63" s="6"/>
    </row>
    <row r="64" spans="1:17" ht="27" x14ac:dyDescent="0.35">
      <c r="A64" s="6"/>
      <c r="B64" s="550"/>
      <c r="C64" s="3"/>
      <c r="D64" s="3"/>
      <c r="E64" s="3"/>
      <c r="F64" s="3"/>
      <c r="G64" s="3"/>
      <c r="H64" s="3"/>
      <c r="I64" s="3"/>
      <c r="J64" s="3"/>
      <c r="K64" s="3"/>
      <c r="L64" s="3"/>
      <c r="M64" s="3"/>
      <c r="N64" s="3"/>
      <c r="O64" s="3"/>
      <c r="P64" s="3"/>
      <c r="Q64" s="6"/>
    </row>
    <row r="65" spans="1:17" ht="23.25" x14ac:dyDescent="0.35">
      <c r="A65" s="6"/>
      <c r="B65" s="508"/>
      <c r="C65" s="3"/>
      <c r="D65" s="3"/>
      <c r="E65" s="3"/>
      <c r="F65" s="3"/>
      <c r="G65" s="3"/>
      <c r="H65" s="3"/>
      <c r="I65" s="3"/>
      <c r="J65" s="3"/>
      <c r="K65" s="3"/>
      <c r="L65" s="6"/>
      <c r="M65" s="6"/>
      <c r="N65" s="6"/>
      <c r="O65" s="6"/>
      <c r="P65" s="6"/>
      <c r="Q65" s="6"/>
    </row>
    <row r="66" spans="1:17" ht="23.25" x14ac:dyDescent="0.35">
      <c r="A66" s="6"/>
      <c r="B66" s="508"/>
      <c r="C66" s="3"/>
      <c r="D66" s="3"/>
      <c r="E66" s="3"/>
      <c r="F66" s="3"/>
      <c r="G66" s="3"/>
      <c r="H66" s="3"/>
      <c r="I66" s="3"/>
      <c r="J66" s="3"/>
      <c r="K66" s="3"/>
      <c r="L66" s="6"/>
      <c r="M66" s="6"/>
      <c r="N66" s="6"/>
      <c r="O66" s="6"/>
      <c r="P66" s="6"/>
      <c r="Q66" s="6"/>
    </row>
    <row r="67" spans="1:17" ht="23.25" x14ac:dyDescent="0.2">
      <c r="A67" s="6"/>
      <c r="B67" s="6"/>
      <c r="C67" s="3"/>
      <c r="D67" s="3"/>
      <c r="E67" s="3"/>
      <c r="F67" s="3"/>
      <c r="G67" s="3"/>
      <c r="H67" s="3"/>
      <c r="I67" s="6"/>
      <c r="J67" s="6"/>
      <c r="K67" s="6"/>
      <c r="L67" s="6"/>
      <c r="M67" s="6"/>
      <c r="N67" s="6"/>
      <c r="O67" s="6"/>
      <c r="P67" s="6"/>
      <c r="Q67" s="6"/>
    </row>
    <row r="68" spans="1:17" ht="23.25" x14ac:dyDescent="0.2">
      <c r="A68" s="6"/>
      <c r="B68" s="6"/>
      <c r="C68" s="3"/>
      <c r="D68" s="3"/>
      <c r="E68" s="3"/>
      <c r="F68" s="3"/>
      <c r="G68" s="3"/>
      <c r="H68" s="3"/>
      <c r="I68" s="6"/>
      <c r="J68" s="6"/>
      <c r="K68" s="6"/>
      <c r="L68" s="6"/>
      <c r="M68" s="6"/>
      <c r="N68" s="6"/>
      <c r="O68" s="6"/>
      <c r="P68" s="6"/>
      <c r="Q68" s="6"/>
    </row>
    <row r="69" spans="1:17" ht="20.25" x14ac:dyDescent="0.3">
      <c r="A69" s="507"/>
      <c r="B69" s="507"/>
      <c r="C69" s="6"/>
      <c r="D69" s="6"/>
      <c r="E69" s="6"/>
      <c r="F69" s="6"/>
      <c r="G69" s="6"/>
      <c r="H69" s="6"/>
      <c r="I69" s="6"/>
      <c r="J69" s="6"/>
      <c r="K69" s="6"/>
      <c r="L69" s="6"/>
      <c r="M69" s="6"/>
      <c r="N69" s="6"/>
      <c r="O69" s="6"/>
      <c r="P69" s="6"/>
      <c r="Q69" s="6"/>
    </row>
    <row r="70" spans="1:17" ht="20.25" x14ac:dyDescent="0.3">
      <c r="A70" s="507"/>
      <c r="B70" s="507"/>
      <c r="C70" s="6"/>
      <c r="D70" s="6"/>
      <c r="E70" s="6"/>
      <c r="F70" s="6"/>
      <c r="G70" s="6"/>
      <c r="H70" s="6"/>
      <c r="I70" s="6"/>
      <c r="J70" s="6"/>
      <c r="K70" s="6"/>
      <c r="L70" s="6"/>
      <c r="M70" s="6"/>
      <c r="N70" s="6"/>
      <c r="O70" s="6"/>
      <c r="P70" s="6"/>
      <c r="Q70" s="6"/>
    </row>
    <row r="71" spans="1:17" ht="20.25" x14ac:dyDescent="0.3">
      <c r="A71" s="507"/>
      <c r="B71" s="507"/>
      <c r="C71" s="6"/>
      <c r="D71" s="6"/>
      <c r="E71" s="6"/>
      <c r="F71" s="6"/>
      <c r="G71" s="6"/>
      <c r="H71" s="6"/>
      <c r="I71" s="6"/>
      <c r="J71" s="6"/>
      <c r="K71" s="6"/>
      <c r="L71" s="6"/>
      <c r="M71" s="6"/>
      <c r="N71" s="6"/>
      <c r="O71" s="6"/>
      <c r="P71" s="6"/>
      <c r="Q71" s="6"/>
    </row>
    <row r="72" spans="1:17" ht="20.25" x14ac:dyDescent="0.3">
      <c r="A72" s="507"/>
      <c r="B72" s="507"/>
      <c r="C72" s="6"/>
      <c r="D72" s="6"/>
      <c r="E72" s="6"/>
      <c r="F72" s="6"/>
      <c r="G72" s="6"/>
      <c r="H72" s="6"/>
      <c r="I72" s="6"/>
      <c r="J72" s="6"/>
      <c r="K72" s="6"/>
      <c r="L72" s="6"/>
      <c r="M72" s="6"/>
      <c r="N72" s="6"/>
      <c r="O72" s="6"/>
      <c r="P72" s="6"/>
      <c r="Q72" s="6"/>
    </row>
    <row r="73" spans="1:17" x14ac:dyDescent="0.2">
      <c r="A73" s="6"/>
      <c r="B73" s="6"/>
      <c r="C73" s="6"/>
      <c r="D73" s="6"/>
      <c r="E73" s="6"/>
      <c r="F73" s="6"/>
      <c r="G73" s="6"/>
      <c r="H73" s="6"/>
      <c r="I73" s="6"/>
      <c r="J73" s="6"/>
      <c r="K73" s="6"/>
      <c r="L73" s="6"/>
      <c r="M73" s="6"/>
      <c r="N73" s="6"/>
      <c r="O73" s="6"/>
      <c r="P73" s="6"/>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1" x14ac:dyDescent="0.2">
      <c r="A177" s="6"/>
      <c r="B177" s="6"/>
      <c r="C177" s="6"/>
      <c r="D177" s="6"/>
      <c r="E177" s="6"/>
      <c r="F177" s="6"/>
      <c r="G177" s="6"/>
      <c r="H177" s="6"/>
      <c r="I177" s="6"/>
      <c r="J177" s="6"/>
      <c r="K177" s="6"/>
    </row>
    <row r="178" spans="1:11" x14ac:dyDescent="0.2">
      <c r="A178" s="6"/>
      <c r="B178" s="6"/>
      <c r="C178" s="6"/>
      <c r="D178" s="6"/>
      <c r="E178" s="6"/>
      <c r="F178" s="6"/>
      <c r="G178" s="6"/>
      <c r="H178" s="6"/>
      <c r="I178" s="6"/>
      <c r="J178" s="6"/>
      <c r="K178" s="6"/>
    </row>
    <row r="179" spans="1:11" x14ac:dyDescent="0.2">
      <c r="A179" s="6"/>
      <c r="B179" s="6"/>
      <c r="C179" s="6"/>
      <c r="D179" s="6"/>
      <c r="E179" s="6"/>
      <c r="F179" s="6"/>
      <c r="G179" s="6"/>
      <c r="H179" s="6"/>
    </row>
    <row r="180" spans="1:11" x14ac:dyDescent="0.2">
      <c r="A180" s="6"/>
      <c r="B180" s="6"/>
      <c r="C180" s="6"/>
      <c r="D180" s="6"/>
      <c r="E180" s="6"/>
      <c r="F180" s="6"/>
      <c r="G180" s="6"/>
      <c r="H180" s="6"/>
    </row>
    <row r="181" spans="1:11" x14ac:dyDescent="0.2">
      <c r="A181" s="6"/>
      <c r="B181" s="6"/>
    </row>
    <row r="182" spans="1:11" x14ac:dyDescent="0.2">
      <c r="A182" s="6"/>
      <c r="B182" s="6"/>
    </row>
    <row r="183" spans="1:11" x14ac:dyDescent="0.2">
      <c r="A183" s="6"/>
      <c r="B183" s="6"/>
    </row>
    <row r="184" spans="1:11" x14ac:dyDescent="0.2">
      <c r="A184" s="6"/>
      <c r="B184" s="6"/>
    </row>
    <row r="185" spans="1:11" x14ac:dyDescent="0.2">
      <c r="A185" s="6"/>
      <c r="B185" s="6"/>
    </row>
    <row r="186" spans="1:11" x14ac:dyDescent="0.2">
      <c r="A186" s="6"/>
      <c r="B186" s="6"/>
    </row>
    <row r="187" spans="1:11" x14ac:dyDescent="0.2">
      <c r="A187" s="6"/>
      <c r="B187" s="6"/>
    </row>
    <row r="188" spans="1:11" x14ac:dyDescent="0.2">
      <c r="A188" s="6"/>
      <c r="B188" s="6"/>
    </row>
    <row r="189" spans="1:11" x14ac:dyDescent="0.2">
      <c r="A189" s="6"/>
      <c r="B189" s="6"/>
    </row>
    <row r="190" spans="1:11" x14ac:dyDescent="0.2">
      <c r="A190" s="6"/>
      <c r="B190" s="6"/>
    </row>
    <row r="191" spans="1:11" x14ac:dyDescent="0.2">
      <c r="A191" s="6"/>
      <c r="B191" s="6"/>
    </row>
    <row r="192" spans="1:11" x14ac:dyDescent="0.2">
      <c r="A192" s="6"/>
      <c r="B192" s="6"/>
    </row>
    <row r="193" spans="1:2" x14ac:dyDescent="0.2">
      <c r="A193" s="6"/>
      <c r="B193" s="6"/>
    </row>
    <row r="194" spans="1:2" x14ac:dyDescent="0.2">
      <c r="A194" s="6"/>
      <c r="B194" s="6"/>
    </row>
    <row r="195" spans="1:2" x14ac:dyDescent="0.2">
      <c r="A195" s="6"/>
      <c r="B195" s="6"/>
    </row>
    <row r="196" spans="1:2" x14ac:dyDescent="0.2">
      <c r="A196" s="6"/>
      <c r="B196" s="6"/>
    </row>
    <row r="197" spans="1:2" x14ac:dyDescent="0.2">
      <c r="A197" s="6"/>
      <c r="B197" s="6"/>
    </row>
    <row r="198" spans="1:2" x14ac:dyDescent="0.2">
      <c r="A198" s="6"/>
      <c r="B198" s="6"/>
    </row>
    <row r="199" spans="1:2" x14ac:dyDescent="0.2">
      <c r="A199" s="6"/>
      <c r="B199" s="6"/>
    </row>
    <row r="200" spans="1:2" x14ac:dyDescent="0.2">
      <c r="A200" s="6"/>
      <c r="B200" s="6"/>
    </row>
    <row r="201" spans="1:2" x14ac:dyDescent="0.2">
      <c r="A201" s="6"/>
      <c r="B201" s="6"/>
    </row>
    <row r="202" spans="1:2" x14ac:dyDescent="0.2">
      <c r="A202" s="6"/>
      <c r="B202" s="6"/>
    </row>
    <row r="203" spans="1:2" x14ac:dyDescent="0.2">
      <c r="A203" s="6"/>
      <c r="B203" s="6"/>
    </row>
    <row r="204" spans="1:2" x14ac:dyDescent="0.2">
      <c r="A204" s="6"/>
      <c r="B204" s="6"/>
    </row>
    <row r="205" spans="1:2" x14ac:dyDescent="0.2">
      <c r="A205" s="6"/>
      <c r="B205" s="6"/>
    </row>
    <row r="206" spans="1:2" x14ac:dyDescent="0.2">
      <c r="A206" s="6"/>
      <c r="B206" s="6"/>
    </row>
  </sheetData>
  <mergeCells count="53">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B25:F25"/>
    <mergeCell ref="A19:A21"/>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B37:F37"/>
    <mergeCell ref="B26:F26"/>
    <mergeCell ref="B27:F27"/>
    <mergeCell ref="B28:F28"/>
    <mergeCell ref="B29:F29"/>
    <mergeCell ref="B30:F30"/>
    <mergeCell ref="B31:F31"/>
    <mergeCell ref="B32:F32"/>
    <mergeCell ref="B33:F33"/>
    <mergeCell ref="B34:F34"/>
    <mergeCell ref="B35:F35"/>
    <mergeCell ref="B36:F36"/>
    <mergeCell ref="A47:Q47"/>
    <mergeCell ref="B38:F38"/>
    <mergeCell ref="B39:F39"/>
    <mergeCell ref="B40:F40"/>
    <mergeCell ref="A41:F41"/>
    <mergeCell ref="A45:Q45"/>
    <mergeCell ref="A46:Q46"/>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E1463C-1EFA-443F-B964-AD4188350DB7}">
  <sheetPr>
    <tabColor rgb="FF00B0F0"/>
    <pageSetUpPr fitToPage="1"/>
  </sheetPr>
  <dimension ref="A1:V200"/>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0.28515625" style="2" customWidth="1"/>
    <col min="14" max="15" width="28.42578125" style="2" bestFit="1" customWidth="1"/>
    <col min="16" max="16" width="24.140625" style="2" customWidth="1"/>
    <col min="17" max="17" width="24.42578125" style="2" customWidth="1"/>
    <col min="18" max="18" width="11.5703125" style="2" bestFit="1" customWidth="1"/>
    <col min="19" max="19" width="11.42578125" style="2"/>
    <col min="20" max="20" width="26.140625" style="2" bestFit="1" customWidth="1"/>
    <col min="21" max="21" width="35.42578125" style="2" bestFit="1" customWidth="1"/>
    <col min="22" max="22" width="32.570312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777">
        <v>2</v>
      </c>
      <c r="B7" s="777"/>
      <c r="C7" s="743" t="s">
        <v>55</v>
      </c>
      <c r="D7" s="743"/>
      <c r="E7" s="743"/>
      <c r="F7" s="743"/>
      <c r="G7" s="743"/>
      <c r="H7" s="743"/>
      <c r="I7" s="743"/>
      <c r="J7" s="743"/>
      <c r="K7" s="743"/>
      <c r="L7" s="743"/>
      <c r="M7" s="743"/>
      <c r="N7" s="743"/>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743">
        <v>6</v>
      </c>
      <c r="B10" s="743"/>
      <c r="C10" s="743" t="s">
        <v>568</v>
      </c>
      <c r="D10" s="743"/>
      <c r="E10" s="743"/>
      <c r="F10" s="743"/>
      <c r="G10" s="743"/>
      <c r="H10" s="743"/>
      <c r="I10" s="743"/>
      <c r="J10" s="743"/>
      <c r="K10" s="743"/>
      <c r="L10" s="743"/>
      <c r="M10" s="743"/>
      <c r="N10" s="743"/>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743">
        <v>5</v>
      </c>
      <c r="B13" s="743"/>
      <c r="C13" s="743" t="s">
        <v>573</v>
      </c>
      <c r="D13" s="743"/>
      <c r="E13" s="743"/>
      <c r="F13" s="743"/>
      <c r="G13" s="743"/>
      <c r="H13" s="743"/>
      <c r="I13" s="743"/>
      <c r="J13" s="743"/>
      <c r="K13" s="743"/>
      <c r="L13" s="743"/>
      <c r="M13" s="743"/>
      <c r="N13" s="743"/>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66</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30" customHeight="1" x14ac:dyDescent="0.2">
      <c r="A22" s="141"/>
      <c r="B22" s="638"/>
      <c r="C22" s="638"/>
      <c r="D22" s="638"/>
      <c r="E22" s="638"/>
      <c r="F22" s="638"/>
      <c r="G22" s="107"/>
      <c r="H22" s="110"/>
      <c r="I22" s="110"/>
      <c r="J22" s="110"/>
      <c r="K22" s="108"/>
      <c r="L22" s="108"/>
      <c r="M22" s="109"/>
      <c r="N22" s="109"/>
      <c r="O22" s="109"/>
      <c r="P22" s="108"/>
      <c r="Q22" s="108"/>
    </row>
    <row r="23" spans="1:17" s="3" customFormat="1" ht="75" customHeight="1" x14ac:dyDescent="0.35">
      <c r="A23" s="176">
        <v>60</v>
      </c>
      <c r="B23" s="657" t="s">
        <v>594</v>
      </c>
      <c r="C23" s="677" t="s">
        <v>577</v>
      </c>
      <c r="D23" s="677" t="s">
        <v>577</v>
      </c>
      <c r="E23" s="677" t="s">
        <v>577</v>
      </c>
      <c r="F23" s="677" t="s">
        <v>577</v>
      </c>
      <c r="G23" s="177" t="str">
        <f>G24</f>
        <v>Evento-Realizar</v>
      </c>
      <c r="H23" s="177">
        <v>642</v>
      </c>
      <c r="I23" s="177">
        <v>642</v>
      </c>
      <c r="J23" s="177">
        <v>560</v>
      </c>
      <c r="K23" s="178">
        <v>0.87227414330218067</v>
      </c>
      <c r="L23" s="178">
        <v>0.87227414330218067</v>
      </c>
      <c r="M23" s="199">
        <v>54070502</v>
      </c>
      <c r="N23" s="199">
        <v>55564717.159999996</v>
      </c>
      <c r="O23" s="199">
        <v>52119761</v>
      </c>
      <c r="P23" s="178">
        <v>0.96392226948438542</v>
      </c>
      <c r="Q23" s="178">
        <v>0.93800101330345731</v>
      </c>
    </row>
    <row r="24" spans="1:17" s="3" customFormat="1" ht="51" customHeight="1" x14ac:dyDescent="0.35">
      <c r="A24" s="176">
        <v>510</v>
      </c>
      <c r="B24" s="657" t="s">
        <v>578</v>
      </c>
      <c r="C24" s="677" t="s">
        <v>579</v>
      </c>
      <c r="D24" s="677" t="s">
        <v>579</v>
      </c>
      <c r="E24" s="677" t="s">
        <v>579</v>
      </c>
      <c r="F24" s="677" t="s">
        <v>579</v>
      </c>
      <c r="G24" s="177" t="str">
        <f>G25</f>
        <v>Evento-Realizar</v>
      </c>
      <c r="H24" s="177">
        <v>642</v>
      </c>
      <c r="I24" s="177">
        <v>642</v>
      </c>
      <c r="J24" s="177">
        <v>560</v>
      </c>
      <c r="K24" s="178">
        <v>0.87227414330218067</v>
      </c>
      <c r="L24" s="178">
        <v>0.87227414330218067</v>
      </c>
      <c r="M24" s="199">
        <v>54070502</v>
      </c>
      <c r="N24" s="199">
        <v>55564717.159999996</v>
      </c>
      <c r="O24" s="199">
        <v>52119761</v>
      </c>
      <c r="P24" s="178">
        <v>0.96392226948438542</v>
      </c>
      <c r="Q24" s="178">
        <v>0.93800101330345731</v>
      </c>
    </row>
    <row r="25" spans="1:17" s="3" customFormat="1" ht="97.5" customHeight="1" x14ac:dyDescent="0.2">
      <c r="A25" s="160">
        <v>1</v>
      </c>
      <c r="B25" s="637" t="s">
        <v>595</v>
      </c>
      <c r="C25" s="637" t="s">
        <v>581</v>
      </c>
      <c r="D25" s="637" t="s">
        <v>581</v>
      </c>
      <c r="E25" s="637" t="s">
        <v>581</v>
      </c>
      <c r="F25" s="637" t="s">
        <v>581</v>
      </c>
      <c r="G25" s="161" t="s">
        <v>48</v>
      </c>
      <c r="H25" s="161">
        <v>642</v>
      </c>
      <c r="I25" s="161">
        <v>642</v>
      </c>
      <c r="J25" s="161">
        <v>560</v>
      </c>
      <c r="K25" s="180">
        <v>0.87227414330218067</v>
      </c>
      <c r="L25" s="180">
        <v>0.87227414330218067</v>
      </c>
      <c r="M25" s="188">
        <v>54070502</v>
      </c>
      <c r="N25" s="188">
        <v>55564717.159999996</v>
      </c>
      <c r="O25" s="188">
        <v>52119761</v>
      </c>
      <c r="P25" s="180">
        <v>0.96392226948438542</v>
      </c>
      <c r="Q25" s="180">
        <v>0.93800101330345731</v>
      </c>
    </row>
    <row r="26" spans="1:17" s="3" customFormat="1" ht="33" customHeight="1" x14ac:dyDescent="0.2">
      <c r="A26" s="160"/>
      <c r="B26" s="637"/>
      <c r="C26" s="637"/>
      <c r="D26" s="637"/>
      <c r="E26" s="637"/>
      <c r="F26" s="637"/>
      <c r="G26" s="161"/>
      <c r="H26" s="161"/>
      <c r="I26" s="161"/>
      <c r="J26" s="161"/>
      <c r="K26" s="180"/>
      <c r="L26" s="180"/>
      <c r="M26" s="188"/>
      <c r="N26" s="188"/>
      <c r="O26" s="188"/>
      <c r="P26" s="180"/>
      <c r="Q26" s="180"/>
    </row>
    <row r="27" spans="1:17" s="3" customFormat="1" ht="33" customHeight="1" x14ac:dyDescent="0.2">
      <c r="A27" s="160"/>
      <c r="B27" s="637"/>
      <c r="C27" s="637"/>
      <c r="D27" s="637"/>
      <c r="E27" s="637"/>
      <c r="F27" s="637"/>
      <c r="G27" s="161"/>
      <c r="H27" s="161"/>
      <c r="I27" s="161"/>
      <c r="J27" s="161"/>
      <c r="K27" s="180"/>
      <c r="L27" s="180"/>
      <c r="M27" s="188"/>
      <c r="N27" s="188"/>
      <c r="O27" s="188"/>
      <c r="P27" s="180"/>
      <c r="Q27" s="180"/>
    </row>
    <row r="28" spans="1:17" s="3" customFormat="1" ht="33" customHeight="1" x14ac:dyDescent="0.2">
      <c r="A28" s="160"/>
      <c r="B28" s="637"/>
      <c r="C28" s="637"/>
      <c r="D28" s="637"/>
      <c r="E28" s="637"/>
      <c r="F28" s="637"/>
      <c r="G28" s="161"/>
      <c r="H28" s="161"/>
      <c r="I28" s="161"/>
      <c r="J28" s="161"/>
      <c r="K28" s="180"/>
      <c r="L28" s="180"/>
      <c r="M28" s="188"/>
      <c r="N28" s="188"/>
      <c r="O28" s="188"/>
      <c r="P28" s="180"/>
      <c r="Q28" s="180"/>
    </row>
    <row r="29" spans="1:17" s="3" customFormat="1" ht="19.5" customHeight="1" x14ac:dyDescent="0.2">
      <c r="A29" s="160"/>
      <c r="B29" s="637"/>
      <c r="C29" s="637"/>
      <c r="D29" s="637"/>
      <c r="E29" s="637"/>
      <c r="F29" s="637"/>
      <c r="G29" s="161"/>
      <c r="H29" s="161"/>
      <c r="I29" s="161"/>
      <c r="J29" s="161"/>
      <c r="K29" s="180"/>
      <c r="L29" s="180"/>
      <c r="M29" s="188"/>
      <c r="N29" s="188"/>
      <c r="O29" s="188"/>
      <c r="P29" s="180"/>
      <c r="Q29" s="180"/>
    </row>
    <row r="30" spans="1:17" s="3" customFormat="1" ht="33" customHeight="1" x14ac:dyDescent="0.35">
      <c r="A30" s="493"/>
      <c r="B30" s="657"/>
      <c r="C30" s="677"/>
      <c r="D30" s="677"/>
      <c r="E30" s="677"/>
      <c r="F30" s="677"/>
      <c r="G30" s="177"/>
      <c r="H30" s="177"/>
      <c r="I30" s="177"/>
      <c r="J30" s="177"/>
      <c r="K30" s="178"/>
      <c r="L30" s="178"/>
      <c r="M30" s="199"/>
      <c r="N30" s="199"/>
      <c r="O30" s="199"/>
      <c r="P30" s="178"/>
      <c r="Q30" s="178"/>
    </row>
    <row r="31" spans="1:17" s="3" customFormat="1" ht="18" customHeight="1" x14ac:dyDescent="0.35">
      <c r="A31" s="176"/>
      <c r="B31" s="657"/>
      <c r="C31" s="658"/>
      <c r="D31" s="658"/>
      <c r="E31" s="658"/>
      <c r="F31" s="658"/>
      <c r="G31" s="177"/>
      <c r="H31" s="177"/>
      <c r="I31" s="177"/>
      <c r="J31" s="177"/>
      <c r="K31" s="178"/>
      <c r="L31" s="178"/>
      <c r="M31" s="199"/>
      <c r="N31" s="199"/>
      <c r="O31" s="199"/>
      <c r="P31" s="178"/>
      <c r="Q31" s="178"/>
    </row>
    <row r="32" spans="1:17" s="3" customFormat="1" ht="33" customHeight="1" x14ac:dyDescent="0.2">
      <c r="A32" s="176"/>
      <c r="B32" s="659"/>
      <c r="C32" s="659"/>
      <c r="D32" s="659"/>
      <c r="E32" s="659"/>
      <c r="F32" s="659"/>
      <c r="G32" s="177"/>
      <c r="H32" s="177"/>
      <c r="I32" s="177"/>
      <c r="J32" s="177"/>
      <c r="K32" s="178"/>
      <c r="L32" s="178"/>
      <c r="M32" s="181"/>
      <c r="N32" s="181"/>
      <c r="O32" s="181"/>
      <c r="P32" s="178"/>
      <c r="Q32" s="178"/>
    </row>
    <row r="33" spans="1:22" s="3" customFormat="1" ht="33" customHeight="1" x14ac:dyDescent="0.2">
      <c r="A33" s="160"/>
      <c r="B33" s="637"/>
      <c r="C33" s="637"/>
      <c r="D33" s="637"/>
      <c r="E33" s="637"/>
      <c r="F33" s="637"/>
      <c r="G33" s="161"/>
      <c r="H33" s="161"/>
      <c r="I33" s="161"/>
      <c r="J33" s="161"/>
      <c r="K33" s="180"/>
      <c r="L33" s="180"/>
      <c r="M33" s="188"/>
      <c r="N33" s="188"/>
      <c r="O33" s="188"/>
      <c r="P33" s="180"/>
      <c r="Q33" s="180"/>
    </row>
    <row r="34" spans="1:22" s="3" customFormat="1" ht="33" customHeight="1" x14ac:dyDescent="0.35">
      <c r="A34" s="493"/>
      <c r="B34" s="657"/>
      <c r="C34" s="677"/>
      <c r="D34" s="677"/>
      <c r="E34" s="677"/>
      <c r="F34" s="677"/>
      <c r="G34" s="177"/>
      <c r="H34" s="177"/>
      <c r="I34" s="177"/>
      <c r="J34" s="177"/>
      <c r="K34" s="178"/>
      <c r="L34" s="178"/>
      <c r="M34" s="199"/>
      <c r="N34" s="199"/>
      <c r="O34" s="199"/>
      <c r="P34" s="178"/>
      <c r="Q34" s="178"/>
    </row>
    <row r="35" spans="1:22" ht="33" customHeight="1" x14ac:dyDescent="0.35">
      <c r="A35" s="176"/>
      <c r="B35" s="657"/>
      <c r="C35" s="658"/>
      <c r="D35" s="658"/>
      <c r="E35" s="658"/>
      <c r="F35" s="658"/>
      <c r="G35" s="177"/>
      <c r="H35" s="177"/>
      <c r="I35" s="177"/>
      <c r="J35" s="177"/>
      <c r="K35" s="178"/>
      <c r="L35" s="178"/>
      <c r="M35" s="199"/>
      <c r="N35" s="199"/>
      <c r="O35" s="199"/>
      <c r="P35" s="178"/>
      <c r="Q35" s="178"/>
      <c r="R35" s="3"/>
      <c r="S35" s="3"/>
      <c r="T35" s="3"/>
      <c r="U35" s="3"/>
      <c r="V35" s="3"/>
    </row>
    <row r="36" spans="1:22" ht="33" customHeight="1" x14ac:dyDescent="0.2">
      <c r="A36" s="176"/>
      <c r="B36" s="659"/>
      <c r="C36" s="659"/>
      <c r="D36" s="659"/>
      <c r="E36" s="659"/>
      <c r="F36" s="659"/>
      <c r="G36" s="177"/>
      <c r="H36" s="177"/>
      <c r="I36" s="177"/>
      <c r="J36" s="177"/>
      <c r="K36" s="178"/>
      <c r="L36" s="178"/>
      <c r="M36" s="181"/>
      <c r="N36" s="181"/>
      <c r="O36" s="181"/>
      <c r="P36" s="178"/>
      <c r="Q36" s="178"/>
      <c r="R36" s="11"/>
      <c r="S36" s="11"/>
      <c r="T36" s="11"/>
      <c r="U36" s="11"/>
      <c r="V36" s="11"/>
    </row>
    <row r="37" spans="1:22" ht="33" customHeight="1" x14ac:dyDescent="0.2">
      <c r="A37" s="160"/>
      <c r="B37" s="637"/>
      <c r="C37" s="637"/>
      <c r="D37" s="637"/>
      <c r="E37" s="637"/>
      <c r="F37" s="637"/>
      <c r="G37" s="161"/>
      <c r="H37" s="156"/>
      <c r="I37" s="156"/>
      <c r="J37" s="156"/>
      <c r="K37" s="180"/>
      <c r="L37" s="180"/>
      <c r="M37" s="188"/>
      <c r="N37" s="188"/>
      <c r="O37" s="188"/>
      <c r="P37" s="180"/>
      <c r="Q37" s="180"/>
      <c r="R37" s="11"/>
      <c r="S37" s="11"/>
      <c r="T37" s="11"/>
      <c r="U37" s="11"/>
      <c r="V37" s="11"/>
    </row>
    <row r="38" spans="1:22" ht="33" customHeight="1" x14ac:dyDescent="0.35">
      <c r="A38" s="493"/>
      <c r="B38" s="657"/>
      <c r="C38" s="677"/>
      <c r="D38" s="677"/>
      <c r="E38" s="677"/>
      <c r="F38" s="677"/>
      <c r="G38" s="177"/>
      <c r="H38" s="177"/>
      <c r="I38" s="177"/>
      <c r="J38" s="177"/>
      <c r="K38" s="178"/>
      <c r="L38" s="178"/>
      <c r="M38" s="199"/>
      <c r="N38" s="199"/>
      <c r="O38" s="199"/>
      <c r="P38" s="178"/>
      <c r="Q38" s="178"/>
      <c r="R38" s="11"/>
      <c r="S38" s="11"/>
      <c r="T38" s="11"/>
      <c r="U38" s="11"/>
      <c r="V38" s="11"/>
    </row>
    <row r="39" spans="1:22" ht="33" customHeight="1" x14ac:dyDescent="0.2">
      <c r="A39" s="160"/>
      <c r="B39" s="637"/>
      <c r="C39" s="637"/>
      <c r="D39" s="637"/>
      <c r="E39" s="637"/>
      <c r="F39" s="637"/>
      <c r="G39" s="161"/>
      <c r="H39" s="161"/>
      <c r="I39" s="161"/>
      <c r="J39" s="161"/>
      <c r="K39" s="180"/>
      <c r="L39" s="180"/>
      <c r="M39" s="188"/>
      <c r="N39" s="188"/>
      <c r="O39" s="188"/>
      <c r="P39" s="180"/>
      <c r="Q39" s="180"/>
      <c r="R39" s="11"/>
      <c r="S39" s="11"/>
      <c r="T39" s="11"/>
      <c r="U39" s="11"/>
      <c r="V39" s="11"/>
    </row>
    <row r="40" spans="1:22" ht="41.25" customHeight="1" x14ac:dyDescent="0.2">
      <c r="A40" s="548"/>
      <c r="B40" s="785"/>
      <c r="C40" s="785"/>
      <c r="D40" s="785"/>
      <c r="E40" s="785"/>
      <c r="F40" s="785"/>
      <c r="G40" s="190"/>
      <c r="H40" s="191"/>
      <c r="I40" s="191"/>
      <c r="J40" s="191"/>
      <c r="K40" s="192"/>
      <c r="L40" s="192"/>
      <c r="M40" s="506"/>
      <c r="N40" s="506"/>
      <c r="O40" s="506"/>
      <c r="P40" s="192"/>
      <c r="Q40" s="192"/>
      <c r="R40" s="11"/>
      <c r="S40" s="11"/>
      <c r="T40" s="11"/>
      <c r="U40" s="11"/>
      <c r="V40" s="11"/>
    </row>
    <row r="41" spans="1:22" ht="46.5" customHeight="1" x14ac:dyDescent="0.2">
      <c r="A41" s="748" t="s">
        <v>8</v>
      </c>
      <c r="B41" s="749"/>
      <c r="C41" s="749"/>
      <c r="D41" s="749"/>
      <c r="E41" s="749"/>
      <c r="F41" s="749"/>
      <c r="G41" s="194" t="s">
        <v>28</v>
      </c>
      <c r="H41" s="194">
        <v>642</v>
      </c>
      <c r="I41" s="194">
        <v>642</v>
      </c>
      <c r="J41" s="194">
        <v>560</v>
      </c>
      <c r="K41" s="195">
        <v>0.87227414330218067</v>
      </c>
      <c r="L41" s="195">
        <v>0.87227414330218067</v>
      </c>
      <c r="M41" s="216">
        <v>54070502</v>
      </c>
      <c r="N41" s="216">
        <v>55564717.159999996</v>
      </c>
      <c r="O41" s="216">
        <v>52119761</v>
      </c>
      <c r="P41" s="195">
        <v>0.96392226948438542</v>
      </c>
      <c r="Q41" s="319">
        <v>0.93800101330345731</v>
      </c>
      <c r="R41" s="3"/>
      <c r="S41" s="3"/>
      <c r="T41" s="3"/>
      <c r="U41" s="3"/>
      <c r="V41" s="3"/>
    </row>
    <row r="42" spans="1:22" ht="20.25" customHeight="1" x14ac:dyDescent="0.2">
      <c r="A42" s="170"/>
      <c r="B42" s="170"/>
      <c r="C42" s="170"/>
      <c r="D42" s="170"/>
      <c r="E42" s="170"/>
      <c r="F42" s="170"/>
      <c r="G42" s="170"/>
      <c r="H42" s="170"/>
      <c r="I42" s="170"/>
      <c r="J42" s="170"/>
      <c r="K42" s="170"/>
      <c r="L42" s="170"/>
      <c r="M42" s="170"/>
      <c r="N42" s="170"/>
      <c r="O42" s="170"/>
      <c r="P42" s="170"/>
      <c r="Q42" s="170"/>
      <c r="R42" s="3"/>
      <c r="S42" s="3"/>
      <c r="T42" s="3"/>
      <c r="U42" s="3"/>
      <c r="V42" s="3"/>
    </row>
    <row r="43" spans="1:22" ht="21" customHeight="1" x14ac:dyDescent="0.2">
      <c r="A43" s="170" t="s">
        <v>200</v>
      </c>
      <c r="B43" s="170"/>
      <c r="C43" s="170"/>
      <c r="D43" s="170"/>
      <c r="E43" s="170"/>
      <c r="F43" s="170"/>
      <c r="G43" s="172"/>
      <c r="H43" s="170"/>
      <c r="I43" s="170"/>
      <c r="J43" s="170"/>
      <c r="K43" s="170"/>
      <c r="L43" s="170"/>
      <c r="M43" s="170"/>
      <c r="N43" s="170"/>
      <c r="O43" s="170"/>
      <c r="P43" s="170"/>
      <c r="Q43" s="170"/>
      <c r="R43" s="3"/>
      <c r="S43" s="3"/>
      <c r="T43" s="3"/>
      <c r="U43" s="3"/>
      <c r="V43" s="3"/>
    </row>
    <row r="44" spans="1:22" ht="23.25" x14ac:dyDescent="0.2">
      <c r="A44" s="170" t="s">
        <v>23</v>
      </c>
      <c r="B44" s="170"/>
      <c r="C44" s="170"/>
      <c r="D44" s="170"/>
      <c r="E44" s="170"/>
      <c r="F44" s="170"/>
      <c r="G44" s="170"/>
      <c r="H44" s="170"/>
      <c r="I44" s="170"/>
      <c r="J44" s="170"/>
      <c r="K44" s="170"/>
      <c r="L44" s="170"/>
      <c r="M44" s="170"/>
      <c r="N44" s="170"/>
      <c r="O44" s="170"/>
      <c r="P44" s="170"/>
      <c r="Q44" s="185" t="s">
        <v>52</v>
      </c>
      <c r="T44" s="9"/>
      <c r="U44" s="9"/>
      <c r="V44" s="9"/>
    </row>
    <row r="45" spans="1:22" ht="23.25" x14ac:dyDescent="0.2">
      <c r="A45" s="170"/>
      <c r="B45" s="170"/>
      <c r="C45" s="170"/>
      <c r="D45" s="170"/>
      <c r="E45" s="170"/>
      <c r="F45" s="170"/>
      <c r="G45" s="170"/>
      <c r="H45" s="170"/>
      <c r="I45" s="170"/>
      <c r="J45" s="170"/>
      <c r="K45" s="170"/>
      <c r="L45" s="170"/>
      <c r="M45" s="170"/>
      <c r="N45" s="170"/>
      <c r="O45" s="170"/>
      <c r="P45" s="170"/>
      <c r="Q45" s="186"/>
    </row>
    <row r="46" spans="1:22" x14ac:dyDescent="0.2">
      <c r="A46" s="186"/>
      <c r="B46" s="186"/>
      <c r="C46" s="186"/>
      <c r="D46" s="186"/>
      <c r="E46" s="186"/>
      <c r="F46" s="186"/>
      <c r="G46" s="186"/>
      <c r="H46" s="186"/>
      <c r="I46" s="186"/>
      <c r="J46" s="186"/>
      <c r="K46" s="186"/>
      <c r="L46" s="186"/>
      <c r="M46" s="186"/>
      <c r="N46" s="186"/>
      <c r="O46" s="186"/>
      <c r="P46" s="186"/>
      <c r="Q46" s="186"/>
    </row>
    <row r="47" spans="1:22" ht="30.75" x14ac:dyDescent="0.2">
      <c r="A47" s="186"/>
      <c r="B47" s="186"/>
      <c r="C47" s="3"/>
      <c r="D47" s="3"/>
      <c r="E47" s="3"/>
      <c r="F47" s="3"/>
      <c r="G47" s="3"/>
      <c r="H47" s="3"/>
      <c r="I47" s="3"/>
      <c r="J47" s="3"/>
      <c r="K47" s="3"/>
      <c r="L47" s="3"/>
      <c r="M47" s="3"/>
      <c r="N47" s="3"/>
      <c r="O47" s="3"/>
      <c r="P47" s="3"/>
      <c r="Q47" s="5"/>
    </row>
    <row r="48" spans="1:22" ht="30.75" x14ac:dyDescent="0.35">
      <c r="A48" s="186"/>
      <c r="B48" s="186"/>
      <c r="C48" s="553"/>
      <c r="D48" s="508"/>
      <c r="E48" s="508"/>
      <c r="F48" s="508"/>
      <c r="G48" s="508"/>
      <c r="H48" s="508"/>
      <c r="I48" s="508"/>
      <c r="J48" s="508"/>
      <c r="K48" s="517"/>
      <c r="L48" s="518"/>
      <c r="M48" s="519"/>
      <c r="N48" s="519"/>
      <c r="O48" s="519"/>
      <c r="P48" s="3"/>
      <c r="Q48" s="5"/>
    </row>
    <row r="49" spans="1:17" ht="30.75" x14ac:dyDescent="0.35">
      <c r="A49" s="186"/>
      <c r="B49" s="186"/>
      <c r="C49" s="508"/>
      <c r="D49" s="508"/>
      <c r="E49" s="508"/>
      <c r="F49" s="508"/>
      <c r="G49" s="508"/>
      <c r="H49" s="508"/>
      <c r="I49" s="508"/>
      <c r="J49" s="508"/>
      <c r="K49" s="517"/>
      <c r="L49" s="282"/>
      <c r="M49" s="519"/>
      <c r="N49" s="519"/>
      <c r="O49" s="519"/>
      <c r="P49" s="3"/>
      <c r="Q49" s="5"/>
    </row>
    <row r="50" spans="1:17" ht="30.75" x14ac:dyDescent="0.35">
      <c r="A50" s="549"/>
      <c r="B50" s="549"/>
      <c r="C50" s="508"/>
      <c r="D50" s="508"/>
      <c r="E50" s="508"/>
      <c r="F50" s="508"/>
      <c r="G50" s="508"/>
      <c r="H50" s="508"/>
      <c r="I50" s="508"/>
      <c r="J50" s="508"/>
      <c r="K50" s="517"/>
      <c r="L50" s="286"/>
      <c r="M50" s="519"/>
      <c r="N50" s="519"/>
      <c r="O50" s="519"/>
      <c r="P50" s="3"/>
      <c r="Q50" s="5"/>
    </row>
    <row r="51" spans="1:17" ht="30.75" x14ac:dyDescent="0.35">
      <c r="A51" s="549"/>
      <c r="B51" s="549"/>
      <c r="C51" s="508"/>
      <c r="D51" s="508"/>
      <c r="E51" s="508"/>
      <c r="F51" s="508"/>
      <c r="G51" s="508"/>
      <c r="H51" s="508"/>
      <c r="I51" s="508"/>
      <c r="J51" s="508"/>
      <c r="K51" s="517"/>
      <c r="L51" s="280"/>
      <c r="M51" s="520"/>
      <c r="N51" s="520"/>
      <c r="O51" s="520"/>
      <c r="P51" s="3"/>
      <c r="Q51" s="5"/>
    </row>
    <row r="52" spans="1:17" ht="30.75" x14ac:dyDescent="0.35">
      <c r="A52" s="549"/>
      <c r="B52" s="549"/>
      <c r="C52" s="3"/>
      <c r="D52" s="3"/>
      <c r="E52" s="3"/>
      <c r="F52" s="3"/>
      <c r="G52" s="3"/>
      <c r="H52" s="3"/>
      <c r="I52" s="3"/>
      <c r="J52" s="3"/>
      <c r="K52" s="3"/>
      <c r="L52" s="3"/>
      <c r="M52" s="3"/>
      <c r="N52" s="3"/>
      <c r="O52" s="3"/>
      <c r="P52" s="3"/>
      <c r="Q52" s="5"/>
    </row>
    <row r="53" spans="1:17" ht="30.75" x14ac:dyDescent="0.35">
      <c r="A53" s="508"/>
      <c r="B53" s="508"/>
      <c r="C53" s="3"/>
      <c r="D53" s="3"/>
      <c r="E53" s="3"/>
      <c r="F53" s="3"/>
      <c r="G53" s="3"/>
      <c r="H53" s="3"/>
      <c r="I53" s="3"/>
      <c r="J53" s="3"/>
      <c r="K53" s="3"/>
      <c r="L53" s="3"/>
      <c r="M53" s="3"/>
      <c r="N53" s="3"/>
      <c r="O53" s="3"/>
      <c r="P53" s="3"/>
      <c r="Q53" s="5"/>
    </row>
    <row r="54" spans="1:17" ht="30.75" x14ac:dyDescent="0.35">
      <c r="A54" s="6"/>
      <c r="B54" s="508"/>
      <c r="C54" s="3"/>
      <c r="D54" s="3"/>
      <c r="E54" s="3"/>
      <c r="F54" s="3"/>
      <c r="G54" s="3"/>
      <c r="H54" s="3"/>
      <c r="I54" s="3"/>
      <c r="J54" s="3"/>
      <c r="K54" s="3"/>
      <c r="L54" s="3"/>
      <c r="M54" s="3"/>
      <c r="N54" s="3"/>
      <c r="O54" s="3"/>
      <c r="P54" s="3"/>
      <c r="Q54" s="5"/>
    </row>
    <row r="55" spans="1:17" ht="30.75" x14ac:dyDescent="0.35">
      <c r="A55" s="6"/>
      <c r="B55" s="550"/>
      <c r="C55" s="343"/>
      <c r="D55" s="3"/>
      <c r="E55" s="3"/>
      <c r="F55" s="3"/>
      <c r="G55" s="3"/>
      <c r="H55" s="3"/>
      <c r="I55" s="3"/>
      <c r="J55" s="3"/>
      <c r="K55" s="3"/>
      <c r="L55" s="3"/>
      <c r="M55" s="3"/>
      <c r="N55" s="3"/>
      <c r="O55" s="3"/>
      <c r="P55" s="3"/>
      <c r="Q55" s="5"/>
    </row>
    <row r="56" spans="1:17" ht="30.75" x14ac:dyDescent="0.35">
      <c r="A56" s="6"/>
      <c r="B56" s="550"/>
      <c r="C56" s="3"/>
      <c r="D56" s="3"/>
      <c r="E56" s="3"/>
      <c r="F56" s="3"/>
      <c r="G56" s="3"/>
      <c r="H56" s="3"/>
      <c r="I56" s="3"/>
      <c r="J56" s="3"/>
      <c r="K56" s="3"/>
      <c r="L56" s="3"/>
      <c r="M56" s="3"/>
      <c r="N56" s="3"/>
      <c r="O56" s="3"/>
      <c r="P56" s="3"/>
      <c r="Q56" s="5"/>
    </row>
    <row r="57" spans="1:17" ht="30.75" x14ac:dyDescent="0.35">
      <c r="A57" s="6"/>
      <c r="B57" s="550"/>
      <c r="C57" s="3"/>
      <c r="D57" s="343"/>
      <c r="E57" s="343"/>
      <c r="F57" s="343"/>
      <c r="G57" s="343"/>
      <c r="H57" s="343"/>
      <c r="I57" s="343"/>
      <c r="J57" s="343"/>
      <c r="K57" s="3"/>
      <c r="L57" s="3"/>
      <c r="M57" s="3"/>
      <c r="N57" s="3"/>
      <c r="O57" s="3"/>
      <c r="P57" s="3"/>
      <c r="Q57" s="5"/>
    </row>
    <row r="58" spans="1:17" ht="30.75" x14ac:dyDescent="0.35">
      <c r="A58" s="6"/>
      <c r="B58" s="550"/>
      <c r="C58" s="3"/>
      <c r="D58" s="3"/>
      <c r="E58" s="3"/>
      <c r="F58" s="3"/>
      <c r="G58" s="3"/>
      <c r="H58" s="3"/>
      <c r="I58" s="3"/>
      <c r="J58" s="3"/>
      <c r="K58" s="3"/>
      <c r="L58" s="3"/>
      <c r="M58" s="3"/>
      <c r="N58" s="3"/>
      <c r="O58" s="3"/>
      <c r="P58" s="3"/>
      <c r="Q58" s="5"/>
    </row>
    <row r="59" spans="1:17" ht="30.75" x14ac:dyDescent="0.35">
      <c r="A59" s="6"/>
      <c r="B59" s="508"/>
      <c r="C59" s="3"/>
      <c r="D59" s="3"/>
      <c r="E59" s="3"/>
      <c r="F59" s="3"/>
      <c r="G59" s="3"/>
      <c r="H59" s="3"/>
      <c r="I59" s="3"/>
      <c r="J59" s="3"/>
      <c r="K59" s="3"/>
      <c r="L59" s="3"/>
      <c r="M59" s="3"/>
      <c r="N59" s="3"/>
      <c r="O59" s="3"/>
      <c r="P59" s="3"/>
      <c r="Q59" s="5"/>
    </row>
    <row r="60" spans="1:17" ht="30.75" x14ac:dyDescent="0.35">
      <c r="A60" s="6"/>
      <c r="B60" s="508"/>
      <c r="C60" s="3"/>
      <c r="D60" s="3"/>
      <c r="E60" s="3"/>
      <c r="F60" s="3"/>
      <c r="G60" s="3"/>
      <c r="H60" s="3"/>
      <c r="I60" s="3"/>
      <c r="J60" s="3"/>
      <c r="K60" s="3"/>
      <c r="L60" s="3"/>
      <c r="M60" s="3"/>
      <c r="N60" s="3"/>
      <c r="O60" s="3"/>
      <c r="P60" s="3"/>
      <c r="Q60" s="5"/>
    </row>
    <row r="61" spans="1:17" ht="30.75" x14ac:dyDescent="0.2">
      <c r="A61" s="6"/>
      <c r="B61" s="6"/>
      <c r="C61" s="3"/>
      <c r="D61" s="3"/>
      <c r="E61" s="3"/>
      <c r="F61" s="3"/>
      <c r="G61" s="3"/>
      <c r="H61" s="3"/>
      <c r="I61" s="3"/>
      <c r="J61" s="3"/>
      <c r="K61" s="3"/>
      <c r="L61" s="3"/>
      <c r="M61" s="3"/>
      <c r="N61" s="3"/>
      <c r="O61" s="3"/>
      <c r="P61" s="3"/>
      <c r="Q61" s="5"/>
    </row>
    <row r="62" spans="1:17" ht="30.75" x14ac:dyDescent="0.2">
      <c r="A62" s="6"/>
      <c r="B62" s="6"/>
      <c r="C62" s="3"/>
      <c r="D62" s="3"/>
      <c r="E62" s="3"/>
      <c r="F62" s="3"/>
      <c r="G62" s="3"/>
      <c r="H62" s="3"/>
      <c r="I62" s="3"/>
      <c r="J62" s="3"/>
      <c r="K62" s="3"/>
      <c r="L62" s="3"/>
      <c r="M62" s="3"/>
      <c r="N62" s="3"/>
      <c r="O62" s="3"/>
      <c r="P62" s="3"/>
      <c r="Q62" s="5"/>
    </row>
    <row r="63" spans="1:17" ht="30.75" x14ac:dyDescent="0.3">
      <c r="A63" s="507"/>
      <c r="B63" s="507"/>
      <c r="C63" s="3"/>
      <c r="D63" s="3"/>
      <c r="E63" s="3"/>
      <c r="F63" s="3"/>
      <c r="G63" s="3"/>
      <c r="H63" s="3"/>
      <c r="I63" s="3"/>
      <c r="J63" s="3"/>
      <c r="K63" s="3"/>
      <c r="L63" s="3"/>
      <c r="M63" s="3"/>
      <c r="N63" s="3"/>
      <c r="O63" s="3"/>
      <c r="P63" s="3"/>
      <c r="Q63" s="5"/>
    </row>
    <row r="64" spans="1:17" ht="30.75" x14ac:dyDescent="0.3">
      <c r="A64" s="507"/>
      <c r="B64" s="507"/>
      <c r="C64" s="3"/>
      <c r="D64" s="3"/>
      <c r="E64" s="3"/>
      <c r="F64" s="3"/>
      <c r="G64" s="3"/>
      <c r="H64" s="3"/>
      <c r="I64" s="3"/>
      <c r="J64" s="3"/>
      <c r="K64" s="3"/>
      <c r="L64" s="3"/>
      <c r="M64" s="3"/>
      <c r="N64" s="3"/>
      <c r="O64" s="3"/>
      <c r="P64" s="3"/>
      <c r="Q64" s="5"/>
    </row>
    <row r="65" spans="1:17" ht="30.75" x14ac:dyDescent="0.3">
      <c r="A65" s="507"/>
      <c r="B65" s="507"/>
      <c r="C65" s="3"/>
      <c r="D65" s="3"/>
      <c r="E65" s="3"/>
      <c r="F65" s="3"/>
      <c r="G65" s="3"/>
      <c r="H65" s="3"/>
      <c r="I65" s="3"/>
      <c r="J65" s="3"/>
      <c r="K65" s="3"/>
      <c r="L65" s="3"/>
      <c r="M65" s="3"/>
      <c r="N65" s="3"/>
      <c r="O65" s="3"/>
      <c r="P65" s="3"/>
      <c r="Q65" s="5"/>
    </row>
    <row r="66" spans="1:17" ht="30.75" x14ac:dyDescent="0.3">
      <c r="A66" s="507"/>
      <c r="B66" s="507"/>
      <c r="C66" s="3"/>
      <c r="D66" s="3"/>
      <c r="E66" s="3"/>
      <c r="F66" s="3"/>
      <c r="G66" s="3"/>
      <c r="H66" s="3"/>
      <c r="I66" s="3"/>
      <c r="J66" s="3"/>
      <c r="K66" s="3"/>
      <c r="L66" s="3"/>
      <c r="M66" s="3"/>
      <c r="N66" s="3"/>
      <c r="O66" s="3"/>
      <c r="P66" s="3"/>
      <c r="Q66" s="5"/>
    </row>
    <row r="67" spans="1:17" ht="30.75" x14ac:dyDescent="0.2">
      <c r="A67" s="6"/>
      <c r="B67" s="6"/>
      <c r="C67" s="3"/>
      <c r="D67" s="3"/>
      <c r="E67" s="3"/>
      <c r="F67" s="3"/>
      <c r="G67" s="3"/>
      <c r="H67" s="3"/>
      <c r="I67" s="3"/>
      <c r="J67" s="3"/>
      <c r="K67" s="3"/>
      <c r="L67" s="3"/>
      <c r="M67" s="3"/>
      <c r="N67" s="3"/>
      <c r="O67" s="3"/>
      <c r="P67" s="3"/>
      <c r="Q67" s="5"/>
    </row>
    <row r="68" spans="1:17" ht="30.75" x14ac:dyDescent="0.2">
      <c r="A68" s="6"/>
      <c r="B68" s="6"/>
      <c r="C68" s="3"/>
      <c r="D68" s="3"/>
      <c r="E68" s="3"/>
      <c r="F68" s="3"/>
      <c r="G68" s="3"/>
      <c r="H68" s="3"/>
      <c r="I68" s="3"/>
      <c r="J68" s="3"/>
      <c r="K68" s="3"/>
      <c r="L68" s="3"/>
      <c r="M68" s="3"/>
      <c r="N68" s="3"/>
      <c r="O68" s="3"/>
      <c r="P68" s="3"/>
      <c r="Q68" s="5"/>
    </row>
    <row r="69" spans="1:17" ht="30.75" x14ac:dyDescent="0.2">
      <c r="A69" s="6"/>
      <c r="B69" s="6"/>
      <c r="C69" s="3"/>
      <c r="D69" s="3"/>
      <c r="E69" s="3"/>
      <c r="F69" s="3"/>
      <c r="G69" s="3"/>
      <c r="H69" s="3"/>
      <c r="I69" s="3"/>
      <c r="J69" s="3"/>
      <c r="K69" s="3"/>
      <c r="L69" s="3"/>
      <c r="M69" s="3"/>
      <c r="N69" s="3"/>
      <c r="O69" s="3"/>
      <c r="P69" s="3"/>
      <c r="Q69" s="5"/>
    </row>
    <row r="70" spans="1:17" ht="30.75" x14ac:dyDescent="0.2">
      <c r="A70" s="6"/>
      <c r="B70" s="6"/>
      <c r="C70" s="3"/>
      <c r="D70" s="3"/>
      <c r="E70" s="3"/>
      <c r="F70" s="3"/>
      <c r="G70" s="3"/>
      <c r="H70" s="3"/>
      <c r="I70" s="3"/>
      <c r="J70" s="3"/>
      <c r="K70" s="3"/>
      <c r="L70" s="3"/>
      <c r="M70" s="3"/>
      <c r="N70" s="3"/>
      <c r="O70" s="3"/>
      <c r="P70" s="3"/>
      <c r="Q70" s="5"/>
    </row>
    <row r="71" spans="1:17" ht="23.25" x14ac:dyDescent="0.2">
      <c r="A71" s="6"/>
      <c r="B71" s="6"/>
      <c r="C71" s="3"/>
      <c r="D71" s="3"/>
      <c r="E71" s="3"/>
      <c r="F71" s="3"/>
      <c r="G71" s="3"/>
      <c r="H71" s="3"/>
      <c r="I71" s="3"/>
      <c r="J71" s="3"/>
      <c r="K71" s="3"/>
      <c r="L71" s="3"/>
      <c r="M71" s="3"/>
      <c r="N71" s="3"/>
      <c r="O71" s="3"/>
      <c r="P71" s="3"/>
      <c r="Q71" s="554"/>
    </row>
    <row r="72" spans="1:17" ht="23.25" x14ac:dyDescent="0.2">
      <c r="A72" s="6"/>
      <c r="B72" s="6"/>
      <c r="C72" s="3"/>
      <c r="D72" s="3"/>
      <c r="E72" s="3"/>
      <c r="F72" s="3"/>
      <c r="G72" s="3"/>
      <c r="H72" s="3"/>
      <c r="I72" s="3"/>
      <c r="J72" s="3"/>
      <c r="K72" s="3"/>
      <c r="L72" s="3"/>
      <c r="M72" s="3"/>
      <c r="N72" s="3"/>
      <c r="O72" s="3"/>
      <c r="P72" s="3"/>
      <c r="Q72" s="6"/>
    </row>
    <row r="73" spans="1:17" ht="23.25" x14ac:dyDescent="0.2">
      <c r="A73" s="6"/>
      <c r="B73" s="6"/>
      <c r="C73" s="3"/>
      <c r="D73" s="3"/>
      <c r="E73" s="3"/>
      <c r="F73" s="3"/>
      <c r="G73" s="3"/>
      <c r="H73" s="3"/>
      <c r="I73" s="3"/>
      <c r="J73" s="3"/>
      <c r="K73" s="3"/>
      <c r="L73" s="3"/>
      <c r="M73" s="3"/>
      <c r="N73" s="3"/>
      <c r="O73" s="3"/>
      <c r="P73" s="3"/>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row>
    <row r="187" spans="1:17" x14ac:dyDescent="0.2">
      <c r="A187" s="6"/>
      <c r="B187" s="6"/>
    </row>
    <row r="188" spans="1:17" x14ac:dyDescent="0.2">
      <c r="A188" s="6"/>
      <c r="B188" s="6"/>
    </row>
    <row r="189" spans="1:17" x14ac:dyDescent="0.2">
      <c r="A189" s="6"/>
      <c r="B189" s="6"/>
    </row>
    <row r="190" spans="1:17" x14ac:dyDescent="0.2">
      <c r="A190" s="6"/>
      <c r="B190" s="6"/>
    </row>
    <row r="191" spans="1:17" x14ac:dyDescent="0.2">
      <c r="A191" s="6"/>
      <c r="B191" s="6"/>
    </row>
    <row r="192" spans="1:17" x14ac:dyDescent="0.2">
      <c r="A192" s="6"/>
      <c r="B192" s="6"/>
    </row>
    <row r="193" spans="1:2" x14ac:dyDescent="0.2">
      <c r="A193" s="6"/>
      <c r="B193" s="6"/>
    </row>
    <row r="194" spans="1:2" x14ac:dyDescent="0.2">
      <c r="A194" s="6"/>
      <c r="B194" s="6"/>
    </row>
    <row r="195" spans="1:2" x14ac:dyDescent="0.2">
      <c r="A195" s="6"/>
      <c r="B195" s="6"/>
    </row>
    <row r="196" spans="1:2" x14ac:dyDescent="0.2">
      <c r="A196" s="6"/>
      <c r="B196" s="6"/>
    </row>
    <row r="197" spans="1:2" x14ac:dyDescent="0.2">
      <c r="A197" s="6"/>
      <c r="B197" s="6"/>
    </row>
    <row r="198" spans="1:2" x14ac:dyDescent="0.2">
      <c r="A198" s="6"/>
      <c r="B198" s="6"/>
    </row>
    <row r="199" spans="1:2" x14ac:dyDescent="0.2">
      <c r="A199" s="6"/>
      <c r="B199" s="6"/>
    </row>
    <row r="200" spans="1:2" x14ac:dyDescent="0.2">
      <c r="A200" s="6"/>
      <c r="B200" s="6"/>
    </row>
  </sheetData>
  <mergeCells count="50">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1:F31"/>
    <mergeCell ref="P20:Q20"/>
    <mergeCell ref="B21:F21"/>
    <mergeCell ref="B22:F22"/>
    <mergeCell ref="B23:F23"/>
    <mergeCell ref="B24:F24"/>
    <mergeCell ref="B25:F25"/>
    <mergeCell ref="B26:F26"/>
    <mergeCell ref="B27:F27"/>
    <mergeCell ref="B28:F28"/>
    <mergeCell ref="B29:F29"/>
    <mergeCell ref="B30:F30"/>
    <mergeCell ref="B38:F38"/>
    <mergeCell ref="B39:F39"/>
    <mergeCell ref="B40:F40"/>
    <mergeCell ref="A41:F41"/>
    <mergeCell ref="B32:F32"/>
    <mergeCell ref="B33:F33"/>
    <mergeCell ref="B34:F34"/>
    <mergeCell ref="B35:F35"/>
    <mergeCell ref="B36:F36"/>
    <mergeCell ref="B37:F37"/>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2E5F46-1075-4072-9DB8-9D5157E09AC7}">
  <sheetPr>
    <tabColor rgb="FF00B0F0"/>
    <pageSetUpPr fitToPage="1"/>
  </sheetPr>
  <dimension ref="A1:V200"/>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0.28515625" style="2" customWidth="1"/>
    <col min="14" max="15" width="28.42578125" style="2" bestFit="1" customWidth="1"/>
    <col min="16" max="16" width="24.140625" style="2" customWidth="1"/>
    <col min="17" max="17" width="24.42578125" style="2" customWidth="1"/>
    <col min="18" max="18" width="11.5703125" style="2" bestFit="1" customWidth="1"/>
    <col min="19" max="19" width="11.42578125" style="2"/>
    <col min="20" max="20" width="26.140625" style="2" bestFit="1" customWidth="1"/>
    <col min="21" max="21" width="35.42578125" style="2" bestFit="1" customWidth="1"/>
    <col min="22" max="22" width="32.570312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777">
        <v>2</v>
      </c>
      <c r="B7" s="777"/>
      <c r="C7" s="743" t="s">
        <v>55</v>
      </c>
      <c r="D7" s="743"/>
      <c r="E7" s="743"/>
      <c r="F7" s="743"/>
      <c r="G7" s="743"/>
      <c r="H7" s="743"/>
      <c r="I7" s="743"/>
      <c r="J7" s="743"/>
      <c r="K7" s="743"/>
      <c r="L7" s="743"/>
      <c r="M7" s="743"/>
      <c r="N7" s="743"/>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743">
        <v>6</v>
      </c>
      <c r="B10" s="743"/>
      <c r="C10" s="743" t="s">
        <v>568</v>
      </c>
      <c r="D10" s="743"/>
      <c r="E10" s="743"/>
      <c r="F10" s="743"/>
      <c r="G10" s="743"/>
      <c r="H10" s="743"/>
      <c r="I10" s="743"/>
      <c r="J10" s="743"/>
      <c r="K10" s="743"/>
      <c r="L10" s="743"/>
      <c r="M10" s="743"/>
      <c r="N10" s="743"/>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743">
        <v>6</v>
      </c>
      <c r="B13" s="743"/>
      <c r="C13" s="743" t="s">
        <v>574</v>
      </c>
      <c r="D13" s="743"/>
      <c r="E13" s="743"/>
      <c r="F13" s="743"/>
      <c r="G13" s="743"/>
      <c r="H13" s="743"/>
      <c r="I13" s="743"/>
      <c r="J13" s="743"/>
      <c r="K13" s="743"/>
      <c r="L13" s="743"/>
      <c r="M13" s="743"/>
      <c r="N13" s="743"/>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66</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30" customHeight="1" x14ac:dyDescent="0.2">
      <c r="A22" s="141"/>
      <c r="B22" s="638"/>
      <c r="C22" s="638"/>
      <c r="D22" s="638"/>
      <c r="E22" s="638"/>
      <c r="F22" s="638"/>
      <c r="G22" s="107"/>
      <c r="H22" s="110"/>
      <c r="I22" s="110"/>
      <c r="J22" s="110"/>
      <c r="K22" s="108"/>
      <c r="L22" s="108"/>
      <c r="M22" s="109"/>
      <c r="N22" s="109"/>
      <c r="O22" s="109"/>
      <c r="P22" s="108"/>
      <c r="Q22" s="108"/>
    </row>
    <row r="23" spans="1:17" s="3" customFormat="1" ht="75" customHeight="1" x14ac:dyDescent="0.35">
      <c r="A23" s="176">
        <v>61</v>
      </c>
      <c r="B23" s="657" t="s">
        <v>591</v>
      </c>
      <c r="C23" s="677" t="s">
        <v>577</v>
      </c>
      <c r="D23" s="677" t="s">
        <v>577</v>
      </c>
      <c r="E23" s="677" t="s">
        <v>577</v>
      </c>
      <c r="F23" s="677" t="s">
        <v>577</v>
      </c>
      <c r="G23" s="177" t="str">
        <f>G24</f>
        <v>Actividad-Realizar</v>
      </c>
      <c r="H23" s="177">
        <v>14</v>
      </c>
      <c r="I23" s="177">
        <v>14</v>
      </c>
      <c r="J23" s="177">
        <v>3</v>
      </c>
      <c r="K23" s="178">
        <v>0.21428571428571427</v>
      </c>
      <c r="L23" s="178">
        <v>0.21428571428571427</v>
      </c>
      <c r="M23" s="199">
        <v>635005</v>
      </c>
      <c r="N23" s="199">
        <v>1235005</v>
      </c>
      <c r="O23" s="199">
        <v>1024505</v>
      </c>
      <c r="P23" s="178">
        <v>1.6133809970000237</v>
      </c>
      <c r="Q23" s="178">
        <v>0.82955534592977354</v>
      </c>
    </row>
    <row r="24" spans="1:17" s="3" customFormat="1" ht="51" customHeight="1" x14ac:dyDescent="0.35">
      <c r="A24" s="176">
        <v>510</v>
      </c>
      <c r="B24" s="657" t="s">
        <v>578</v>
      </c>
      <c r="C24" s="677" t="s">
        <v>579</v>
      </c>
      <c r="D24" s="677" t="s">
        <v>579</v>
      </c>
      <c r="E24" s="677" t="s">
        <v>579</v>
      </c>
      <c r="F24" s="677" t="s">
        <v>579</v>
      </c>
      <c r="G24" s="177" t="str">
        <f>G25</f>
        <v>Actividad-Realizar</v>
      </c>
      <c r="H24" s="177">
        <v>14</v>
      </c>
      <c r="I24" s="177">
        <v>14</v>
      </c>
      <c r="J24" s="177">
        <v>3</v>
      </c>
      <c r="K24" s="178">
        <v>0.21428571428571427</v>
      </c>
      <c r="L24" s="178">
        <v>0.21428571428571427</v>
      </c>
      <c r="M24" s="199">
        <v>635005</v>
      </c>
      <c r="N24" s="199">
        <v>1235005</v>
      </c>
      <c r="O24" s="199">
        <v>1024505</v>
      </c>
      <c r="P24" s="178">
        <v>1.6133809970000237</v>
      </c>
      <c r="Q24" s="178">
        <v>0.82955534592977354</v>
      </c>
    </row>
    <row r="25" spans="1:17" s="3" customFormat="1" ht="76.5" customHeight="1" x14ac:dyDescent="0.2">
      <c r="A25" s="160">
        <v>3</v>
      </c>
      <c r="B25" s="637" t="s">
        <v>602</v>
      </c>
      <c r="C25" s="637" t="s">
        <v>581</v>
      </c>
      <c r="D25" s="637" t="s">
        <v>581</v>
      </c>
      <c r="E25" s="637" t="s">
        <v>581</v>
      </c>
      <c r="F25" s="637" t="s">
        <v>581</v>
      </c>
      <c r="G25" s="161" t="s">
        <v>46</v>
      </c>
      <c r="H25" s="161">
        <v>14</v>
      </c>
      <c r="I25" s="161">
        <v>14</v>
      </c>
      <c r="J25" s="161">
        <v>3</v>
      </c>
      <c r="K25" s="180">
        <v>0.21428571428571427</v>
      </c>
      <c r="L25" s="180">
        <v>0.21428571428571427</v>
      </c>
      <c r="M25" s="188">
        <v>635005</v>
      </c>
      <c r="N25" s="188">
        <v>1235005</v>
      </c>
      <c r="O25" s="188">
        <v>1024505</v>
      </c>
      <c r="P25" s="180">
        <v>1.6133809970000237</v>
      </c>
      <c r="Q25" s="180">
        <v>0.82955534592977354</v>
      </c>
    </row>
    <row r="26" spans="1:17" s="3" customFormat="1" ht="40.15" customHeight="1" x14ac:dyDescent="0.2">
      <c r="A26" s="160"/>
      <c r="B26" s="637"/>
      <c r="C26" s="637"/>
      <c r="D26" s="637"/>
      <c r="E26" s="637"/>
      <c r="F26" s="637"/>
      <c r="G26" s="161"/>
      <c r="H26" s="161"/>
      <c r="I26" s="161"/>
      <c r="J26" s="161"/>
      <c r="K26" s="180"/>
      <c r="L26" s="180"/>
      <c r="M26" s="188"/>
      <c r="N26" s="188"/>
      <c r="O26" s="188"/>
      <c r="P26" s="180"/>
      <c r="Q26" s="180"/>
    </row>
    <row r="27" spans="1:17" s="3" customFormat="1" ht="40.15" customHeight="1" x14ac:dyDescent="0.2">
      <c r="A27" s="160"/>
      <c r="B27" s="637"/>
      <c r="C27" s="637"/>
      <c r="D27" s="637"/>
      <c r="E27" s="637"/>
      <c r="F27" s="637"/>
      <c r="G27" s="161"/>
      <c r="H27" s="161"/>
      <c r="I27" s="161"/>
      <c r="J27" s="161"/>
      <c r="K27" s="180"/>
      <c r="L27" s="180"/>
      <c r="M27" s="188"/>
      <c r="N27" s="188"/>
      <c r="O27" s="188"/>
      <c r="P27" s="180"/>
      <c r="Q27" s="180"/>
    </row>
    <row r="28" spans="1:17" s="3" customFormat="1" ht="40.15" customHeight="1" x14ac:dyDescent="0.2">
      <c r="A28" s="160"/>
      <c r="B28" s="637"/>
      <c r="C28" s="637"/>
      <c r="D28" s="637"/>
      <c r="E28" s="637"/>
      <c r="F28" s="637"/>
      <c r="G28" s="161"/>
      <c r="H28" s="161"/>
      <c r="I28" s="161"/>
      <c r="J28" s="161"/>
      <c r="K28" s="180"/>
      <c r="L28" s="180"/>
      <c r="M28" s="188"/>
      <c r="N28" s="188"/>
      <c r="O28" s="188"/>
      <c r="P28" s="180"/>
      <c r="Q28" s="180"/>
    </row>
    <row r="29" spans="1:17" s="3" customFormat="1" ht="26.25" customHeight="1" x14ac:dyDescent="0.2">
      <c r="A29" s="160"/>
      <c r="B29" s="637"/>
      <c r="C29" s="637"/>
      <c r="D29" s="637"/>
      <c r="E29" s="637"/>
      <c r="F29" s="637"/>
      <c r="G29" s="161"/>
      <c r="H29" s="161"/>
      <c r="I29" s="161"/>
      <c r="J29" s="161"/>
      <c r="K29" s="180"/>
      <c r="L29" s="180"/>
      <c r="M29" s="188"/>
      <c r="N29" s="188"/>
      <c r="O29" s="188"/>
      <c r="P29" s="180"/>
      <c r="Q29" s="180"/>
    </row>
    <row r="30" spans="1:17" s="3" customFormat="1" ht="40.15" customHeight="1" x14ac:dyDescent="0.35">
      <c r="A30" s="493"/>
      <c r="B30" s="657"/>
      <c r="C30" s="677"/>
      <c r="D30" s="677"/>
      <c r="E30" s="677"/>
      <c r="F30" s="677"/>
      <c r="G30" s="177"/>
      <c r="H30" s="177"/>
      <c r="I30" s="177"/>
      <c r="J30" s="177"/>
      <c r="K30" s="178"/>
      <c r="L30" s="178"/>
      <c r="M30" s="199"/>
      <c r="N30" s="199"/>
      <c r="O30" s="199"/>
      <c r="P30" s="178"/>
      <c r="Q30" s="178"/>
    </row>
    <row r="31" spans="1:17" s="3" customFormat="1" ht="40.15" customHeight="1" x14ac:dyDescent="0.35">
      <c r="A31" s="176"/>
      <c r="B31" s="657"/>
      <c r="C31" s="658"/>
      <c r="D31" s="658"/>
      <c r="E31" s="658"/>
      <c r="F31" s="658"/>
      <c r="G31" s="177"/>
      <c r="H31" s="177"/>
      <c r="I31" s="177"/>
      <c r="J31" s="177"/>
      <c r="K31" s="178"/>
      <c r="L31" s="178"/>
      <c r="M31" s="199"/>
      <c r="N31" s="199"/>
      <c r="O31" s="199"/>
      <c r="P31" s="178"/>
      <c r="Q31" s="178"/>
    </row>
    <row r="32" spans="1:17" s="3" customFormat="1" ht="17.25" customHeight="1" x14ac:dyDescent="0.2">
      <c r="A32" s="176"/>
      <c r="B32" s="659"/>
      <c r="C32" s="659"/>
      <c r="D32" s="659"/>
      <c r="E32" s="659"/>
      <c r="F32" s="659"/>
      <c r="G32" s="177"/>
      <c r="H32" s="177"/>
      <c r="I32" s="177"/>
      <c r="J32" s="177"/>
      <c r="K32" s="178"/>
      <c r="L32" s="178"/>
      <c r="M32" s="181"/>
      <c r="N32" s="181"/>
      <c r="O32" s="181"/>
      <c r="P32" s="178"/>
      <c r="Q32" s="178"/>
    </row>
    <row r="33" spans="1:22" s="3" customFormat="1" ht="40.15" customHeight="1" x14ac:dyDescent="0.2">
      <c r="A33" s="160"/>
      <c r="B33" s="637"/>
      <c r="C33" s="637"/>
      <c r="D33" s="637"/>
      <c r="E33" s="637"/>
      <c r="F33" s="637"/>
      <c r="G33" s="161"/>
      <c r="H33" s="161"/>
      <c r="I33" s="161"/>
      <c r="J33" s="161"/>
      <c r="K33" s="180"/>
      <c r="L33" s="180"/>
      <c r="M33" s="188"/>
      <c r="N33" s="188"/>
      <c r="O33" s="188"/>
      <c r="P33" s="180"/>
      <c r="Q33" s="180"/>
    </row>
    <row r="34" spans="1:22" s="3" customFormat="1" ht="40.15" customHeight="1" x14ac:dyDescent="0.35">
      <c r="A34" s="493"/>
      <c r="B34" s="657"/>
      <c r="C34" s="677"/>
      <c r="D34" s="677"/>
      <c r="E34" s="677"/>
      <c r="F34" s="677"/>
      <c r="G34" s="177"/>
      <c r="H34" s="177"/>
      <c r="I34" s="177"/>
      <c r="J34" s="177"/>
      <c r="K34" s="178"/>
      <c r="L34" s="178"/>
      <c r="M34" s="199"/>
      <c r="N34" s="199"/>
      <c r="O34" s="199"/>
      <c r="P34" s="178"/>
      <c r="Q34" s="178"/>
    </row>
    <row r="35" spans="1:22" ht="40.15" customHeight="1" x14ac:dyDescent="0.35">
      <c r="A35" s="176"/>
      <c r="B35" s="657"/>
      <c r="C35" s="658"/>
      <c r="D35" s="658"/>
      <c r="E35" s="658"/>
      <c r="F35" s="658"/>
      <c r="G35" s="177"/>
      <c r="H35" s="177"/>
      <c r="I35" s="177"/>
      <c r="J35" s="177"/>
      <c r="K35" s="178"/>
      <c r="L35" s="178"/>
      <c r="M35" s="199"/>
      <c r="N35" s="199"/>
      <c r="O35" s="199"/>
      <c r="P35" s="178"/>
      <c r="Q35" s="178"/>
      <c r="R35" s="3"/>
      <c r="S35" s="3"/>
      <c r="T35" s="3"/>
      <c r="U35" s="3"/>
      <c r="V35" s="3"/>
    </row>
    <row r="36" spans="1:22" ht="40.15" customHeight="1" x14ac:dyDescent="0.2">
      <c r="A36" s="176"/>
      <c r="B36" s="659"/>
      <c r="C36" s="659"/>
      <c r="D36" s="659"/>
      <c r="E36" s="659"/>
      <c r="F36" s="659"/>
      <c r="G36" s="177"/>
      <c r="H36" s="177"/>
      <c r="I36" s="177"/>
      <c r="J36" s="177"/>
      <c r="K36" s="178"/>
      <c r="L36" s="178"/>
      <c r="M36" s="181"/>
      <c r="N36" s="181"/>
      <c r="O36" s="181"/>
      <c r="P36" s="178"/>
      <c r="Q36" s="178"/>
      <c r="R36" s="11"/>
      <c r="S36" s="11"/>
      <c r="T36" s="11"/>
      <c r="U36" s="11"/>
      <c r="V36" s="11"/>
    </row>
    <row r="37" spans="1:22" ht="40.15" customHeight="1" x14ac:dyDescent="0.2">
      <c r="A37" s="160"/>
      <c r="B37" s="637"/>
      <c r="C37" s="637"/>
      <c r="D37" s="637"/>
      <c r="E37" s="637"/>
      <c r="F37" s="637"/>
      <c r="G37" s="161"/>
      <c r="H37" s="156"/>
      <c r="I37" s="156"/>
      <c r="J37" s="156"/>
      <c r="K37" s="180"/>
      <c r="L37" s="180"/>
      <c r="M37" s="188"/>
      <c r="N37" s="188"/>
      <c r="O37" s="188"/>
      <c r="P37" s="180"/>
      <c r="Q37" s="180"/>
      <c r="R37" s="11"/>
      <c r="S37" s="11"/>
      <c r="T37" s="11"/>
      <c r="U37" s="11"/>
      <c r="V37" s="11"/>
    </row>
    <row r="38" spans="1:22" ht="21" customHeight="1" x14ac:dyDescent="0.35">
      <c r="A38" s="493"/>
      <c r="B38" s="657"/>
      <c r="C38" s="677"/>
      <c r="D38" s="677"/>
      <c r="E38" s="677"/>
      <c r="F38" s="677"/>
      <c r="G38" s="177"/>
      <c r="H38" s="177"/>
      <c r="I38" s="177"/>
      <c r="J38" s="177"/>
      <c r="K38" s="178"/>
      <c r="L38" s="178"/>
      <c r="M38" s="199"/>
      <c r="N38" s="199"/>
      <c r="O38" s="199"/>
      <c r="P38" s="178"/>
      <c r="Q38" s="178"/>
      <c r="R38" s="11"/>
      <c r="S38" s="11"/>
      <c r="T38" s="11"/>
      <c r="U38" s="11"/>
      <c r="V38" s="11"/>
    </row>
    <row r="39" spans="1:22" ht="40.15" customHeight="1" x14ac:dyDescent="0.2">
      <c r="A39" s="160"/>
      <c r="B39" s="637"/>
      <c r="C39" s="637"/>
      <c r="D39" s="637"/>
      <c r="E39" s="637"/>
      <c r="F39" s="637"/>
      <c r="G39" s="161"/>
      <c r="H39" s="161"/>
      <c r="I39" s="161"/>
      <c r="J39" s="161"/>
      <c r="K39" s="180"/>
      <c r="L39" s="180"/>
      <c r="M39" s="188"/>
      <c r="N39" s="188"/>
      <c r="O39" s="188"/>
      <c r="P39" s="180"/>
      <c r="Q39" s="180"/>
      <c r="R39" s="11"/>
      <c r="S39" s="11"/>
      <c r="T39" s="11"/>
      <c r="U39" s="11"/>
      <c r="V39" s="11"/>
    </row>
    <row r="40" spans="1:22" ht="15" customHeight="1" x14ac:dyDescent="0.2">
      <c r="A40" s="548"/>
      <c r="B40" s="785"/>
      <c r="C40" s="785"/>
      <c r="D40" s="785"/>
      <c r="E40" s="785"/>
      <c r="F40" s="785"/>
      <c r="G40" s="190"/>
      <c r="H40" s="191"/>
      <c r="I40" s="191"/>
      <c r="J40" s="191"/>
      <c r="K40" s="192"/>
      <c r="L40" s="192"/>
      <c r="M40" s="506"/>
      <c r="N40" s="506"/>
      <c r="O40" s="506"/>
      <c r="P40" s="192"/>
      <c r="Q40" s="192"/>
      <c r="R40" s="11"/>
      <c r="S40" s="11"/>
      <c r="T40" s="11"/>
      <c r="U40" s="11"/>
      <c r="V40" s="11"/>
    </row>
    <row r="41" spans="1:22" ht="46.5" customHeight="1" x14ac:dyDescent="0.2">
      <c r="A41" s="748" t="s">
        <v>8</v>
      </c>
      <c r="B41" s="749"/>
      <c r="C41" s="749"/>
      <c r="D41" s="749"/>
      <c r="E41" s="749"/>
      <c r="F41" s="749"/>
      <c r="G41" s="194" t="s">
        <v>28</v>
      </c>
      <c r="H41" s="194">
        <v>14</v>
      </c>
      <c r="I41" s="194">
        <v>14</v>
      </c>
      <c r="J41" s="194">
        <v>3</v>
      </c>
      <c r="K41" s="195">
        <v>0.21428571428571427</v>
      </c>
      <c r="L41" s="195">
        <v>0.21428571428571427</v>
      </c>
      <c r="M41" s="216">
        <v>635005</v>
      </c>
      <c r="N41" s="216">
        <v>1235005</v>
      </c>
      <c r="O41" s="216">
        <v>1024505</v>
      </c>
      <c r="P41" s="195">
        <v>1.6133809970000237</v>
      </c>
      <c r="Q41" s="319">
        <v>0.82955534592977354</v>
      </c>
      <c r="R41" s="3"/>
      <c r="S41" s="3"/>
      <c r="T41" s="3"/>
      <c r="U41" s="3"/>
      <c r="V41" s="3"/>
    </row>
    <row r="42" spans="1:22" ht="20.25" customHeight="1" x14ac:dyDescent="0.2">
      <c r="A42" s="170"/>
      <c r="B42" s="170"/>
      <c r="C42" s="170"/>
      <c r="D42" s="170"/>
      <c r="E42" s="170"/>
      <c r="F42" s="170"/>
      <c r="G42" s="170"/>
      <c r="H42" s="170"/>
      <c r="I42" s="170"/>
      <c r="J42" s="170"/>
      <c r="K42" s="170"/>
      <c r="L42" s="170"/>
      <c r="M42" s="170"/>
      <c r="N42" s="170"/>
      <c r="O42" s="170"/>
      <c r="P42" s="170"/>
      <c r="Q42" s="170"/>
      <c r="R42" s="3"/>
      <c r="S42" s="3"/>
      <c r="T42" s="3"/>
      <c r="U42" s="3"/>
      <c r="V42" s="3"/>
    </row>
    <row r="43" spans="1:22" ht="21" customHeight="1" x14ac:dyDescent="0.2">
      <c r="A43" s="170" t="s">
        <v>200</v>
      </c>
      <c r="B43" s="170"/>
      <c r="C43" s="170"/>
      <c r="D43" s="170"/>
      <c r="E43" s="170"/>
      <c r="F43" s="170"/>
      <c r="G43" s="172"/>
      <c r="H43" s="170"/>
      <c r="I43" s="170"/>
      <c r="J43" s="170"/>
      <c r="K43" s="170"/>
      <c r="L43" s="170"/>
      <c r="M43" s="170"/>
      <c r="N43" s="170"/>
      <c r="O43" s="170"/>
      <c r="P43" s="170"/>
      <c r="Q43" s="170"/>
      <c r="R43" s="3"/>
      <c r="S43" s="3"/>
      <c r="T43" s="3"/>
      <c r="U43" s="3"/>
      <c r="V43" s="3"/>
    </row>
    <row r="44" spans="1:22" ht="23.25" x14ac:dyDescent="0.2">
      <c r="A44" s="170" t="s">
        <v>23</v>
      </c>
      <c r="B44" s="170"/>
      <c r="C44" s="170"/>
      <c r="D44" s="170"/>
      <c r="E44" s="170"/>
      <c r="F44" s="170"/>
      <c r="G44" s="170"/>
      <c r="H44" s="170"/>
      <c r="I44" s="170"/>
      <c r="J44" s="170"/>
      <c r="K44" s="170"/>
      <c r="L44" s="170"/>
      <c r="M44" s="170"/>
      <c r="N44" s="170"/>
      <c r="O44" s="170"/>
      <c r="P44" s="170"/>
      <c r="Q44" s="185" t="s">
        <v>52</v>
      </c>
      <c r="T44" s="9"/>
      <c r="U44" s="9"/>
      <c r="V44" s="9"/>
    </row>
    <row r="45" spans="1:22" ht="23.25" x14ac:dyDescent="0.2">
      <c r="A45" s="780" t="s">
        <v>762</v>
      </c>
      <c r="B45" s="780"/>
      <c r="C45" s="780"/>
      <c r="D45" s="780"/>
      <c r="E45" s="780"/>
      <c r="F45" s="780"/>
      <c r="G45" s="780"/>
      <c r="H45" s="780"/>
      <c r="I45" s="780"/>
      <c r="J45" s="780"/>
      <c r="K45" s="780"/>
      <c r="L45" s="780"/>
      <c r="M45" s="780"/>
      <c r="N45" s="780"/>
      <c r="O45" s="780"/>
      <c r="P45" s="780"/>
      <c r="Q45" s="780"/>
    </row>
    <row r="46" spans="1:22" x14ac:dyDescent="0.2">
      <c r="A46" s="186"/>
      <c r="B46" s="186"/>
      <c r="C46" s="186"/>
      <c r="D46" s="186"/>
      <c r="E46" s="186"/>
      <c r="F46" s="186"/>
      <c r="G46" s="186"/>
      <c r="H46" s="186"/>
      <c r="I46" s="186"/>
      <c r="J46" s="186"/>
      <c r="K46" s="186"/>
      <c r="L46" s="186"/>
      <c r="M46" s="186"/>
      <c r="N46" s="186"/>
      <c r="O46" s="186"/>
      <c r="P46" s="186"/>
      <c r="Q46" s="186"/>
    </row>
    <row r="47" spans="1:22" ht="23.25" x14ac:dyDescent="0.2">
      <c r="A47" s="186"/>
      <c r="B47" s="186"/>
      <c r="C47" s="186"/>
      <c r="D47" s="3"/>
      <c r="E47" s="3"/>
      <c r="F47" s="3"/>
      <c r="G47" s="3"/>
      <c r="H47" s="3"/>
      <c r="I47" s="3"/>
      <c r="J47" s="3"/>
      <c r="K47" s="3"/>
      <c r="L47" s="3"/>
      <c r="M47" s="3"/>
      <c r="N47" s="3"/>
      <c r="O47" s="3"/>
      <c r="P47" s="3"/>
      <c r="Q47" s="186"/>
    </row>
    <row r="48" spans="1:22" ht="23.25" x14ac:dyDescent="0.35">
      <c r="A48" s="186"/>
      <c r="B48" s="186"/>
      <c r="C48" s="186"/>
      <c r="D48" s="508"/>
      <c r="E48" s="508"/>
      <c r="F48" s="508"/>
      <c r="G48" s="508"/>
      <c r="H48" s="508"/>
      <c r="I48" s="508"/>
      <c r="J48" s="508"/>
      <c r="K48" s="517"/>
      <c r="L48" s="518"/>
      <c r="M48" s="519"/>
      <c r="N48" s="519"/>
      <c r="O48" s="519"/>
      <c r="P48" s="3"/>
      <c r="Q48" s="186"/>
    </row>
    <row r="49" spans="1:17" ht="23.25" x14ac:dyDescent="0.35">
      <c r="A49" s="186"/>
      <c r="B49" s="186"/>
      <c r="C49" s="186"/>
      <c r="D49" s="508"/>
      <c r="E49" s="508"/>
      <c r="F49" s="508"/>
      <c r="G49" s="508"/>
      <c r="H49" s="508"/>
      <c r="I49" s="508"/>
      <c r="J49" s="508"/>
      <c r="K49" s="517"/>
      <c r="L49" s="282"/>
      <c r="M49" s="519"/>
      <c r="N49" s="519"/>
      <c r="O49" s="519"/>
      <c r="P49" s="3"/>
      <c r="Q49" s="186"/>
    </row>
    <row r="50" spans="1:17" ht="25.5" x14ac:dyDescent="0.35">
      <c r="A50" s="549"/>
      <c r="B50" s="549"/>
      <c r="C50" s="549"/>
      <c r="D50" s="508"/>
      <c r="E50" s="508"/>
      <c r="F50" s="508"/>
      <c r="G50" s="508"/>
      <c r="H50" s="508"/>
      <c r="I50" s="508"/>
      <c r="J50" s="508"/>
      <c r="K50" s="517"/>
      <c r="L50" s="286"/>
      <c r="M50" s="519"/>
      <c r="N50" s="519"/>
      <c r="O50" s="519"/>
      <c r="P50" s="3"/>
      <c r="Q50" s="6"/>
    </row>
    <row r="51" spans="1:17" ht="25.5" x14ac:dyDescent="0.35">
      <c r="A51" s="549"/>
      <c r="B51" s="549"/>
      <c r="C51" s="549"/>
      <c r="D51" s="508"/>
      <c r="E51" s="508"/>
      <c r="F51" s="508"/>
      <c r="G51" s="508"/>
      <c r="H51" s="508"/>
      <c r="I51" s="508"/>
      <c r="J51" s="508"/>
      <c r="K51" s="517"/>
      <c r="L51" s="280"/>
      <c r="M51" s="520"/>
      <c r="N51" s="520"/>
      <c r="O51" s="520"/>
      <c r="P51" s="3"/>
      <c r="Q51" s="6"/>
    </row>
    <row r="52" spans="1:17" ht="25.5" x14ac:dyDescent="0.35">
      <c r="A52" s="549"/>
      <c r="B52" s="549"/>
      <c r="C52" s="549"/>
      <c r="D52" s="3"/>
      <c r="E52" s="3"/>
      <c r="F52" s="3"/>
      <c r="G52" s="3"/>
      <c r="H52" s="3"/>
      <c r="I52" s="3"/>
      <c r="J52" s="3"/>
      <c r="K52" s="3"/>
      <c r="L52" s="3"/>
      <c r="M52" s="3"/>
      <c r="N52" s="3"/>
      <c r="O52" s="3"/>
      <c r="P52" s="3"/>
      <c r="Q52" s="6"/>
    </row>
    <row r="53" spans="1:17" ht="23.25" x14ac:dyDescent="0.35">
      <c r="A53" s="508"/>
      <c r="B53" s="508"/>
      <c r="C53" s="508"/>
      <c r="D53" s="3"/>
      <c r="E53" s="3"/>
      <c r="F53" s="3"/>
      <c r="G53" s="3"/>
      <c r="H53" s="3"/>
      <c r="I53" s="3"/>
      <c r="J53" s="3"/>
      <c r="K53" s="3"/>
      <c r="L53" s="3"/>
      <c r="M53" s="3"/>
      <c r="N53" s="3"/>
      <c r="O53" s="3"/>
      <c r="P53" s="3"/>
      <c r="Q53" s="6"/>
    </row>
    <row r="54" spans="1:17" ht="23.25" x14ac:dyDescent="0.35">
      <c r="A54" s="6"/>
      <c r="B54" s="508"/>
      <c r="C54" s="508"/>
      <c r="D54" s="3"/>
      <c r="E54" s="3"/>
      <c r="F54" s="3"/>
      <c r="G54" s="3"/>
      <c r="H54" s="3"/>
      <c r="I54" s="3"/>
      <c r="J54" s="3"/>
      <c r="K54" s="3"/>
      <c r="L54" s="3"/>
      <c r="M54" s="3"/>
      <c r="N54" s="3"/>
      <c r="O54" s="3"/>
      <c r="P54" s="3"/>
      <c r="Q54" s="6"/>
    </row>
    <row r="55" spans="1:17" ht="27.75" x14ac:dyDescent="0.35">
      <c r="A55" s="6"/>
      <c r="B55" s="550"/>
      <c r="C55" s="10"/>
      <c r="D55" s="3"/>
      <c r="E55" s="3"/>
      <c r="F55" s="3"/>
      <c r="G55" s="3"/>
      <c r="H55" s="3"/>
      <c r="I55" s="3"/>
      <c r="J55" s="3"/>
      <c r="K55" s="3"/>
      <c r="L55" s="3"/>
      <c r="M55" s="3"/>
      <c r="N55" s="3"/>
      <c r="O55" s="3"/>
      <c r="P55" s="3"/>
      <c r="Q55" s="6"/>
    </row>
    <row r="56" spans="1:17" ht="27.75" x14ac:dyDescent="0.35">
      <c r="A56" s="6"/>
      <c r="B56" s="550"/>
      <c r="C56" s="10"/>
      <c r="D56" s="3"/>
      <c r="E56" s="3"/>
      <c r="F56" s="3"/>
      <c r="G56" s="3"/>
      <c r="H56" s="3"/>
      <c r="I56" s="3"/>
      <c r="J56" s="3"/>
      <c r="K56" s="3"/>
      <c r="L56" s="3"/>
      <c r="M56" s="3"/>
      <c r="N56" s="3"/>
      <c r="O56" s="3"/>
      <c r="P56" s="3"/>
      <c r="Q56" s="6"/>
    </row>
    <row r="57" spans="1:17" ht="30.75" x14ac:dyDescent="0.35">
      <c r="A57" s="6"/>
      <c r="B57" s="550"/>
      <c r="C57" s="10"/>
      <c r="D57" s="343"/>
      <c r="E57" s="343"/>
      <c r="F57" s="343"/>
      <c r="G57" s="343"/>
      <c r="H57" s="343"/>
      <c r="I57" s="343"/>
      <c r="J57" s="343"/>
      <c r="K57" s="3"/>
      <c r="L57" s="3"/>
      <c r="M57" s="3"/>
      <c r="N57" s="3"/>
      <c r="O57" s="3"/>
      <c r="P57" s="3"/>
      <c r="Q57" s="5"/>
    </row>
    <row r="58" spans="1:17" ht="30.75" x14ac:dyDescent="0.35">
      <c r="A58" s="6"/>
      <c r="B58" s="550"/>
      <c r="C58" s="10"/>
      <c r="D58" s="3"/>
      <c r="E58" s="3"/>
      <c r="F58" s="3"/>
      <c r="G58" s="3"/>
      <c r="H58" s="3"/>
      <c r="I58" s="3"/>
      <c r="J58" s="3"/>
      <c r="K58" s="3"/>
      <c r="L58" s="3"/>
      <c r="M58" s="3"/>
      <c r="N58" s="3"/>
      <c r="O58" s="3"/>
      <c r="P58" s="3"/>
      <c r="Q58" s="5"/>
    </row>
    <row r="59" spans="1:17" ht="30.75" x14ac:dyDescent="0.35">
      <c r="A59" s="6"/>
      <c r="B59" s="508"/>
      <c r="C59" s="508"/>
      <c r="D59" s="3"/>
      <c r="E59" s="3"/>
      <c r="F59" s="3"/>
      <c r="G59" s="3"/>
      <c r="H59" s="3"/>
      <c r="I59" s="3"/>
      <c r="J59" s="3"/>
      <c r="K59" s="3"/>
      <c r="L59" s="3"/>
      <c r="M59" s="3"/>
      <c r="N59" s="3"/>
      <c r="O59" s="3"/>
      <c r="P59" s="3"/>
      <c r="Q59" s="5"/>
    </row>
    <row r="60" spans="1:17" ht="30.75" x14ac:dyDescent="0.35">
      <c r="A60" s="6"/>
      <c r="B60" s="508"/>
      <c r="C60" s="552"/>
      <c r="D60" s="3"/>
      <c r="E60" s="3"/>
      <c r="F60" s="3"/>
      <c r="G60" s="3"/>
      <c r="H60" s="3"/>
      <c r="I60" s="3"/>
      <c r="J60" s="3"/>
      <c r="K60" s="3"/>
      <c r="L60" s="3"/>
      <c r="M60" s="3"/>
      <c r="N60" s="3"/>
      <c r="O60" s="3"/>
      <c r="P60" s="3"/>
      <c r="Q60" s="5"/>
    </row>
    <row r="61" spans="1:17" ht="30.75" x14ac:dyDescent="0.2">
      <c r="A61" s="6"/>
      <c r="B61" s="6"/>
      <c r="C61" s="299"/>
      <c r="D61" s="3"/>
      <c r="E61" s="3"/>
      <c r="F61" s="3"/>
      <c r="G61" s="3"/>
      <c r="H61" s="3"/>
      <c r="I61" s="3"/>
      <c r="J61" s="3"/>
      <c r="K61" s="3"/>
      <c r="L61" s="3"/>
      <c r="M61" s="3"/>
      <c r="N61" s="3"/>
      <c r="O61" s="3"/>
      <c r="P61" s="3"/>
      <c r="Q61" s="5"/>
    </row>
    <row r="62" spans="1:17" ht="30.75" x14ac:dyDescent="0.2">
      <c r="A62" s="6"/>
      <c r="B62" s="6"/>
      <c r="C62" s="3"/>
      <c r="D62" s="3"/>
      <c r="E62" s="3"/>
      <c r="F62" s="3"/>
      <c r="G62" s="3"/>
      <c r="H62" s="3"/>
      <c r="I62" s="3"/>
      <c r="J62" s="3"/>
      <c r="K62" s="3"/>
      <c r="L62" s="3"/>
      <c r="M62" s="3"/>
      <c r="N62" s="3"/>
      <c r="O62" s="3"/>
      <c r="P62" s="3"/>
      <c r="Q62" s="5"/>
    </row>
    <row r="63" spans="1:17" ht="30.75" x14ac:dyDescent="0.35">
      <c r="A63" s="507"/>
      <c r="B63" s="507"/>
      <c r="C63" s="553"/>
      <c r="D63" s="3"/>
      <c r="E63" s="3"/>
      <c r="F63" s="3"/>
      <c r="G63" s="3"/>
      <c r="H63" s="3"/>
      <c r="I63" s="3"/>
      <c r="J63" s="3"/>
      <c r="K63" s="3"/>
      <c r="L63" s="3"/>
      <c r="M63" s="3"/>
      <c r="N63" s="3"/>
      <c r="O63" s="3"/>
      <c r="P63" s="3"/>
      <c r="Q63" s="5"/>
    </row>
    <row r="64" spans="1:17" ht="30.75" x14ac:dyDescent="0.35">
      <c r="A64" s="507"/>
      <c r="B64" s="507"/>
      <c r="C64" s="508"/>
      <c r="D64" s="3"/>
      <c r="E64" s="3"/>
      <c r="F64" s="3"/>
      <c r="G64" s="3"/>
      <c r="H64" s="3"/>
      <c r="I64" s="3"/>
      <c r="J64" s="3"/>
      <c r="K64" s="3"/>
      <c r="L64" s="3"/>
      <c r="M64" s="3"/>
      <c r="N64" s="3"/>
      <c r="O64" s="3"/>
      <c r="P64" s="3"/>
      <c r="Q64" s="5"/>
    </row>
    <row r="65" spans="1:17" ht="30.75" x14ac:dyDescent="0.35">
      <c r="A65" s="507"/>
      <c r="B65" s="507"/>
      <c r="C65" s="508"/>
      <c r="D65" s="3"/>
      <c r="E65" s="3"/>
      <c r="F65" s="3"/>
      <c r="G65" s="3"/>
      <c r="H65" s="3"/>
      <c r="I65" s="3"/>
      <c r="J65" s="3"/>
      <c r="K65" s="3"/>
      <c r="L65" s="3"/>
      <c r="M65" s="3"/>
      <c r="N65" s="3"/>
      <c r="O65" s="3"/>
      <c r="P65" s="3"/>
      <c r="Q65" s="5"/>
    </row>
    <row r="66" spans="1:17" ht="30.75" x14ac:dyDescent="0.35">
      <c r="A66" s="507"/>
      <c r="B66" s="507"/>
      <c r="C66" s="508"/>
      <c r="D66" s="3"/>
      <c r="E66" s="3"/>
      <c r="F66" s="3"/>
      <c r="G66" s="3"/>
      <c r="H66" s="3"/>
      <c r="I66" s="3"/>
      <c r="J66" s="3"/>
      <c r="K66" s="3"/>
      <c r="L66" s="3"/>
      <c r="M66" s="3"/>
      <c r="N66" s="3"/>
      <c r="O66" s="3"/>
      <c r="P66" s="3"/>
      <c r="Q66" s="5"/>
    </row>
    <row r="67" spans="1:17" ht="30.75" x14ac:dyDescent="0.2">
      <c r="A67" s="6"/>
      <c r="B67" s="6"/>
      <c r="C67" s="3"/>
      <c r="D67" s="3"/>
      <c r="E67" s="3"/>
      <c r="F67" s="3"/>
      <c r="G67" s="3"/>
      <c r="H67" s="3"/>
      <c r="I67" s="3"/>
      <c r="J67" s="3"/>
      <c r="K67" s="3"/>
      <c r="L67" s="3"/>
      <c r="M67" s="3"/>
      <c r="N67" s="3"/>
      <c r="O67" s="3"/>
      <c r="P67" s="3"/>
      <c r="Q67" s="5"/>
    </row>
    <row r="68" spans="1:17" ht="30.75" x14ac:dyDescent="0.2">
      <c r="A68" s="6"/>
      <c r="B68" s="6"/>
      <c r="C68" s="3"/>
      <c r="D68" s="3"/>
      <c r="E68" s="3"/>
      <c r="F68" s="3"/>
      <c r="G68" s="3"/>
      <c r="H68" s="3"/>
      <c r="I68" s="3"/>
      <c r="J68" s="3"/>
      <c r="K68" s="3"/>
      <c r="L68" s="3"/>
      <c r="M68" s="3"/>
      <c r="N68" s="3"/>
      <c r="O68" s="3"/>
      <c r="P68" s="3"/>
      <c r="Q68" s="5"/>
    </row>
    <row r="69" spans="1:17" ht="30.75" x14ac:dyDescent="0.2">
      <c r="A69" s="6"/>
      <c r="B69" s="6"/>
      <c r="C69" s="3"/>
      <c r="D69" s="3"/>
      <c r="E69" s="3"/>
      <c r="F69" s="3"/>
      <c r="G69" s="3"/>
      <c r="H69" s="3"/>
      <c r="I69" s="3"/>
      <c r="J69" s="3"/>
      <c r="K69" s="3"/>
      <c r="L69" s="3"/>
      <c r="M69" s="3"/>
      <c r="N69" s="3"/>
      <c r="O69" s="3"/>
      <c r="P69" s="3"/>
      <c r="Q69" s="5"/>
    </row>
    <row r="70" spans="1:17" ht="30.75" x14ac:dyDescent="0.2">
      <c r="A70" s="6"/>
      <c r="B70" s="6"/>
      <c r="C70" s="343"/>
      <c r="D70" s="3"/>
      <c r="E70" s="3"/>
      <c r="F70" s="3"/>
      <c r="G70" s="3"/>
      <c r="H70" s="3"/>
      <c r="I70" s="3"/>
      <c r="J70" s="3"/>
      <c r="K70" s="3"/>
      <c r="L70" s="3"/>
      <c r="M70" s="3"/>
      <c r="N70" s="3"/>
      <c r="O70" s="3"/>
      <c r="P70" s="3"/>
      <c r="Q70" s="5"/>
    </row>
    <row r="71" spans="1:17" ht="30.75" x14ac:dyDescent="0.2">
      <c r="A71" s="6"/>
      <c r="B71" s="6"/>
      <c r="C71" s="3"/>
      <c r="D71" s="3"/>
      <c r="E71" s="3"/>
      <c r="F71" s="3"/>
      <c r="G71" s="3"/>
      <c r="H71" s="3"/>
      <c r="I71" s="3"/>
      <c r="J71" s="3"/>
      <c r="K71" s="3"/>
      <c r="L71" s="3"/>
      <c r="M71" s="3"/>
      <c r="N71" s="3"/>
      <c r="O71" s="3"/>
      <c r="P71" s="3"/>
      <c r="Q71" s="5"/>
    </row>
    <row r="72" spans="1:17" ht="30.75" x14ac:dyDescent="0.2">
      <c r="A72" s="6"/>
      <c r="B72" s="6"/>
      <c r="C72" s="3"/>
      <c r="D72" s="3"/>
      <c r="E72" s="3"/>
      <c r="F72" s="3"/>
      <c r="G72" s="3"/>
      <c r="H72" s="3"/>
      <c r="I72" s="3"/>
      <c r="J72" s="3"/>
      <c r="K72" s="3"/>
      <c r="L72" s="3"/>
      <c r="M72" s="3"/>
      <c r="N72" s="3"/>
      <c r="O72" s="3"/>
      <c r="P72" s="3"/>
      <c r="Q72" s="5"/>
    </row>
    <row r="73" spans="1:17" ht="30.75" x14ac:dyDescent="0.2">
      <c r="A73" s="6"/>
      <c r="B73" s="6"/>
      <c r="C73" s="3"/>
      <c r="D73" s="3"/>
      <c r="E73" s="3"/>
      <c r="F73" s="3"/>
      <c r="G73" s="3"/>
      <c r="H73" s="3"/>
      <c r="I73" s="3"/>
      <c r="J73" s="3"/>
      <c r="K73" s="3"/>
      <c r="L73" s="3"/>
      <c r="M73" s="3"/>
      <c r="N73" s="3"/>
      <c r="O73" s="3"/>
      <c r="P73" s="3"/>
      <c r="Q73" s="5"/>
    </row>
    <row r="74" spans="1:17" ht="30.75" x14ac:dyDescent="0.2">
      <c r="A74" s="6"/>
      <c r="B74" s="6"/>
      <c r="C74" s="3"/>
      <c r="D74" s="6"/>
      <c r="E74" s="6"/>
      <c r="F74" s="6"/>
      <c r="G74" s="6"/>
      <c r="H74" s="6"/>
      <c r="I74" s="6"/>
      <c r="J74" s="6"/>
      <c r="K74" s="6"/>
      <c r="L74" s="6"/>
      <c r="M74" s="6"/>
      <c r="N74" s="6"/>
      <c r="O74" s="6"/>
      <c r="P74" s="6"/>
      <c r="Q74" s="5"/>
    </row>
    <row r="75" spans="1:17" ht="30.75" x14ac:dyDescent="0.2">
      <c r="A75" s="6"/>
      <c r="B75" s="6"/>
      <c r="C75" s="3"/>
      <c r="D75" s="6"/>
      <c r="E75" s="6"/>
      <c r="F75" s="6"/>
      <c r="G75" s="6"/>
      <c r="H75" s="6"/>
      <c r="I75" s="6"/>
      <c r="J75" s="6"/>
      <c r="K75" s="6"/>
      <c r="L75" s="6"/>
      <c r="M75" s="6"/>
      <c r="N75" s="6"/>
      <c r="O75" s="6"/>
      <c r="P75" s="6"/>
      <c r="Q75" s="5"/>
    </row>
    <row r="76" spans="1:17" ht="30.75" x14ac:dyDescent="0.2">
      <c r="A76" s="6"/>
      <c r="B76" s="6"/>
      <c r="C76" s="3"/>
      <c r="D76" s="6"/>
      <c r="E76" s="6"/>
      <c r="F76" s="6"/>
      <c r="G76" s="6"/>
      <c r="H76" s="6"/>
      <c r="I76" s="6"/>
      <c r="J76" s="6"/>
      <c r="K76" s="6"/>
      <c r="L76" s="6"/>
      <c r="M76" s="6"/>
      <c r="N76" s="6"/>
      <c r="O76" s="6"/>
      <c r="P76" s="6"/>
      <c r="Q76" s="5"/>
    </row>
    <row r="77" spans="1:17" ht="30.75" x14ac:dyDescent="0.2">
      <c r="A77" s="6"/>
      <c r="B77" s="6"/>
      <c r="C77" s="3"/>
      <c r="D77" s="6"/>
      <c r="E77" s="6"/>
      <c r="F77" s="6"/>
      <c r="G77" s="6"/>
      <c r="H77" s="6"/>
      <c r="I77" s="6"/>
      <c r="J77" s="6"/>
      <c r="K77" s="6"/>
      <c r="L77" s="6"/>
      <c r="M77" s="6"/>
      <c r="N77" s="6"/>
      <c r="O77" s="6"/>
      <c r="P77" s="6"/>
      <c r="Q77" s="5"/>
    </row>
    <row r="78" spans="1:17" ht="30.75" x14ac:dyDescent="0.2">
      <c r="A78" s="6"/>
      <c r="B78" s="6"/>
      <c r="C78" s="3"/>
      <c r="D78" s="6"/>
      <c r="E78" s="6"/>
      <c r="F78" s="6"/>
      <c r="G78" s="6"/>
      <c r="H78" s="6"/>
      <c r="I78" s="6"/>
      <c r="J78" s="6"/>
      <c r="K78" s="6"/>
      <c r="L78" s="6"/>
      <c r="M78" s="6"/>
      <c r="N78" s="6"/>
      <c r="O78" s="6"/>
      <c r="P78" s="6"/>
      <c r="Q78" s="5"/>
    </row>
    <row r="79" spans="1:17" ht="30.75" x14ac:dyDescent="0.2">
      <c r="A79" s="6"/>
      <c r="B79" s="6"/>
      <c r="C79" s="3"/>
      <c r="D79" s="6"/>
      <c r="E79" s="6"/>
      <c r="F79" s="6"/>
      <c r="G79" s="6"/>
      <c r="H79" s="6"/>
      <c r="I79" s="6"/>
      <c r="J79" s="6"/>
      <c r="K79" s="6"/>
      <c r="L79" s="6"/>
      <c r="M79" s="6"/>
      <c r="N79" s="6"/>
      <c r="O79" s="6"/>
      <c r="P79" s="6"/>
      <c r="Q79" s="5"/>
    </row>
    <row r="80" spans="1:17" ht="30.75" x14ac:dyDescent="0.2">
      <c r="A80" s="6"/>
      <c r="B80" s="6"/>
      <c r="C80" s="3"/>
      <c r="D80" s="6"/>
      <c r="E80" s="6"/>
      <c r="F80" s="6"/>
      <c r="G80" s="6"/>
      <c r="H80" s="6"/>
      <c r="I80" s="6"/>
      <c r="J80" s="6"/>
      <c r="K80" s="6"/>
      <c r="L80" s="6"/>
      <c r="M80" s="6"/>
      <c r="N80" s="6"/>
      <c r="O80" s="6"/>
      <c r="P80" s="6"/>
      <c r="Q80" s="5"/>
    </row>
    <row r="81" spans="1:17" ht="30.75" x14ac:dyDescent="0.2">
      <c r="A81" s="6"/>
      <c r="B81" s="6"/>
      <c r="C81" s="3"/>
      <c r="D81" s="6"/>
      <c r="E81" s="6"/>
      <c r="F81" s="6"/>
      <c r="G81" s="6"/>
      <c r="H81" s="6"/>
      <c r="I81" s="6"/>
      <c r="J81" s="6"/>
      <c r="K81" s="6"/>
      <c r="L81" s="6"/>
      <c r="M81" s="6"/>
      <c r="N81" s="6"/>
      <c r="O81" s="6"/>
      <c r="P81" s="6"/>
      <c r="Q81" s="5"/>
    </row>
    <row r="82" spans="1:17" ht="30.75" x14ac:dyDescent="0.2">
      <c r="A82" s="6"/>
      <c r="B82" s="6"/>
      <c r="C82" s="3"/>
      <c r="D82" s="6"/>
      <c r="E82" s="6"/>
      <c r="F82" s="6"/>
      <c r="G82" s="6"/>
      <c r="H82" s="6"/>
      <c r="I82" s="6"/>
      <c r="J82" s="6"/>
      <c r="K82" s="6"/>
      <c r="L82" s="6"/>
      <c r="M82" s="6"/>
      <c r="N82" s="6"/>
      <c r="O82" s="6"/>
      <c r="P82" s="6"/>
      <c r="Q82" s="5"/>
    </row>
    <row r="83" spans="1:17" ht="30.75" x14ac:dyDescent="0.2">
      <c r="A83" s="6"/>
      <c r="B83" s="6"/>
      <c r="C83" s="3"/>
      <c r="D83" s="6"/>
      <c r="E83" s="6"/>
      <c r="F83" s="6"/>
      <c r="G83" s="6"/>
      <c r="H83" s="6"/>
      <c r="I83" s="6"/>
      <c r="J83" s="6"/>
      <c r="K83" s="6"/>
      <c r="L83" s="6"/>
      <c r="M83" s="6"/>
      <c r="N83" s="6"/>
      <c r="O83" s="6"/>
      <c r="P83" s="6"/>
      <c r="Q83" s="5"/>
    </row>
    <row r="84" spans="1:17" ht="30.75" x14ac:dyDescent="0.2">
      <c r="A84" s="6"/>
      <c r="B84" s="6"/>
      <c r="C84" s="3"/>
      <c r="D84" s="6"/>
      <c r="E84" s="6"/>
      <c r="F84" s="6"/>
      <c r="G84" s="6"/>
      <c r="H84" s="6"/>
      <c r="I84" s="6"/>
      <c r="J84" s="6"/>
      <c r="K84" s="6"/>
      <c r="L84" s="6"/>
      <c r="M84" s="6"/>
      <c r="N84" s="6"/>
      <c r="O84" s="6"/>
      <c r="P84" s="6"/>
      <c r="Q84" s="5"/>
    </row>
    <row r="85" spans="1:17" ht="30.75" x14ac:dyDescent="0.2">
      <c r="A85" s="6"/>
      <c r="B85" s="6"/>
      <c r="C85" s="3"/>
      <c r="D85" s="6"/>
      <c r="E85" s="6"/>
      <c r="F85" s="6"/>
      <c r="G85" s="6"/>
      <c r="H85" s="6"/>
      <c r="I85" s="6"/>
      <c r="J85" s="6"/>
      <c r="K85" s="6"/>
      <c r="L85" s="6"/>
      <c r="M85" s="6"/>
      <c r="N85" s="6"/>
      <c r="O85" s="6"/>
      <c r="P85" s="6"/>
      <c r="Q85" s="5"/>
    </row>
    <row r="86" spans="1:17" ht="23.25" x14ac:dyDescent="0.2">
      <c r="A86" s="6"/>
      <c r="B86" s="6"/>
      <c r="C86" s="3"/>
      <c r="D86" s="6"/>
      <c r="E86" s="6"/>
      <c r="F86" s="6"/>
      <c r="G86" s="6"/>
      <c r="H86" s="6"/>
      <c r="I86" s="6"/>
      <c r="J86" s="6"/>
      <c r="K86" s="6"/>
      <c r="L86" s="6"/>
      <c r="M86" s="6"/>
      <c r="N86" s="6"/>
      <c r="O86" s="6"/>
      <c r="P86" s="6"/>
      <c r="Q86" s="554"/>
    </row>
    <row r="87" spans="1:17" ht="23.25" x14ac:dyDescent="0.2">
      <c r="A87" s="6"/>
      <c r="B87" s="6"/>
      <c r="C87" s="3"/>
      <c r="D87" s="6"/>
      <c r="E87" s="6"/>
      <c r="F87" s="6"/>
      <c r="G87" s="6"/>
      <c r="H87" s="6"/>
      <c r="I87" s="6"/>
      <c r="J87" s="6"/>
      <c r="K87" s="6"/>
      <c r="L87" s="6"/>
      <c r="M87" s="6"/>
      <c r="N87" s="6"/>
      <c r="O87" s="6"/>
      <c r="P87" s="6"/>
      <c r="Q87" s="6"/>
    </row>
    <row r="88" spans="1:17" ht="23.25" x14ac:dyDescent="0.2">
      <c r="A88" s="6"/>
      <c r="B88" s="6"/>
      <c r="C88" s="3"/>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Q186" s="6"/>
    </row>
    <row r="187" spans="1:17" x14ac:dyDescent="0.2">
      <c r="A187" s="6"/>
      <c r="B187" s="6"/>
      <c r="C187" s="6"/>
      <c r="Q187" s="6"/>
    </row>
    <row r="188" spans="1:17" x14ac:dyDescent="0.2">
      <c r="A188" s="6"/>
      <c r="B188" s="6"/>
      <c r="C188" s="6"/>
      <c r="Q188" s="6"/>
    </row>
    <row r="189" spans="1:17" x14ac:dyDescent="0.2">
      <c r="A189" s="6"/>
      <c r="B189" s="6"/>
      <c r="C189" s="6"/>
      <c r="Q189" s="6"/>
    </row>
    <row r="190" spans="1:17" x14ac:dyDescent="0.2">
      <c r="A190" s="6"/>
      <c r="B190" s="6"/>
      <c r="C190" s="6"/>
      <c r="Q190" s="6"/>
    </row>
    <row r="191" spans="1:17" x14ac:dyDescent="0.2">
      <c r="A191" s="6"/>
      <c r="B191" s="6"/>
      <c r="C191" s="6"/>
      <c r="Q191" s="6"/>
    </row>
    <row r="192" spans="1:17" x14ac:dyDescent="0.2">
      <c r="A192" s="6"/>
      <c r="B192" s="6"/>
      <c r="C192" s="6"/>
      <c r="Q192" s="6"/>
    </row>
    <row r="193" spans="1:17" x14ac:dyDescent="0.2">
      <c r="A193" s="6"/>
      <c r="B193" s="6"/>
      <c r="C193" s="6"/>
      <c r="Q193" s="6"/>
    </row>
    <row r="194" spans="1:17" x14ac:dyDescent="0.2">
      <c r="A194" s="6"/>
      <c r="B194" s="6"/>
      <c r="C194" s="6"/>
      <c r="Q194" s="6"/>
    </row>
    <row r="195" spans="1:17" x14ac:dyDescent="0.2">
      <c r="A195" s="6"/>
      <c r="B195" s="6"/>
      <c r="C195" s="6"/>
      <c r="Q195" s="6"/>
    </row>
    <row r="196" spans="1:17" x14ac:dyDescent="0.2">
      <c r="A196" s="6"/>
      <c r="B196" s="6"/>
      <c r="C196" s="6"/>
      <c r="Q196" s="6"/>
    </row>
    <row r="197" spans="1:17" x14ac:dyDescent="0.2">
      <c r="A197" s="6"/>
      <c r="B197" s="6"/>
      <c r="C197" s="6"/>
      <c r="Q197" s="6"/>
    </row>
    <row r="198" spans="1:17" x14ac:dyDescent="0.2">
      <c r="A198" s="6"/>
      <c r="B198" s="6"/>
      <c r="C198" s="6"/>
      <c r="Q198" s="6"/>
    </row>
    <row r="199" spans="1:17" x14ac:dyDescent="0.2">
      <c r="A199" s="6"/>
      <c r="B199" s="6"/>
      <c r="C199" s="6"/>
      <c r="Q199" s="6"/>
    </row>
    <row r="200" spans="1:17" x14ac:dyDescent="0.2">
      <c r="A200" s="6"/>
      <c r="B200" s="6"/>
      <c r="C200" s="6"/>
      <c r="Q200" s="6"/>
    </row>
  </sheetData>
  <mergeCells count="51">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B25:F25"/>
    <mergeCell ref="A19:A21"/>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B37:F37"/>
    <mergeCell ref="B26:F26"/>
    <mergeCell ref="B27:F27"/>
    <mergeCell ref="B28:F28"/>
    <mergeCell ref="B29:F29"/>
    <mergeCell ref="B30:F30"/>
    <mergeCell ref="B31:F31"/>
    <mergeCell ref="B32:F32"/>
    <mergeCell ref="B33:F33"/>
    <mergeCell ref="B34:F34"/>
    <mergeCell ref="B35:F35"/>
    <mergeCell ref="B36:F36"/>
    <mergeCell ref="B38:F38"/>
    <mergeCell ref="B39:F39"/>
    <mergeCell ref="B40:F40"/>
    <mergeCell ref="A41:F41"/>
    <mergeCell ref="A45:Q45"/>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07533A-9126-4D36-AA17-33004DE62B26}">
  <sheetPr>
    <tabColor rgb="FF00B0F0"/>
    <pageSetUpPr fitToPage="1"/>
  </sheetPr>
  <dimension ref="A1:V202"/>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0.28515625" style="2" customWidth="1"/>
    <col min="14" max="15" width="28.42578125" style="2" bestFit="1" customWidth="1"/>
    <col min="16" max="16" width="24.140625" style="2" customWidth="1"/>
    <col min="17" max="17" width="24.42578125" style="2" customWidth="1"/>
    <col min="18" max="18" width="11.5703125" style="2" bestFit="1" customWidth="1"/>
    <col min="19" max="19" width="11.42578125" style="2"/>
    <col min="20" max="20" width="26.140625" style="2" bestFit="1" customWidth="1"/>
    <col min="21" max="21" width="35.42578125" style="2" bestFit="1" customWidth="1"/>
    <col min="22" max="22" width="32.570312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777">
        <v>2</v>
      </c>
      <c r="B7" s="777"/>
      <c r="C7" s="743" t="s">
        <v>55</v>
      </c>
      <c r="D7" s="743"/>
      <c r="E7" s="743"/>
      <c r="F7" s="743"/>
      <c r="G7" s="743"/>
      <c r="H7" s="743"/>
      <c r="I7" s="743"/>
      <c r="J7" s="743"/>
      <c r="K7" s="743"/>
      <c r="L7" s="743"/>
      <c r="M7" s="743"/>
      <c r="N7" s="743"/>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743">
        <v>6</v>
      </c>
      <c r="B10" s="743"/>
      <c r="C10" s="743" t="s">
        <v>568</v>
      </c>
      <c r="D10" s="743"/>
      <c r="E10" s="743"/>
      <c r="F10" s="743"/>
      <c r="G10" s="743"/>
      <c r="H10" s="743"/>
      <c r="I10" s="743"/>
      <c r="J10" s="743"/>
      <c r="K10" s="743"/>
      <c r="L10" s="743"/>
      <c r="M10" s="743"/>
      <c r="N10" s="743"/>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58.5" customHeight="1" x14ac:dyDescent="0.2">
      <c r="A13" s="743">
        <v>7</v>
      </c>
      <c r="B13" s="743"/>
      <c r="C13" s="743" t="s">
        <v>575</v>
      </c>
      <c r="D13" s="743"/>
      <c r="E13" s="743"/>
      <c r="F13" s="743"/>
      <c r="G13" s="743"/>
      <c r="H13" s="743"/>
      <c r="I13" s="743"/>
      <c r="J13" s="743"/>
      <c r="K13" s="743"/>
      <c r="L13" s="743"/>
      <c r="M13" s="743"/>
      <c r="N13" s="743"/>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66</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30" customHeight="1" x14ac:dyDescent="0.2">
      <c r="A22" s="141"/>
      <c r="B22" s="638"/>
      <c r="C22" s="638"/>
      <c r="D22" s="638"/>
      <c r="E22" s="638"/>
      <c r="F22" s="638"/>
      <c r="G22" s="107"/>
      <c r="H22" s="110"/>
      <c r="I22" s="110"/>
      <c r="J22" s="110"/>
      <c r="K22" s="108"/>
      <c r="L22" s="108"/>
      <c r="M22" s="109"/>
      <c r="N22" s="109"/>
      <c r="O22" s="109"/>
      <c r="P22" s="108"/>
      <c r="Q22" s="108"/>
    </row>
    <row r="23" spans="1:17" s="3" customFormat="1" ht="75" customHeight="1" x14ac:dyDescent="0.35">
      <c r="A23" s="176">
        <v>63</v>
      </c>
      <c r="B23" s="657" t="s">
        <v>596</v>
      </c>
      <c r="C23" s="677" t="s">
        <v>577</v>
      </c>
      <c r="D23" s="677" t="s">
        <v>577</v>
      </c>
      <c r="E23" s="677" t="s">
        <v>577</v>
      </c>
      <c r="F23" s="677" t="s">
        <v>577</v>
      </c>
      <c r="G23" s="177" t="str">
        <f>G24</f>
        <v>Actividad-Realizar</v>
      </c>
      <c r="H23" s="177">
        <v>120002</v>
      </c>
      <c r="I23" s="177">
        <v>120002</v>
      </c>
      <c r="J23" s="177">
        <v>102227</v>
      </c>
      <c r="K23" s="178">
        <v>0.85187746870885483</v>
      </c>
      <c r="L23" s="178">
        <v>0.85187746870885483</v>
      </c>
      <c r="M23" s="199">
        <v>1050000</v>
      </c>
      <c r="N23" s="199">
        <v>3290000</v>
      </c>
      <c r="O23" s="199">
        <v>3240000</v>
      </c>
      <c r="P23" s="178">
        <v>3.0857142857142859</v>
      </c>
      <c r="Q23" s="178">
        <v>0.98480243161094227</v>
      </c>
    </row>
    <row r="24" spans="1:17" s="3" customFormat="1" ht="51" customHeight="1" x14ac:dyDescent="0.35">
      <c r="A24" s="176">
        <v>510</v>
      </c>
      <c r="B24" s="657" t="s">
        <v>578</v>
      </c>
      <c r="C24" s="677" t="s">
        <v>579</v>
      </c>
      <c r="D24" s="677" t="s">
        <v>579</v>
      </c>
      <c r="E24" s="677" t="s">
        <v>579</v>
      </c>
      <c r="F24" s="677" t="s">
        <v>579</v>
      </c>
      <c r="G24" s="177" t="str">
        <f>G26</f>
        <v>Actividad-Realizar</v>
      </c>
      <c r="H24" s="177">
        <v>120002</v>
      </c>
      <c r="I24" s="177">
        <v>120002</v>
      </c>
      <c r="J24" s="177">
        <v>102227</v>
      </c>
      <c r="K24" s="178">
        <v>0.85187746870885483</v>
      </c>
      <c r="L24" s="178">
        <v>0.85187746870885483</v>
      </c>
      <c r="M24" s="199">
        <v>1050000</v>
      </c>
      <c r="N24" s="199">
        <v>3290000</v>
      </c>
      <c r="O24" s="199">
        <v>3240000</v>
      </c>
      <c r="P24" s="178">
        <v>3.0857142857142859</v>
      </c>
      <c r="Q24" s="178">
        <v>0.98480243161094227</v>
      </c>
    </row>
    <row r="25" spans="1:17" s="3" customFormat="1" ht="69" customHeight="1" x14ac:dyDescent="0.2">
      <c r="A25" s="160">
        <v>1</v>
      </c>
      <c r="B25" s="664" t="s">
        <v>597</v>
      </c>
      <c r="C25" s="665"/>
      <c r="D25" s="665"/>
      <c r="E25" s="665"/>
      <c r="F25" s="666"/>
      <c r="G25" s="161" t="s">
        <v>43</v>
      </c>
      <c r="H25" s="161">
        <v>120000</v>
      </c>
      <c r="I25" s="161">
        <v>120000</v>
      </c>
      <c r="J25" s="161">
        <v>102227</v>
      </c>
      <c r="K25" s="180">
        <v>0.85189166666666671</v>
      </c>
      <c r="L25" s="180">
        <v>0.85189166666666671</v>
      </c>
      <c r="M25" s="179" t="s">
        <v>394</v>
      </c>
      <c r="N25" s="179" t="s">
        <v>394</v>
      </c>
      <c r="O25" s="179" t="s">
        <v>394</v>
      </c>
      <c r="P25" s="178" t="s">
        <v>394</v>
      </c>
      <c r="Q25" s="178" t="s">
        <v>394</v>
      </c>
    </row>
    <row r="26" spans="1:17" s="3" customFormat="1" ht="51.75" customHeight="1" x14ac:dyDescent="0.2">
      <c r="A26" s="160">
        <v>2</v>
      </c>
      <c r="B26" s="637" t="s">
        <v>598</v>
      </c>
      <c r="C26" s="637" t="s">
        <v>581</v>
      </c>
      <c r="D26" s="637" t="s">
        <v>581</v>
      </c>
      <c r="E26" s="637" t="s">
        <v>581</v>
      </c>
      <c r="F26" s="637" t="s">
        <v>581</v>
      </c>
      <c r="G26" s="161" t="s">
        <v>46</v>
      </c>
      <c r="H26" s="161">
        <v>2</v>
      </c>
      <c r="I26" s="161">
        <v>2</v>
      </c>
      <c r="J26" s="161" t="s">
        <v>199</v>
      </c>
      <c r="K26" s="180">
        <v>0</v>
      </c>
      <c r="L26" s="180">
        <v>0</v>
      </c>
      <c r="M26" s="188">
        <v>1050000</v>
      </c>
      <c r="N26" s="188">
        <v>3290000</v>
      </c>
      <c r="O26" s="188">
        <v>3240000</v>
      </c>
      <c r="P26" s="180">
        <v>3.0857142857142859</v>
      </c>
      <c r="Q26" s="180">
        <v>0.98480243161094227</v>
      </c>
    </row>
    <row r="27" spans="1:17" s="3" customFormat="1" ht="51" customHeight="1" x14ac:dyDescent="0.2">
      <c r="A27" s="160">
        <v>3</v>
      </c>
      <c r="B27" s="637" t="s">
        <v>599</v>
      </c>
      <c r="C27" s="637"/>
      <c r="D27" s="637"/>
      <c r="E27" s="637"/>
      <c r="F27" s="637"/>
      <c r="G27" s="161" t="s">
        <v>600</v>
      </c>
      <c r="H27" s="161" t="s">
        <v>199</v>
      </c>
      <c r="I27" s="161" t="s">
        <v>199</v>
      </c>
      <c r="J27" s="161" t="s">
        <v>199</v>
      </c>
      <c r="K27" s="180">
        <v>0</v>
      </c>
      <c r="L27" s="180">
        <v>0</v>
      </c>
      <c r="M27" s="183" t="s">
        <v>394</v>
      </c>
      <c r="N27" s="183" t="s">
        <v>394</v>
      </c>
      <c r="O27" s="183" t="s">
        <v>394</v>
      </c>
      <c r="P27" s="178" t="s">
        <v>394</v>
      </c>
      <c r="Q27" s="178" t="s">
        <v>394</v>
      </c>
    </row>
    <row r="28" spans="1:17" s="3" customFormat="1" ht="34.15" customHeight="1" x14ac:dyDescent="0.2">
      <c r="A28" s="160"/>
      <c r="B28" s="637"/>
      <c r="C28" s="637"/>
      <c r="D28" s="637"/>
      <c r="E28" s="637"/>
      <c r="F28" s="637"/>
      <c r="G28" s="161"/>
      <c r="H28" s="161"/>
      <c r="I28" s="161"/>
      <c r="J28" s="161"/>
      <c r="K28" s="180"/>
      <c r="L28" s="180"/>
      <c r="M28" s="188"/>
      <c r="N28" s="188"/>
      <c r="O28" s="188"/>
      <c r="P28" s="180"/>
      <c r="Q28" s="180"/>
    </row>
    <row r="29" spans="1:17" s="3" customFormat="1" ht="34.15" customHeight="1" x14ac:dyDescent="0.2">
      <c r="A29" s="160"/>
      <c r="B29" s="637"/>
      <c r="C29" s="637"/>
      <c r="D29" s="637"/>
      <c r="E29" s="637"/>
      <c r="F29" s="637"/>
      <c r="G29" s="161"/>
      <c r="H29" s="161"/>
      <c r="I29" s="161"/>
      <c r="J29" s="161"/>
      <c r="K29" s="180"/>
      <c r="L29" s="180"/>
      <c r="M29" s="188"/>
      <c r="N29" s="188"/>
      <c r="O29" s="188"/>
      <c r="P29" s="180"/>
      <c r="Q29" s="180"/>
    </row>
    <row r="30" spans="1:17" s="3" customFormat="1" ht="34.15" customHeight="1" x14ac:dyDescent="0.2">
      <c r="A30" s="160"/>
      <c r="B30" s="637"/>
      <c r="C30" s="637"/>
      <c r="D30" s="637"/>
      <c r="E30" s="637"/>
      <c r="F30" s="637"/>
      <c r="G30" s="161"/>
      <c r="H30" s="161"/>
      <c r="I30" s="161"/>
      <c r="J30" s="161"/>
      <c r="K30" s="180"/>
      <c r="L30" s="180"/>
      <c r="M30" s="188"/>
      <c r="N30" s="188"/>
      <c r="O30" s="188"/>
      <c r="P30" s="180"/>
      <c r="Q30" s="180"/>
    </row>
    <row r="31" spans="1:17" s="3" customFormat="1" ht="34.15" customHeight="1" x14ac:dyDescent="0.35">
      <c r="A31" s="493"/>
      <c r="B31" s="657"/>
      <c r="C31" s="677"/>
      <c r="D31" s="677"/>
      <c r="E31" s="677"/>
      <c r="F31" s="677"/>
      <c r="G31" s="177"/>
      <c r="H31" s="177"/>
      <c r="I31" s="177"/>
      <c r="J31" s="177"/>
      <c r="K31" s="178"/>
      <c r="L31" s="178"/>
      <c r="M31" s="199"/>
      <c r="N31" s="199"/>
      <c r="O31" s="199"/>
      <c r="P31" s="178"/>
      <c r="Q31" s="178"/>
    </row>
    <row r="32" spans="1:17" s="3" customFormat="1" ht="34.15" customHeight="1" x14ac:dyDescent="0.35">
      <c r="A32" s="176"/>
      <c r="B32" s="657"/>
      <c r="C32" s="658"/>
      <c r="D32" s="658"/>
      <c r="E32" s="658"/>
      <c r="F32" s="658"/>
      <c r="G32" s="177"/>
      <c r="H32" s="177"/>
      <c r="I32" s="177"/>
      <c r="J32" s="177"/>
      <c r="K32" s="178"/>
      <c r="L32" s="178"/>
      <c r="M32" s="199"/>
      <c r="N32" s="199"/>
      <c r="O32" s="199"/>
      <c r="P32" s="178"/>
      <c r="Q32" s="178"/>
    </row>
    <row r="33" spans="1:22" s="3" customFormat="1" ht="34.15" customHeight="1" x14ac:dyDescent="0.2">
      <c r="A33" s="176"/>
      <c r="B33" s="659"/>
      <c r="C33" s="659"/>
      <c r="D33" s="659"/>
      <c r="E33" s="659"/>
      <c r="F33" s="659"/>
      <c r="G33" s="177"/>
      <c r="H33" s="177"/>
      <c r="I33" s="177"/>
      <c r="J33" s="177"/>
      <c r="K33" s="178"/>
      <c r="L33" s="178"/>
      <c r="M33" s="181"/>
      <c r="N33" s="181"/>
      <c r="O33" s="181"/>
      <c r="P33" s="178"/>
      <c r="Q33" s="178"/>
    </row>
    <row r="34" spans="1:22" s="3" customFormat="1" ht="34.15" customHeight="1" x14ac:dyDescent="0.2">
      <c r="A34" s="160"/>
      <c r="B34" s="637"/>
      <c r="C34" s="637"/>
      <c r="D34" s="637"/>
      <c r="E34" s="637"/>
      <c r="F34" s="637"/>
      <c r="G34" s="161"/>
      <c r="H34" s="161"/>
      <c r="I34" s="161"/>
      <c r="J34" s="161"/>
      <c r="K34" s="180"/>
      <c r="L34" s="180"/>
      <c r="M34" s="188"/>
      <c r="N34" s="188"/>
      <c r="O34" s="188"/>
      <c r="P34" s="180"/>
      <c r="Q34" s="180"/>
    </row>
    <row r="35" spans="1:22" ht="34.15" customHeight="1" x14ac:dyDescent="0.35">
      <c r="A35" s="493"/>
      <c r="B35" s="657"/>
      <c r="C35" s="677"/>
      <c r="D35" s="677"/>
      <c r="E35" s="677"/>
      <c r="F35" s="677"/>
      <c r="G35" s="177"/>
      <c r="H35" s="177"/>
      <c r="I35" s="177"/>
      <c r="J35" s="177"/>
      <c r="K35" s="178"/>
      <c r="L35" s="178"/>
      <c r="M35" s="199"/>
      <c r="N35" s="199"/>
      <c r="O35" s="199"/>
      <c r="P35" s="178"/>
      <c r="Q35" s="178"/>
      <c r="R35" s="3"/>
      <c r="S35" s="3"/>
      <c r="T35" s="3"/>
      <c r="U35" s="3"/>
      <c r="V35" s="3"/>
    </row>
    <row r="36" spans="1:22" ht="34.15" customHeight="1" x14ac:dyDescent="0.35">
      <c r="A36" s="176"/>
      <c r="B36" s="657"/>
      <c r="C36" s="658"/>
      <c r="D36" s="658"/>
      <c r="E36" s="658"/>
      <c r="F36" s="658"/>
      <c r="G36" s="177"/>
      <c r="H36" s="177"/>
      <c r="I36" s="177"/>
      <c r="J36" s="177"/>
      <c r="K36" s="178"/>
      <c r="L36" s="178"/>
      <c r="M36" s="199"/>
      <c r="N36" s="199"/>
      <c r="O36" s="199"/>
      <c r="P36" s="178"/>
      <c r="Q36" s="178"/>
      <c r="R36" s="11"/>
      <c r="S36" s="11"/>
      <c r="T36" s="11"/>
      <c r="U36" s="11"/>
      <c r="V36" s="11"/>
    </row>
    <row r="37" spans="1:22" ht="34.15" customHeight="1" x14ac:dyDescent="0.2">
      <c r="A37" s="176"/>
      <c r="B37" s="659"/>
      <c r="C37" s="659"/>
      <c r="D37" s="659"/>
      <c r="E37" s="659"/>
      <c r="F37" s="659"/>
      <c r="G37" s="177"/>
      <c r="H37" s="177"/>
      <c r="I37" s="177"/>
      <c r="J37" s="177"/>
      <c r="K37" s="178"/>
      <c r="L37" s="178"/>
      <c r="M37" s="181"/>
      <c r="N37" s="181"/>
      <c r="O37" s="181"/>
      <c r="P37" s="178"/>
      <c r="Q37" s="178"/>
      <c r="R37" s="11"/>
      <c r="S37" s="11"/>
      <c r="T37" s="11"/>
      <c r="U37" s="11"/>
      <c r="V37" s="11"/>
    </row>
    <row r="38" spans="1:22" ht="34.15" customHeight="1" x14ac:dyDescent="0.2">
      <c r="A38" s="160"/>
      <c r="B38" s="637"/>
      <c r="C38" s="637"/>
      <c r="D38" s="637"/>
      <c r="E38" s="637"/>
      <c r="F38" s="637"/>
      <c r="G38" s="161"/>
      <c r="H38" s="156"/>
      <c r="I38" s="156"/>
      <c r="J38" s="156"/>
      <c r="K38" s="180"/>
      <c r="L38" s="180"/>
      <c r="M38" s="188"/>
      <c r="N38" s="188"/>
      <c r="O38" s="188"/>
      <c r="P38" s="180"/>
      <c r="Q38" s="180"/>
      <c r="R38" s="11"/>
      <c r="S38" s="11"/>
      <c r="T38" s="11"/>
      <c r="U38" s="11"/>
      <c r="V38" s="11"/>
    </row>
    <row r="39" spans="1:22" ht="34.15" customHeight="1" x14ac:dyDescent="0.35">
      <c r="A39" s="493"/>
      <c r="B39" s="657"/>
      <c r="C39" s="677"/>
      <c r="D39" s="677"/>
      <c r="E39" s="677"/>
      <c r="F39" s="677"/>
      <c r="G39" s="177"/>
      <c r="H39" s="177"/>
      <c r="I39" s="177"/>
      <c r="J39" s="177"/>
      <c r="K39" s="178"/>
      <c r="L39" s="178"/>
      <c r="M39" s="199"/>
      <c r="N39" s="199"/>
      <c r="O39" s="199"/>
      <c r="P39" s="178"/>
      <c r="Q39" s="178"/>
      <c r="R39" s="11"/>
      <c r="S39" s="11"/>
      <c r="T39" s="11"/>
      <c r="U39" s="11"/>
      <c r="V39" s="11"/>
    </row>
    <row r="40" spans="1:22" ht="41.25" customHeight="1" x14ac:dyDescent="0.2">
      <c r="A40" s="160"/>
      <c r="B40" s="637"/>
      <c r="C40" s="637"/>
      <c r="D40" s="637"/>
      <c r="E40" s="637"/>
      <c r="F40" s="637"/>
      <c r="G40" s="161"/>
      <c r="H40" s="161"/>
      <c r="I40" s="161"/>
      <c r="J40" s="161"/>
      <c r="K40" s="180"/>
      <c r="L40" s="180"/>
      <c r="M40" s="188"/>
      <c r="N40" s="188"/>
      <c r="O40" s="188"/>
      <c r="P40" s="180"/>
      <c r="Q40" s="180"/>
      <c r="R40" s="11"/>
      <c r="S40" s="11"/>
      <c r="T40" s="11"/>
      <c r="U40" s="11"/>
      <c r="V40" s="11"/>
    </row>
    <row r="41" spans="1:22" ht="27.75" customHeight="1" x14ac:dyDescent="0.2">
      <c r="A41" s="548"/>
      <c r="B41" s="785"/>
      <c r="C41" s="785"/>
      <c r="D41" s="785"/>
      <c r="E41" s="785"/>
      <c r="F41" s="785"/>
      <c r="G41" s="190"/>
      <c r="H41" s="191"/>
      <c r="I41" s="191"/>
      <c r="J41" s="191"/>
      <c r="K41" s="192"/>
      <c r="L41" s="192"/>
      <c r="M41" s="506"/>
      <c r="N41" s="506"/>
      <c r="O41" s="506"/>
      <c r="P41" s="192"/>
      <c r="Q41" s="192"/>
      <c r="R41" s="3"/>
      <c r="S41" s="3"/>
      <c r="T41" s="3"/>
      <c r="U41" s="3"/>
      <c r="V41" s="3"/>
    </row>
    <row r="42" spans="1:22" ht="37.5" customHeight="1" x14ac:dyDescent="0.2">
      <c r="A42" s="748" t="s">
        <v>8</v>
      </c>
      <c r="B42" s="749"/>
      <c r="C42" s="749"/>
      <c r="D42" s="749"/>
      <c r="E42" s="749"/>
      <c r="F42" s="749"/>
      <c r="G42" s="194" t="s">
        <v>28</v>
      </c>
      <c r="H42" s="194">
        <v>120002</v>
      </c>
      <c r="I42" s="194">
        <v>120002</v>
      </c>
      <c r="J42" s="194">
        <v>102227</v>
      </c>
      <c r="K42" s="195">
        <v>0.85187746870885483</v>
      </c>
      <c r="L42" s="195">
        <v>0.85187746870885483</v>
      </c>
      <c r="M42" s="216">
        <v>1050000</v>
      </c>
      <c r="N42" s="216">
        <v>3290000</v>
      </c>
      <c r="O42" s="216">
        <v>3240000</v>
      </c>
      <c r="P42" s="195">
        <v>3.0857142857142859</v>
      </c>
      <c r="Q42" s="319">
        <v>0.98480243161094227</v>
      </c>
      <c r="R42" s="3"/>
      <c r="S42" s="3"/>
      <c r="T42" s="3"/>
      <c r="U42" s="3"/>
      <c r="V42" s="3"/>
    </row>
    <row r="43" spans="1:22" ht="21" customHeight="1" x14ac:dyDescent="0.2">
      <c r="A43" s="170"/>
      <c r="B43" s="170"/>
      <c r="C43" s="170"/>
      <c r="D43" s="170"/>
      <c r="E43" s="170"/>
      <c r="F43" s="170"/>
      <c r="G43" s="170"/>
      <c r="H43" s="170"/>
      <c r="I43" s="170"/>
      <c r="J43" s="170"/>
      <c r="K43" s="170"/>
      <c r="L43" s="170"/>
      <c r="M43" s="170"/>
      <c r="N43" s="170"/>
      <c r="O43" s="170"/>
      <c r="P43" s="170"/>
      <c r="Q43" s="170"/>
      <c r="R43" s="3"/>
      <c r="S43" s="3"/>
      <c r="T43" s="3"/>
      <c r="U43" s="3"/>
      <c r="V43" s="3"/>
    </row>
    <row r="44" spans="1:22" ht="23.25" x14ac:dyDescent="0.2">
      <c r="A44" s="170" t="s">
        <v>200</v>
      </c>
      <c r="B44" s="170"/>
      <c r="C44" s="170"/>
      <c r="D44" s="170"/>
      <c r="E44" s="170"/>
      <c r="F44" s="170"/>
      <c r="G44" s="172"/>
      <c r="H44" s="170"/>
      <c r="I44" s="170"/>
      <c r="J44" s="170"/>
      <c r="K44" s="170"/>
      <c r="L44" s="170"/>
      <c r="M44" s="170"/>
      <c r="N44" s="170"/>
      <c r="O44" s="170"/>
      <c r="P44" s="170"/>
      <c r="Q44" s="170"/>
      <c r="T44" s="9"/>
      <c r="U44" s="9"/>
      <c r="V44" s="9"/>
    </row>
    <row r="45" spans="1:22" ht="23.25" x14ac:dyDescent="0.2">
      <c r="A45" s="170" t="s">
        <v>23</v>
      </c>
      <c r="B45" s="170"/>
      <c r="C45" s="170"/>
      <c r="D45" s="170"/>
      <c r="E45" s="170"/>
      <c r="F45" s="170"/>
      <c r="G45" s="170"/>
      <c r="H45" s="170"/>
      <c r="I45" s="170"/>
      <c r="J45" s="170"/>
      <c r="K45" s="170"/>
      <c r="L45" s="170"/>
      <c r="M45" s="170"/>
      <c r="N45" s="170"/>
      <c r="O45" s="170"/>
      <c r="P45" s="170"/>
      <c r="Q45" s="185" t="s">
        <v>52</v>
      </c>
    </row>
    <row r="46" spans="1:22" ht="23.25" x14ac:dyDescent="0.2">
      <c r="A46" s="780" t="s">
        <v>274</v>
      </c>
      <c r="B46" s="780"/>
      <c r="C46" s="780"/>
      <c r="D46" s="780"/>
      <c r="E46" s="780"/>
      <c r="F46" s="780"/>
      <c r="G46" s="780"/>
      <c r="H46" s="780"/>
      <c r="I46" s="780"/>
      <c r="J46" s="780"/>
      <c r="K46" s="780"/>
      <c r="L46" s="780"/>
      <c r="M46" s="780"/>
      <c r="N46" s="780"/>
      <c r="O46" s="780"/>
      <c r="P46" s="780"/>
      <c r="Q46" s="780"/>
    </row>
    <row r="47" spans="1:22" ht="23.25" x14ac:dyDescent="0.2">
      <c r="A47" s="780" t="s">
        <v>763</v>
      </c>
      <c r="B47" s="780"/>
      <c r="C47" s="780"/>
      <c r="D47" s="780"/>
      <c r="E47" s="780"/>
      <c r="F47" s="780"/>
      <c r="G47" s="780"/>
      <c r="H47" s="780"/>
      <c r="I47" s="780"/>
      <c r="J47" s="780"/>
      <c r="K47" s="780"/>
      <c r="L47" s="780"/>
      <c r="M47" s="780"/>
      <c r="N47" s="780"/>
      <c r="O47" s="780"/>
      <c r="P47" s="780"/>
      <c r="Q47" s="780"/>
    </row>
    <row r="48" spans="1:22" ht="24.75" customHeight="1" x14ac:dyDescent="0.2">
      <c r="A48" s="780" t="s">
        <v>772</v>
      </c>
      <c r="B48" s="780"/>
      <c r="C48" s="780"/>
      <c r="D48" s="780"/>
      <c r="E48" s="780"/>
      <c r="F48" s="780"/>
      <c r="G48" s="780"/>
      <c r="H48" s="780"/>
      <c r="I48" s="780"/>
      <c r="J48" s="780"/>
      <c r="K48" s="780"/>
      <c r="L48" s="780"/>
      <c r="M48" s="780"/>
      <c r="N48" s="780"/>
      <c r="O48" s="780"/>
      <c r="P48" s="780"/>
      <c r="Q48" s="780"/>
    </row>
    <row r="49" spans="1:17" ht="30.75" x14ac:dyDescent="0.35">
      <c r="A49" s="186"/>
      <c r="B49" s="186"/>
      <c r="C49" s="186"/>
      <c r="D49" s="508"/>
      <c r="E49" s="508"/>
      <c r="F49" s="508"/>
      <c r="G49" s="508"/>
      <c r="H49" s="508"/>
      <c r="I49" s="508"/>
      <c r="J49" s="508"/>
      <c r="K49" s="517"/>
      <c r="L49" s="282"/>
      <c r="M49" s="519"/>
      <c r="N49" s="519"/>
      <c r="O49" s="519"/>
      <c r="P49" s="3"/>
      <c r="Q49" s="5"/>
    </row>
    <row r="50" spans="1:17" ht="30.75" x14ac:dyDescent="0.35">
      <c r="A50" s="186"/>
      <c r="B50" s="186"/>
      <c r="C50" s="186"/>
      <c r="D50" s="508"/>
      <c r="E50" s="508"/>
      <c r="F50" s="508"/>
      <c r="G50" s="508"/>
      <c r="H50" s="508"/>
      <c r="I50" s="508"/>
      <c r="J50" s="508"/>
      <c r="K50" s="517"/>
      <c r="L50" s="286"/>
      <c r="M50" s="519"/>
      <c r="N50" s="519"/>
      <c r="O50" s="519"/>
      <c r="P50" s="3"/>
      <c r="Q50" s="5"/>
    </row>
    <row r="51" spans="1:17" ht="30.75" x14ac:dyDescent="0.35">
      <c r="A51" s="186"/>
      <c r="B51" s="186"/>
      <c r="C51" s="186"/>
      <c r="D51" s="508"/>
      <c r="E51" s="508"/>
      <c r="F51" s="508"/>
      <c r="G51" s="508"/>
      <c r="H51" s="508"/>
      <c r="I51" s="508"/>
      <c r="J51" s="508"/>
      <c r="K51" s="517"/>
      <c r="L51" s="280"/>
      <c r="M51" s="520"/>
      <c r="N51" s="520"/>
      <c r="O51" s="520"/>
      <c r="P51" s="3"/>
      <c r="Q51" s="5"/>
    </row>
    <row r="52" spans="1:17" ht="30.75" x14ac:dyDescent="0.35">
      <c r="A52" s="549"/>
      <c r="B52" s="549"/>
      <c r="C52" s="549"/>
      <c r="D52" s="3"/>
      <c r="E52" s="3"/>
      <c r="F52" s="3"/>
      <c r="G52" s="3"/>
      <c r="H52" s="3"/>
      <c r="I52" s="3"/>
      <c r="J52" s="3"/>
      <c r="K52" s="3"/>
      <c r="L52" s="3"/>
      <c r="M52" s="3"/>
      <c r="N52" s="3"/>
      <c r="O52" s="3"/>
      <c r="P52" s="3"/>
      <c r="Q52" s="5"/>
    </row>
    <row r="53" spans="1:17" ht="30.75" x14ac:dyDescent="0.35">
      <c r="A53" s="549"/>
      <c r="B53" s="549"/>
      <c r="C53" s="549"/>
      <c r="D53" s="3"/>
      <c r="E53" s="3"/>
      <c r="F53" s="3"/>
      <c r="G53" s="3"/>
      <c r="H53" s="3"/>
      <c r="I53" s="3"/>
      <c r="J53" s="3"/>
      <c r="K53" s="3"/>
      <c r="L53" s="3"/>
      <c r="M53" s="3"/>
      <c r="N53" s="3"/>
      <c r="O53" s="3"/>
      <c r="P53" s="3"/>
      <c r="Q53" s="5"/>
    </row>
    <row r="54" spans="1:17" ht="30.75" x14ac:dyDescent="0.35">
      <c r="A54" s="549"/>
      <c r="B54" s="549"/>
      <c r="C54" s="549"/>
      <c r="D54" s="3"/>
      <c r="E54" s="3"/>
      <c r="F54" s="3"/>
      <c r="G54" s="3"/>
      <c r="H54" s="3"/>
      <c r="I54" s="3"/>
      <c r="J54" s="3"/>
      <c r="K54" s="3"/>
      <c r="L54" s="3"/>
      <c r="M54" s="3"/>
      <c r="N54" s="3"/>
      <c r="O54" s="3"/>
      <c r="P54" s="3"/>
      <c r="Q54" s="5"/>
    </row>
    <row r="55" spans="1:17" ht="30.75" x14ac:dyDescent="0.35">
      <c r="A55" s="508"/>
      <c r="B55" s="508"/>
      <c r="C55" s="508"/>
      <c r="D55" s="3"/>
      <c r="E55" s="3"/>
      <c r="F55" s="3"/>
      <c r="G55" s="3"/>
      <c r="H55" s="3"/>
      <c r="I55" s="3"/>
      <c r="J55" s="3"/>
      <c r="K55" s="3"/>
      <c r="L55" s="3"/>
      <c r="M55" s="3"/>
      <c r="N55" s="3"/>
      <c r="O55" s="3"/>
      <c r="P55" s="3"/>
      <c r="Q55" s="5"/>
    </row>
    <row r="56" spans="1:17" ht="30.75" x14ac:dyDescent="0.35">
      <c r="A56" s="6"/>
      <c r="B56" s="508"/>
      <c r="C56" s="508"/>
      <c r="D56" s="3"/>
      <c r="E56" s="3"/>
      <c r="F56" s="3"/>
      <c r="G56" s="3"/>
      <c r="H56" s="3"/>
      <c r="I56" s="3"/>
      <c r="J56" s="3"/>
      <c r="K56" s="3"/>
      <c r="L56" s="3"/>
      <c r="M56" s="3"/>
      <c r="N56" s="3"/>
      <c r="O56" s="3"/>
      <c r="P56" s="3"/>
      <c r="Q56" s="5"/>
    </row>
    <row r="57" spans="1:17" ht="30.75" x14ac:dyDescent="0.35">
      <c r="A57" s="6"/>
      <c r="B57" s="550"/>
      <c r="C57" s="10"/>
      <c r="D57" s="343"/>
      <c r="E57" s="343"/>
      <c r="F57" s="343"/>
      <c r="G57" s="343"/>
      <c r="H57" s="343"/>
      <c r="I57" s="343"/>
      <c r="J57" s="343"/>
      <c r="K57" s="3"/>
      <c r="L57" s="3"/>
      <c r="M57" s="3"/>
      <c r="N57" s="3"/>
      <c r="O57" s="3"/>
      <c r="P57" s="3"/>
      <c r="Q57" s="5"/>
    </row>
    <row r="58" spans="1:17" ht="30.75" x14ac:dyDescent="0.35">
      <c r="A58" s="6"/>
      <c r="B58" s="550"/>
      <c r="C58" s="10"/>
      <c r="D58" s="3"/>
      <c r="E58" s="3"/>
      <c r="F58" s="3"/>
      <c r="G58" s="3"/>
      <c r="H58" s="3"/>
      <c r="I58" s="3"/>
      <c r="J58" s="3"/>
      <c r="K58" s="3"/>
      <c r="L58" s="3"/>
      <c r="M58" s="3"/>
      <c r="N58" s="3"/>
      <c r="O58" s="3"/>
      <c r="P58" s="3"/>
      <c r="Q58" s="5"/>
    </row>
    <row r="59" spans="1:17" ht="30.75" customHeight="1" x14ac:dyDescent="0.35">
      <c r="A59" s="6"/>
      <c r="B59" s="550"/>
      <c r="C59" s="10"/>
      <c r="D59" s="3"/>
      <c r="E59" s="3"/>
      <c r="F59" s="3"/>
      <c r="G59" s="3"/>
      <c r="H59" s="3"/>
      <c r="I59" s="3"/>
      <c r="J59" s="3"/>
      <c r="K59" s="3"/>
      <c r="L59" s="3"/>
      <c r="M59" s="3"/>
      <c r="N59" s="3"/>
      <c r="O59" s="3"/>
      <c r="P59" s="3"/>
      <c r="Q59" s="5"/>
    </row>
    <row r="60" spans="1:17" ht="30.75" customHeight="1" x14ac:dyDescent="0.35">
      <c r="A60" s="6"/>
      <c r="B60" s="550"/>
      <c r="C60" s="10"/>
      <c r="D60" s="3"/>
      <c r="E60" s="3"/>
      <c r="F60" s="3"/>
      <c r="G60" s="3"/>
      <c r="H60" s="3"/>
      <c r="I60" s="3"/>
      <c r="J60" s="3"/>
      <c r="K60" s="3"/>
      <c r="L60" s="3"/>
      <c r="M60" s="3"/>
      <c r="N60" s="3"/>
      <c r="O60" s="3"/>
      <c r="P60" s="3"/>
      <c r="Q60" s="5"/>
    </row>
    <row r="61" spans="1:17" ht="30.75" x14ac:dyDescent="0.35">
      <c r="A61" s="6"/>
      <c r="B61" s="508"/>
      <c r="C61" s="508"/>
      <c r="D61" s="3"/>
      <c r="E61" s="3"/>
      <c r="F61" s="3"/>
      <c r="G61" s="3"/>
      <c r="H61" s="3"/>
      <c r="I61" s="3"/>
      <c r="J61" s="3"/>
      <c r="K61" s="3"/>
      <c r="L61" s="3"/>
      <c r="M61" s="3"/>
      <c r="N61" s="3"/>
      <c r="O61" s="3"/>
      <c r="P61" s="3"/>
      <c r="Q61" s="5"/>
    </row>
    <row r="62" spans="1:17" ht="30.75" x14ac:dyDescent="0.35">
      <c r="A62" s="6"/>
      <c r="B62" s="508"/>
      <c r="C62" s="552"/>
      <c r="D62" s="3"/>
      <c r="E62" s="3"/>
      <c r="F62" s="3"/>
      <c r="G62" s="3"/>
      <c r="H62" s="3"/>
      <c r="I62" s="3"/>
      <c r="J62" s="3"/>
      <c r="K62" s="3"/>
      <c r="L62" s="3"/>
      <c r="M62" s="3"/>
      <c r="N62" s="3"/>
      <c r="O62" s="3"/>
      <c r="P62" s="3"/>
      <c r="Q62" s="5"/>
    </row>
    <row r="63" spans="1:17" ht="30.75" x14ac:dyDescent="0.2">
      <c r="A63" s="6"/>
      <c r="B63" s="6"/>
      <c r="C63" s="299"/>
      <c r="D63" s="3"/>
      <c r="E63" s="3"/>
      <c r="F63" s="3"/>
      <c r="G63" s="3"/>
      <c r="H63" s="3"/>
      <c r="I63" s="3"/>
      <c r="J63" s="3"/>
      <c r="K63" s="3"/>
      <c r="L63" s="3"/>
      <c r="M63" s="3"/>
      <c r="N63" s="3"/>
      <c r="O63" s="3"/>
      <c r="P63" s="3"/>
      <c r="Q63" s="5"/>
    </row>
    <row r="64" spans="1:17" ht="30.75" x14ac:dyDescent="0.2">
      <c r="A64" s="6"/>
      <c r="B64" s="6"/>
      <c r="C64" s="3"/>
      <c r="D64" s="3"/>
      <c r="E64" s="3"/>
      <c r="F64" s="3"/>
      <c r="G64" s="3"/>
      <c r="H64" s="3"/>
      <c r="I64" s="3"/>
      <c r="J64" s="3"/>
      <c r="K64" s="3"/>
      <c r="L64" s="3"/>
      <c r="M64" s="3"/>
      <c r="N64" s="3"/>
      <c r="O64" s="3"/>
      <c r="P64" s="3"/>
      <c r="Q64" s="5"/>
    </row>
    <row r="65" spans="1:17" ht="30.75" x14ac:dyDescent="0.35">
      <c r="A65" s="507"/>
      <c r="B65" s="507"/>
      <c r="C65" s="553"/>
      <c r="D65" s="3"/>
      <c r="E65" s="3"/>
      <c r="F65" s="3"/>
      <c r="G65" s="3"/>
      <c r="H65" s="3"/>
      <c r="I65" s="3"/>
      <c r="J65" s="3"/>
      <c r="K65" s="3"/>
      <c r="L65" s="3"/>
      <c r="M65" s="3"/>
      <c r="N65" s="3"/>
      <c r="O65" s="3"/>
      <c r="P65" s="3"/>
      <c r="Q65" s="5"/>
    </row>
    <row r="66" spans="1:17" ht="30.75" x14ac:dyDescent="0.35">
      <c r="A66" s="507"/>
      <c r="B66" s="507"/>
      <c r="C66" s="508"/>
      <c r="D66" s="3"/>
      <c r="E66" s="3"/>
      <c r="F66" s="3"/>
      <c r="G66" s="3"/>
      <c r="H66" s="3"/>
      <c r="I66" s="3"/>
      <c r="J66" s="3"/>
      <c r="K66" s="3"/>
      <c r="L66" s="3"/>
      <c r="M66" s="3"/>
      <c r="N66" s="3"/>
      <c r="O66" s="3"/>
      <c r="P66" s="3"/>
      <c r="Q66" s="5"/>
    </row>
    <row r="67" spans="1:17" ht="30.75" x14ac:dyDescent="0.35">
      <c r="A67" s="507"/>
      <c r="B67" s="507"/>
      <c r="C67" s="508"/>
      <c r="D67" s="3"/>
      <c r="E67" s="3"/>
      <c r="F67" s="3"/>
      <c r="G67" s="3"/>
      <c r="H67" s="3"/>
      <c r="I67" s="3"/>
      <c r="J67" s="3"/>
      <c r="K67" s="3"/>
      <c r="L67" s="3"/>
      <c r="M67" s="3"/>
      <c r="N67" s="3"/>
      <c r="O67" s="3"/>
      <c r="P67" s="3"/>
      <c r="Q67" s="5"/>
    </row>
    <row r="68" spans="1:17" ht="30.75" x14ac:dyDescent="0.35">
      <c r="A68" s="507"/>
      <c r="B68" s="507"/>
      <c r="C68" s="508"/>
      <c r="D68" s="3"/>
      <c r="E68" s="3"/>
      <c r="F68" s="3"/>
      <c r="G68" s="3"/>
      <c r="H68" s="3"/>
      <c r="I68" s="3"/>
      <c r="J68" s="3"/>
      <c r="K68" s="3"/>
      <c r="L68" s="3"/>
      <c r="M68" s="3"/>
      <c r="N68" s="3"/>
      <c r="O68" s="3"/>
      <c r="P68" s="3"/>
      <c r="Q68" s="5"/>
    </row>
    <row r="69" spans="1:17" ht="30.75" x14ac:dyDescent="0.2">
      <c r="A69" s="6"/>
      <c r="B69" s="6"/>
      <c r="C69" s="3"/>
      <c r="D69" s="3"/>
      <c r="E69" s="3"/>
      <c r="F69" s="3"/>
      <c r="G69" s="3"/>
      <c r="H69" s="3"/>
      <c r="I69" s="3"/>
      <c r="J69" s="3"/>
      <c r="K69" s="3"/>
      <c r="L69" s="3"/>
      <c r="M69" s="3"/>
      <c r="N69" s="3"/>
      <c r="O69" s="3"/>
      <c r="P69" s="3"/>
      <c r="Q69" s="5"/>
    </row>
    <row r="70" spans="1:17" ht="30.75" x14ac:dyDescent="0.2">
      <c r="A70" s="6"/>
      <c r="B70" s="6"/>
      <c r="C70" s="3"/>
      <c r="D70" s="3"/>
      <c r="E70" s="3"/>
      <c r="F70" s="3"/>
      <c r="G70" s="3"/>
      <c r="H70" s="3"/>
      <c r="I70" s="3"/>
      <c r="J70" s="3"/>
      <c r="K70" s="3"/>
      <c r="L70" s="3"/>
      <c r="M70" s="3"/>
      <c r="N70" s="3"/>
      <c r="O70" s="3"/>
      <c r="P70" s="3"/>
      <c r="Q70" s="5"/>
    </row>
    <row r="71" spans="1:17" ht="23.25" x14ac:dyDescent="0.2">
      <c r="A71" s="6"/>
      <c r="B71" s="6"/>
      <c r="C71" s="3"/>
      <c r="D71" s="3"/>
      <c r="E71" s="3"/>
      <c r="F71" s="3"/>
      <c r="G71" s="3"/>
      <c r="H71" s="3"/>
      <c r="I71" s="3"/>
      <c r="J71" s="3"/>
      <c r="K71" s="3"/>
      <c r="L71" s="3"/>
      <c r="M71" s="3"/>
      <c r="N71" s="3"/>
      <c r="O71" s="3"/>
      <c r="P71" s="3"/>
      <c r="Q71" s="554"/>
    </row>
    <row r="72" spans="1:17" ht="23.25" x14ac:dyDescent="0.2">
      <c r="A72" s="6"/>
      <c r="B72" s="6"/>
      <c r="C72" s="343"/>
      <c r="D72" s="3"/>
      <c r="E72" s="3"/>
      <c r="F72" s="3"/>
      <c r="G72" s="3"/>
      <c r="H72" s="3"/>
      <c r="I72" s="3"/>
      <c r="J72" s="3"/>
      <c r="K72" s="3"/>
      <c r="L72" s="3"/>
      <c r="M72" s="3"/>
      <c r="N72" s="3"/>
      <c r="O72" s="3"/>
      <c r="P72" s="3"/>
      <c r="Q72" s="6"/>
    </row>
    <row r="73" spans="1:17" ht="23.25" x14ac:dyDescent="0.2">
      <c r="A73" s="6"/>
      <c r="B73" s="6"/>
      <c r="C73" s="3"/>
      <c r="D73" s="3"/>
      <c r="E73" s="3"/>
      <c r="F73" s="3"/>
      <c r="G73" s="3"/>
      <c r="H73" s="3"/>
      <c r="I73" s="3"/>
      <c r="J73" s="3"/>
      <c r="K73" s="3"/>
      <c r="L73" s="3"/>
      <c r="M73" s="3"/>
      <c r="N73" s="3"/>
      <c r="O73" s="3"/>
      <c r="P73" s="3"/>
      <c r="Q73" s="6"/>
    </row>
    <row r="74" spans="1:17" ht="23.25" x14ac:dyDescent="0.2">
      <c r="A74" s="6"/>
      <c r="B74" s="6"/>
      <c r="C74" s="3"/>
      <c r="D74" s="6"/>
      <c r="E74" s="6"/>
      <c r="F74" s="6"/>
      <c r="G74" s="6"/>
      <c r="H74" s="6"/>
      <c r="I74" s="6"/>
      <c r="J74" s="6"/>
      <c r="K74" s="6"/>
      <c r="L74" s="6"/>
      <c r="M74" s="6"/>
      <c r="N74" s="6"/>
      <c r="O74" s="6"/>
      <c r="P74" s="6"/>
      <c r="Q74" s="6"/>
    </row>
    <row r="75" spans="1:17" ht="23.25" x14ac:dyDescent="0.2">
      <c r="A75" s="6"/>
      <c r="B75" s="6"/>
      <c r="C75" s="3"/>
      <c r="D75" s="6"/>
      <c r="E75" s="6"/>
      <c r="F75" s="6"/>
      <c r="G75" s="6"/>
      <c r="H75" s="6"/>
      <c r="I75" s="6"/>
      <c r="J75" s="6"/>
      <c r="K75" s="6"/>
      <c r="L75" s="6"/>
      <c r="M75" s="6"/>
      <c r="N75" s="6"/>
      <c r="O75" s="6"/>
      <c r="P75" s="6"/>
      <c r="Q75" s="6"/>
    </row>
    <row r="76" spans="1:17" ht="23.25" x14ac:dyDescent="0.2">
      <c r="A76" s="6"/>
      <c r="B76" s="6"/>
      <c r="C76" s="3"/>
      <c r="D76" s="6"/>
      <c r="E76" s="6"/>
      <c r="F76" s="6"/>
      <c r="G76" s="6"/>
      <c r="H76" s="6"/>
      <c r="I76" s="6"/>
      <c r="J76" s="6"/>
      <c r="K76" s="6"/>
      <c r="L76" s="6"/>
      <c r="M76" s="6"/>
      <c r="N76" s="6"/>
      <c r="O76" s="6"/>
      <c r="P76" s="6"/>
      <c r="Q76" s="6"/>
    </row>
    <row r="77" spans="1:17" ht="23.25" x14ac:dyDescent="0.2">
      <c r="A77" s="6"/>
      <c r="B77" s="6"/>
      <c r="C77" s="3"/>
      <c r="D77" s="6"/>
      <c r="E77" s="6"/>
      <c r="F77" s="6"/>
      <c r="G77" s="6"/>
      <c r="H77" s="6"/>
      <c r="I77" s="6"/>
      <c r="J77" s="6"/>
      <c r="K77" s="6"/>
      <c r="L77" s="6"/>
      <c r="M77" s="6"/>
      <c r="N77" s="6"/>
      <c r="O77" s="6"/>
      <c r="P77" s="6"/>
      <c r="Q77" s="6"/>
    </row>
    <row r="78" spans="1:17" ht="23.25" x14ac:dyDescent="0.2">
      <c r="A78" s="6"/>
      <c r="B78" s="6"/>
      <c r="C78" s="3"/>
      <c r="D78" s="6"/>
      <c r="E78" s="6"/>
      <c r="F78" s="6"/>
      <c r="G78" s="6"/>
      <c r="H78" s="6"/>
      <c r="I78" s="6"/>
      <c r="J78" s="6"/>
      <c r="K78" s="6"/>
      <c r="L78" s="6"/>
      <c r="M78" s="6"/>
      <c r="N78" s="6"/>
      <c r="O78" s="6"/>
      <c r="P78" s="6"/>
      <c r="Q78" s="6"/>
    </row>
    <row r="79" spans="1:17" ht="23.25" x14ac:dyDescent="0.2">
      <c r="A79" s="6"/>
      <c r="B79" s="6"/>
      <c r="C79" s="3"/>
      <c r="D79" s="6"/>
      <c r="E79" s="6"/>
      <c r="F79" s="6"/>
      <c r="G79" s="6"/>
      <c r="H79" s="6"/>
      <c r="I79" s="6"/>
      <c r="J79" s="6"/>
      <c r="K79" s="6"/>
      <c r="L79" s="6"/>
      <c r="M79" s="6"/>
      <c r="N79" s="6"/>
      <c r="O79" s="6"/>
      <c r="P79" s="6"/>
      <c r="Q79" s="6"/>
    </row>
    <row r="80" spans="1:17" ht="23.25" x14ac:dyDescent="0.2">
      <c r="A80" s="6"/>
      <c r="B80" s="6"/>
      <c r="C80" s="3"/>
      <c r="D80" s="6"/>
      <c r="E80" s="6"/>
      <c r="F80" s="6"/>
      <c r="G80" s="6"/>
      <c r="H80" s="6"/>
      <c r="I80" s="6"/>
      <c r="J80" s="6"/>
      <c r="K80" s="6"/>
      <c r="L80" s="6"/>
      <c r="M80" s="6"/>
      <c r="N80" s="6"/>
      <c r="O80" s="6"/>
      <c r="P80" s="6"/>
      <c r="Q80" s="6"/>
    </row>
    <row r="81" spans="1:17" ht="23.25" x14ac:dyDescent="0.2">
      <c r="A81" s="6"/>
      <c r="B81" s="6"/>
      <c r="C81" s="3"/>
      <c r="D81" s="6"/>
      <c r="E81" s="6"/>
      <c r="F81" s="6"/>
      <c r="G81" s="6"/>
      <c r="H81" s="6"/>
      <c r="I81" s="6"/>
      <c r="J81" s="6"/>
      <c r="K81" s="6"/>
      <c r="L81" s="6"/>
      <c r="M81" s="6"/>
      <c r="N81" s="6"/>
      <c r="O81" s="6"/>
      <c r="P81" s="6"/>
      <c r="Q81" s="6"/>
    </row>
    <row r="82" spans="1:17" ht="23.25" x14ac:dyDescent="0.2">
      <c r="A82" s="6"/>
      <c r="B82" s="6"/>
      <c r="C82" s="3"/>
      <c r="D82" s="6"/>
      <c r="E82" s="6"/>
      <c r="F82" s="6"/>
      <c r="G82" s="6"/>
      <c r="H82" s="6"/>
      <c r="I82" s="6"/>
      <c r="J82" s="6"/>
      <c r="K82" s="6"/>
      <c r="L82" s="6"/>
      <c r="M82" s="6"/>
      <c r="N82" s="6"/>
      <c r="O82" s="6"/>
      <c r="P82" s="6"/>
      <c r="Q82" s="6"/>
    </row>
    <row r="83" spans="1:17" ht="23.25" x14ac:dyDescent="0.2">
      <c r="A83" s="6"/>
      <c r="B83" s="6"/>
      <c r="C83" s="3"/>
      <c r="D83" s="6"/>
      <c r="E83" s="6"/>
      <c r="F83" s="6"/>
      <c r="G83" s="6"/>
      <c r="H83" s="6"/>
      <c r="I83" s="6"/>
      <c r="J83" s="6"/>
      <c r="K83" s="6"/>
      <c r="L83" s="6"/>
      <c r="M83" s="6"/>
      <c r="N83" s="6"/>
      <c r="O83" s="6"/>
      <c r="P83" s="6"/>
      <c r="Q83" s="6"/>
    </row>
    <row r="84" spans="1:17" ht="23.25" x14ac:dyDescent="0.2">
      <c r="A84" s="6"/>
      <c r="B84" s="6"/>
      <c r="C84" s="3"/>
      <c r="D84" s="6"/>
      <c r="E84" s="6"/>
      <c r="F84" s="6"/>
      <c r="G84" s="6"/>
      <c r="H84" s="6"/>
      <c r="I84" s="6"/>
      <c r="J84" s="6"/>
      <c r="K84" s="6"/>
      <c r="L84" s="6"/>
      <c r="M84" s="6"/>
      <c r="N84" s="6"/>
      <c r="O84" s="6"/>
      <c r="P84" s="6"/>
      <c r="Q84" s="6"/>
    </row>
    <row r="85" spans="1:17" ht="23.25" x14ac:dyDescent="0.2">
      <c r="A85" s="6"/>
      <c r="B85" s="6"/>
      <c r="C85" s="3"/>
      <c r="D85" s="6"/>
      <c r="E85" s="6"/>
      <c r="F85" s="6"/>
      <c r="G85" s="6"/>
      <c r="H85" s="6"/>
      <c r="I85" s="6"/>
      <c r="J85" s="6"/>
      <c r="K85" s="6"/>
      <c r="L85" s="6"/>
      <c r="M85" s="6"/>
      <c r="N85" s="6"/>
      <c r="O85" s="6"/>
      <c r="P85" s="6"/>
      <c r="Q85" s="6"/>
    </row>
    <row r="86" spans="1:17" ht="23.25" x14ac:dyDescent="0.2">
      <c r="A86" s="6"/>
      <c r="B86" s="6"/>
      <c r="C86" s="3"/>
      <c r="D86" s="6"/>
      <c r="E86" s="6"/>
      <c r="F86" s="6"/>
      <c r="G86" s="6"/>
      <c r="H86" s="6"/>
      <c r="I86" s="6"/>
      <c r="J86" s="6"/>
      <c r="K86" s="6"/>
      <c r="L86" s="6"/>
      <c r="M86" s="6"/>
      <c r="N86" s="6"/>
      <c r="O86" s="6"/>
      <c r="P86" s="6"/>
      <c r="Q86" s="6"/>
    </row>
    <row r="87" spans="1:17" ht="23.25" x14ac:dyDescent="0.2">
      <c r="A87" s="6"/>
      <c r="B87" s="6"/>
      <c r="C87" s="3"/>
      <c r="D87" s="6"/>
      <c r="E87" s="6"/>
      <c r="F87" s="6"/>
      <c r="G87" s="6"/>
      <c r="H87" s="6"/>
      <c r="I87" s="6"/>
      <c r="J87" s="6"/>
      <c r="K87" s="6"/>
      <c r="L87" s="6"/>
      <c r="M87" s="6"/>
      <c r="N87" s="6"/>
      <c r="O87" s="6"/>
      <c r="P87" s="6"/>
      <c r="Q87" s="6"/>
    </row>
    <row r="88" spans="1:17" ht="23.25" x14ac:dyDescent="0.2">
      <c r="A88" s="6"/>
      <c r="B88" s="6"/>
      <c r="C88" s="3"/>
      <c r="D88" s="6"/>
      <c r="E88" s="6"/>
      <c r="F88" s="6"/>
      <c r="G88" s="6"/>
      <c r="H88" s="6"/>
      <c r="I88" s="6"/>
      <c r="J88" s="6"/>
      <c r="K88" s="6"/>
      <c r="L88" s="6"/>
      <c r="M88" s="6"/>
      <c r="N88" s="6"/>
      <c r="O88" s="6"/>
      <c r="P88" s="6"/>
      <c r="Q88" s="6"/>
    </row>
    <row r="89" spans="1:17" ht="23.25" x14ac:dyDescent="0.2">
      <c r="A89" s="6"/>
      <c r="B89" s="6"/>
      <c r="C89" s="3"/>
      <c r="D89" s="6"/>
      <c r="E89" s="6"/>
      <c r="F89" s="6"/>
      <c r="G89" s="6"/>
      <c r="H89" s="6"/>
      <c r="I89" s="6"/>
      <c r="J89" s="6"/>
      <c r="K89" s="6"/>
      <c r="L89" s="6"/>
      <c r="M89" s="6"/>
      <c r="N89" s="6"/>
      <c r="O89" s="6"/>
      <c r="P89" s="6"/>
      <c r="Q89" s="6"/>
    </row>
    <row r="90" spans="1:17" ht="23.25" x14ac:dyDescent="0.2">
      <c r="A90" s="6"/>
      <c r="B90" s="6"/>
      <c r="C90" s="3"/>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row>
    <row r="187" spans="1:17" x14ac:dyDescent="0.2">
      <c r="A187" s="6"/>
      <c r="B187" s="6"/>
      <c r="C187" s="6"/>
    </row>
    <row r="188" spans="1:17" x14ac:dyDescent="0.2">
      <c r="A188" s="6"/>
      <c r="B188" s="6"/>
      <c r="C188" s="6"/>
    </row>
    <row r="189" spans="1:17" x14ac:dyDescent="0.2">
      <c r="A189" s="6"/>
      <c r="B189" s="6"/>
      <c r="C189" s="6"/>
    </row>
    <row r="190" spans="1:17" x14ac:dyDescent="0.2">
      <c r="A190" s="6"/>
      <c r="B190" s="6"/>
      <c r="C190" s="6"/>
    </row>
    <row r="191" spans="1:17" x14ac:dyDescent="0.2">
      <c r="A191" s="6"/>
      <c r="B191" s="6"/>
      <c r="C191" s="6"/>
    </row>
    <row r="192" spans="1:17" x14ac:dyDescent="0.2">
      <c r="A192" s="6"/>
      <c r="B192" s="6"/>
      <c r="C192" s="6"/>
    </row>
    <row r="193" spans="1:3" x14ac:dyDescent="0.2">
      <c r="A193" s="6"/>
      <c r="B193" s="6"/>
      <c r="C193" s="6"/>
    </row>
    <row r="194" spans="1:3" x14ac:dyDescent="0.2">
      <c r="A194" s="6"/>
      <c r="B194" s="6"/>
      <c r="C194" s="6"/>
    </row>
    <row r="195" spans="1:3" x14ac:dyDescent="0.2">
      <c r="A195" s="6"/>
      <c r="B195" s="6"/>
      <c r="C195" s="6"/>
    </row>
    <row r="196" spans="1:3" x14ac:dyDescent="0.2">
      <c r="A196" s="6"/>
      <c r="B196" s="6"/>
      <c r="C196" s="6"/>
    </row>
    <row r="197" spans="1:3" x14ac:dyDescent="0.2">
      <c r="A197" s="6"/>
      <c r="B197" s="6"/>
      <c r="C197" s="6"/>
    </row>
    <row r="198" spans="1:3" x14ac:dyDescent="0.2">
      <c r="A198" s="6"/>
      <c r="B198" s="6"/>
      <c r="C198" s="6"/>
    </row>
    <row r="199" spans="1:3" x14ac:dyDescent="0.2">
      <c r="A199" s="6"/>
      <c r="B199" s="6"/>
      <c r="C199" s="6"/>
    </row>
    <row r="200" spans="1:3" x14ac:dyDescent="0.2">
      <c r="A200" s="6"/>
      <c r="B200" s="6"/>
      <c r="C200" s="6"/>
    </row>
    <row r="201" spans="1:3" x14ac:dyDescent="0.2">
      <c r="A201" s="6"/>
      <c r="B201" s="6"/>
      <c r="C201" s="6"/>
    </row>
    <row r="202" spans="1:3" x14ac:dyDescent="0.2">
      <c r="A202" s="6"/>
      <c r="B202" s="6"/>
      <c r="C202" s="6"/>
    </row>
  </sheetData>
  <mergeCells count="54">
    <mergeCell ref="A47:Q47"/>
    <mergeCell ref="A48:Q48"/>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1:F31"/>
    <mergeCell ref="P20:Q20"/>
    <mergeCell ref="B21:F21"/>
    <mergeCell ref="B22:F22"/>
    <mergeCell ref="B23:F23"/>
    <mergeCell ref="B24:F24"/>
    <mergeCell ref="B25:F25"/>
    <mergeCell ref="B26:F26"/>
    <mergeCell ref="B27:F27"/>
    <mergeCell ref="B28:F28"/>
    <mergeCell ref="B29:F29"/>
    <mergeCell ref="B30:F30"/>
    <mergeCell ref="A46:Q46"/>
    <mergeCell ref="B32:F32"/>
    <mergeCell ref="B33:F33"/>
    <mergeCell ref="B34:F34"/>
    <mergeCell ref="B35:F35"/>
    <mergeCell ref="B36:F36"/>
    <mergeCell ref="B37:F37"/>
    <mergeCell ref="B38:F38"/>
    <mergeCell ref="B39:F39"/>
    <mergeCell ref="B40:F40"/>
    <mergeCell ref="B41:F41"/>
    <mergeCell ref="A42:F42"/>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rgb="FF7030A0"/>
    <pageSetUpPr fitToPage="1"/>
  </sheetPr>
  <dimension ref="A1:W198"/>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4.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1" style="2" customWidth="1"/>
    <col min="14" max="15" width="25.5703125" style="2" customWidth="1"/>
    <col min="16" max="16" width="24.140625" style="2" customWidth="1"/>
    <col min="17" max="17" width="24.42578125" style="2" customWidth="1"/>
    <col min="18" max="19" width="12" style="2" customWidth="1"/>
    <col min="20" max="20" width="26.42578125" style="2" bestFit="1" customWidth="1"/>
    <col min="21" max="21" width="32.7109375" style="2" bestFit="1" customWidth="1"/>
    <col min="22" max="22" width="27.570312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38"/>
      <c r="Q7" s="118"/>
    </row>
    <row r="8" spans="1:17" s="3" customFormat="1" ht="5.25" customHeight="1" x14ac:dyDescent="0.2">
      <c r="A8" s="118"/>
      <c r="B8" s="118"/>
      <c r="C8" s="118"/>
      <c r="D8" s="118"/>
      <c r="E8" s="118"/>
      <c r="F8" s="118"/>
      <c r="G8" s="118"/>
      <c r="H8" s="118"/>
      <c r="I8" s="118"/>
      <c r="J8" s="118"/>
      <c r="K8" s="118"/>
      <c r="L8" s="118"/>
      <c r="M8" s="118"/>
      <c r="N8" s="118"/>
      <c r="O8" s="118"/>
      <c r="P8" s="13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9"/>
      <c r="Q9" s="134"/>
    </row>
    <row r="10" spans="1:17" s="8" customFormat="1" ht="66" customHeight="1" x14ac:dyDescent="0.2">
      <c r="A10" s="614">
        <v>7</v>
      </c>
      <c r="B10" s="614"/>
      <c r="C10" s="614" t="s">
        <v>60</v>
      </c>
      <c r="D10" s="614"/>
      <c r="E10" s="614"/>
      <c r="F10" s="614"/>
      <c r="G10" s="614"/>
      <c r="H10" s="614"/>
      <c r="I10" s="614"/>
      <c r="J10" s="614"/>
      <c r="K10" s="614"/>
      <c r="L10" s="614"/>
      <c r="M10" s="614"/>
      <c r="N10" s="614"/>
      <c r="O10" s="134"/>
      <c r="P10" s="139"/>
      <c r="Q10" s="134"/>
    </row>
    <row r="11" spans="1:17" s="3" customFormat="1" ht="5.25" customHeight="1" x14ac:dyDescent="0.2">
      <c r="A11" s="118"/>
      <c r="B11" s="118"/>
      <c r="C11" s="118"/>
      <c r="D11" s="118"/>
      <c r="E11" s="118"/>
      <c r="F11" s="118"/>
      <c r="G11" s="118"/>
      <c r="H11" s="118"/>
      <c r="I11" s="118"/>
      <c r="J11" s="118"/>
      <c r="K11" s="118"/>
      <c r="L11" s="118"/>
      <c r="M11" s="118"/>
      <c r="N11" s="118"/>
      <c r="O11" s="118"/>
      <c r="P11" s="13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38"/>
      <c r="Q12" s="118"/>
    </row>
    <row r="13" spans="1:17" s="3" customFormat="1" ht="45" customHeight="1" x14ac:dyDescent="0.2">
      <c r="A13" s="614" t="s">
        <v>222</v>
      </c>
      <c r="B13" s="614"/>
      <c r="C13" s="614"/>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23"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23" s="3" customFormat="1" ht="12" customHeight="1" x14ac:dyDescent="0.2">
      <c r="A18" s="118"/>
      <c r="B18" s="118"/>
      <c r="C18" s="118"/>
      <c r="D18" s="118"/>
      <c r="E18" s="118"/>
      <c r="F18" s="118"/>
      <c r="G18" s="118"/>
      <c r="H18" s="118"/>
      <c r="I18" s="118"/>
      <c r="J18" s="118"/>
      <c r="K18" s="118"/>
      <c r="L18" s="118"/>
      <c r="M18" s="118"/>
      <c r="N18" s="118"/>
      <c r="O18" s="118"/>
      <c r="P18" s="118"/>
      <c r="Q18" s="118"/>
    </row>
    <row r="19" spans="1:23" s="3" customFormat="1" ht="30" customHeight="1" x14ac:dyDescent="0.2">
      <c r="A19" s="619" t="s">
        <v>24</v>
      </c>
      <c r="B19" s="620"/>
      <c r="C19" s="620"/>
      <c r="D19" s="620"/>
      <c r="E19" s="620"/>
      <c r="F19" s="620"/>
      <c r="G19" s="626" t="s">
        <v>5</v>
      </c>
      <c r="H19" s="627"/>
      <c r="I19" s="627"/>
      <c r="J19" s="627"/>
      <c r="K19" s="627"/>
      <c r="L19" s="628"/>
      <c r="M19" s="620" t="s">
        <v>16</v>
      </c>
      <c r="N19" s="620"/>
      <c r="O19" s="620"/>
      <c r="P19" s="620"/>
      <c r="Q19" s="623"/>
    </row>
    <row r="20" spans="1:23" s="3" customFormat="1" ht="44.25" customHeight="1" x14ac:dyDescent="0.2">
      <c r="A20" s="619"/>
      <c r="B20" s="620"/>
      <c r="C20" s="620"/>
      <c r="D20" s="620"/>
      <c r="E20" s="620"/>
      <c r="F20" s="620"/>
      <c r="G20" s="624" t="s">
        <v>6</v>
      </c>
      <c r="H20" s="629" t="s">
        <v>279</v>
      </c>
      <c r="I20" s="630"/>
      <c r="J20" s="620" t="s">
        <v>7</v>
      </c>
      <c r="K20" s="631" t="s">
        <v>9</v>
      </c>
      <c r="L20" s="632"/>
      <c r="M20" s="620" t="s">
        <v>280</v>
      </c>
      <c r="N20" s="620"/>
      <c r="O20" s="620"/>
      <c r="P20" s="620" t="s">
        <v>30</v>
      </c>
      <c r="Q20" s="623"/>
      <c r="S20" s="38"/>
      <c r="T20" s="41"/>
      <c r="U20" s="40"/>
      <c r="V20" s="40"/>
      <c r="W20" s="40"/>
    </row>
    <row r="21" spans="1:23" s="3" customFormat="1" ht="70.5" customHeight="1" x14ac:dyDescent="0.35">
      <c r="A21" s="621"/>
      <c r="B21" s="622"/>
      <c r="C21" s="622"/>
      <c r="D21" s="622"/>
      <c r="E21" s="622"/>
      <c r="F21" s="622"/>
      <c r="G21" s="625"/>
      <c r="H21" s="126" t="s">
        <v>11</v>
      </c>
      <c r="I21" s="140" t="s">
        <v>12</v>
      </c>
      <c r="J21" s="622"/>
      <c r="K21" s="127" t="s">
        <v>20</v>
      </c>
      <c r="L21" s="128" t="s">
        <v>21</v>
      </c>
      <c r="M21" s="126" t="s">
        <v>13</v>
      </c>
      <c r="N21" s="128" t="s">
        <v>14</v>
      </c>
      <c r="O21" s="128" t="s">
        <v>15</v>
      </c>
      <c r="P21" s="127" t="s">
        <v>281</v>
      </c>
      <c r="Q21" s="316" t="s">
        <v>282</v>
      </c>
      <c r="R21" s="19"/>
      <c r="S21" s="38"/>
      <c r="T21" s="41"/>
      <c r="U21" s="40"/>
      <c r="V21" s="40"/>
      <c r="W21" s="40"/>
    </row>
    <row r="22" spans="1:23" s="3" customFormat="1" ht="42" customHeight="1" x14ac:dyDescent="0.35">
      <c r="A22" s="638"/>
      <c r="B22" s="638"/>
      <c r="C22" s="638"/>
      <c r="D22" s="638"/>
      <c r="E22" s="638"/>
      <c r="F22" s="638"/>
      <c r="G22" s="107"/>
      <c r="H22" s="107"/>
      <c r="I22" s="107"/>
      <c r="J22" s="107"/>
      <c r="K22" s="130"/>
      <c r="L22" s="130"/>
      <c r="M22" s="131"/>
      <c r="N22" s="131"/>
      <c r="O22" s="131"/>
      <c r="P22" s="130"/>
      <c r="Q22" s="130"/>
      <c r="R22" s="19"/>
      <c r="S22" s="38"/>
      <c r="T22" s="41"/>
      <c r="U22" s="40"/>
      <c r="V22" s="40"/>
      <c r="W22" s="40"/>
    </row>
    <row r="23" spans="1:23" s="3" customFormat="1" ht="42" customHeight="1" x14ac:dyDescent="0.35">
      <c r="A23" s="638"/>
      <c r="B23" s="638"/>
      <c r="C23" s="638"/>
      <c r="D23" s="638"/>
      <c r="E23" s="638"/>
      <c r="F23" s="638"/>
      <c r="G23" s="107"/>
      <c r="H23" s="107"/>
      <c r="I23" s="107"/>
      <c r="J23" s="107"/>
      <c r="K23" s="130"/>
      <c r="L23" s="130"/>
      <c r="M23" s="131"/>
      <c r="N23" s="131"/>
      <c r="O23" s="131"/>
      <c r="P23" s="130"/>
      <c r="Q23" s="130"/>
      <c r="R23" s="19"/>
    </row>
    <row r="24" spans="1:23" s="3" customFormat="1" ht="42" customHeight="1" x14ac:dyDescent="0.2">
      <c r="A24" s="637"/>
      <c r="B24" s="637"/>
      <c r="C24" s="637"/>
      <c r="D24" s="637"/>
      <c r="E24" s="637"/>
      <c r="F24" s="637"/>
      <c r="G24" s="161"/>
      <c r="H24" s="161"/>
      <c r="I24" s="161"/>
      <c r="J24" s="161"/>
      <c r="K24" s="200"/>
      <c r="L24" s="200"/>
      <c r="M24" s="161"/>
      <c r="N24" s="161"/>
      <c r="O24" s="161"/>
      <c r="P24" s="200"/>
      <c r="Q24" s="200"/>
    </row>
    <row r="25" spans="1:23" s="3" customFormat="1" ht="42" customHeight="1" x14ac:dyDescent="0.2">
      <c r="A25" s="741"/>
      <c r="B25" s="741"/>
      <c r="C25" s="741"/>
      <c r="D25" s="741"/>
      <c r="E25" s="741"/>
      <c r="F25" s="741"/>
      <c r="G25" s="161"/>
      <c r="H25" s="161"/>
      <c r="I25" s="161"/>
      <c r="J25" s="161"/>
      <c r="K25" s="165"/>
      <c r="L25" s="165"/>
      <c r="M25" s="162"/>
      <c r="N25" s="162"/>
      <c r="O25" s="162"/>
      <c r="P25" s="165"/>
      <c r="Q25" s="165"/>
    </row>
    <row r="26" spans="1:23" s="3" customFormat="1" ht="60" customHeight="1" x14ac:dyDescent="0.35">
      <c r="A26" s="637" t="s">
        <v>160</v>
      </c>
      <c r="B26" s="637"/>
      <c r="C26" s="637"/>
      <c r="D26" s="637"/>
      <c r="E26" s="637"/>
      <c r="F26" s="637"/>
      <c r="G26" s="161" t="str">
        <f>'estrategia 2.7.1'!G50</f>
        <v>Varios</v>
      </c>
      <c r="H26" s="161">
        <v>7715</v>
      </c>
      <c r="I26" s="161">
        <v>7779</v>
      </c>
      <c r="J26" s="161">
        <v>5983</v>
      </c>
      <c r="K26" s="165">
        <v>0.77550226830849001</v>
      </c>
      <c r="L26" s="165">
        <v>0.7691219951150533</v>
      </c>
      <c r="M26" s="188">
        <v>32005105</v>
      </c>
      <c r="N26" s="188">
        <v>29317603.549999997</v>
      </c>
      <c r="O26" s="188">
        <v>15552748.169999998</v>
      </c>
      <c r="P26" s="165">
        <v>0.48594585676253826</v>
      </c>
      <c r="Q26" s="165">
        <v>0.53049179628462506</v>
      </c>
      <c r="R26" s="19"/>
    </row>
    <row r="27" spans="1:23" s="3" customFormat="1" ht="42" customHeight="1" x14ac:dyDescent="0.2">
      <c r="A27" s="741"/>
      <c r="B27" s="741"/>
      <c r="C27" s="741"/>
      <c r="D27" s="741"/>
      <c r="E27" s="741"/>
      <c r="F27" s="741"/>
      <c r="G27" s="161"/>
      <c r="H27" s="161"/>
      <c r="I27" s="161"/>
      <c r="J27" s="161"/>
      <c r="K27" s="165"/>
      <c r="L27" s="165"/>
      <c r="M27" s="159"/>
      <c r="N27" s="159"/>
      <c r="O27" s="159"/>
      <c r="P27" s="165"/>
      <c r="Q27" s="165"/>
    </row>
    <row r="28" spans="1:23" s="3" customFormat="1" ht="42" customHeight="1" x14ac:dyDescent="0.2">
      <c r="A28" s="637"/>
      <c r="B28" s="637"/>
      <c r="C28" s="637"/>
      <c r="D28" s="637"/>
      <c r="E28" s="637"/>
      <c r="F28" s="637"/>
      <c r="G28" s="161"/>
      <c r="H28" s="161"/>
      <c r="I28" s="161"/>
      <c r="J28" s="161"/>
      <c r="K28" s="165"/>
      <c r="L28" s="165"/>
      <c r="M28" s="188"/>
      <c r="N28" s="188"/>
      <c r="O28" s="188"/>
      <c r="P28" s="165"/>
      <c r="Q28" s="165"/>
    </row>
    <row r="29" spans="1:23" s="3" customFormat="1" ht="81.75" customHeight="1" x14ac:dyDescent="0.2">
      <c r="A29" s="637" t="s">
        <v>252</v>
      </c>
      <c r="B29" s="637"/>
      <c r="C29" s="637"/>
      <c r="D29" s="637"/>
      <c r="E29" s="637"/>
      <c r="F29" s="637"/>
      <c r="G29" s="161" t="s">
        <v>28</v>
      </c>
      <c r="H29" s="161">
        <v>59</v>
      </c>
      <c r="I29" s="161">
        <v>59</v>
      </c>
      <c r="J29" s="161">
        <v>198</v>
      </c>
      <c r="K29" s="165">
        <v>3.3559322033898304</v>
      </c>
      <c r="L29" s="165">
        <v>3.3559322033898304</v>
      </c>
      <c r="M29" s="188">
        <v>33273164</v>
      </c>
      <c r="N29" s="188">
        <v>17224121.240000002</v>
      </c>
      <c r="O29" s="188">
        <v>3459751.88</v>
      </c>
      <c r="P29" s="165">
        <v>0.10398024906798764</v>
      </c>
      <c r="Q29" s="165">
        <v>0.20086667016517121</v>
      </c>
      <c r="R29" s="10"/>
    </row>
    <row r="30" spans="1:23" s="3" customFormat="1" ht="42" customHeight="1" x14ac:dyDescent="0.2">
      <c r="A30" s="741"/>
      <c r="B30" s="741"/>
      <c r="C30" s="741"/>
      <c r="D30" s="741"/>
      <c r="E30" s="741"/>
      <c r="F30" s="741"/>
      <c r="G30" s="161"/>
      <c r="H30" s="161"/>
      <c r="I30" s="161"/>
      <c r="J30" s="161"/>
      <c r="K30" s="165"/>
      <c r="L30" s="165"/>
      <c r="M30" s="159"/>
      <c r="N30" s="159"/>
      <c r="O30" s="159"/>
      <c r="P30" s="165"/>
      <c r="Q30" s="165"/>
      <c r="R30" s="10"/>
    </row>
    <row r="31" spans="1:23" s="3" customFormat="1" ht="42" customHeight="1" x14ac:dyDescent="0.35">
      <c r="A31" s="637"/>
      <c r="B31" s="637"/>
      <c r="C31" s="637"/>
      <c r="D31" s="637"/>
      <c r="E31" s="637"/>
      <c r="F31" s="637"/>
      <c r="G31" s="161"/>
      <c r="H31" s="161"/>
      <c r="I31" s="161"/>
      <c r="J31" s="161"/>
      <c r="K31" s="165"/>
      <c r="L31" s="165"/>
      <c r="M31" s="162"/>
      <c r="N31" s="162"/>
      <c r="O31" s="162"/>
      <c r="P31" s="165"/>
      <c r="Q31" s="165"/>
      <c r="R31" s="19"/>
    </row>
    <row r="32" spans="1:23" s="3" customFormat="1" ht="27.75" customHeight="1" x14ac:dyDescent="0.2">
      <c r="A32" s="637"/>
      <c r="B32" s="637"/>
      <c r="C32" s="637"/>
      <c r="D32" s="637"/>
      <c r="E32" s="637"/>
      <c r="F32" s="637"/>
      <c r="G32" s="161"/>
      <c r="H32" s="161"/>
      <c r="I32" s="161"/>
      <c r="J32" s="161"/>
      <c r="K32" s="166"/>
      <c r="L32" s="166"/>
      <c r="M32" s="221"/>
      <c r="N32" s="221"/>
      <c r="O32" s="221"/>
      <c r="P32" s="166"/>
      <c r="Q32" s="166"/>
    </row>
    <row r="33" spans="1:18" s="3" customFormat="1" ht="72" customHeight="1" x14ac:dyDescent="0.2">
      <c r="A33" s="637"/>
      <c r="B33" s="637"/>
      <c r="C33" s="637"/>
      <c r="D33" s="637"/>
      <c r="E33" s="637"/>
      <c r="F33" s="637"/>
      <c r="G33" s="161"/>
      <c r="H33" s="161"/>
      <c r="I33" s="161"/>
      <c r="J33" s="161"/>
      <c r="K33" s="165"/>
      <c r="L33" s="165"/>
      <c r="M33" s="188"/>
      <c r="N33" s="188"/>
      <c r="O33" s="188"/>
      <c r="P33" s="165"/>
      <c r="Q33" s="165"/>
    </row>
    <row r="34" spans="1:18" s="3" customFormat="1" ht="42" customHeight="1" x14ac:dyDescent="0.2">
      <c r="A34" s="637"/>
      <c r="B34" s="637"/>
      <c r="C34" s="637"/>
      <c r="D34" s="637"/>
      <c r="E34" s="637"/>
      <c r="F34" s="637"/>
      <c r="G34" s="161"/>
      <c r="H34" s="161"/>
      <c r="I34" s="161"/>
      <c r="J34" s="161"/>
      <c r="K34" s="165"/>
      <c r="L34" s="165"/>
      <c r="M34" s="159"/>
      <c r="N34" s="159"/>
      <c r="O34" s="159"/>
      <c r="P34" s="165"/>
      <c r="Q34" s="165"/>
      <c r="R34" s="10"/>
    </row>
    <row r="35" spans="1:18" s="3" customFormat="1" ht="42" customHeight="1" x14ac:dyDescent="0.2">
      <c r="A35" s="637"/>
      <c r="B35" s="637"/>
      <c r="C35" s="637"/>
      <c r="D35" s="637"/>
      <c r="E35" s="637"/>
      <c r="F35" s="637"/>
      <c r="G35" s="161"/>
      <c r="H35" s="161"/>
      <c r="I35" s="161"/>
      <c r="J35" s="161"/>
      <c r="K35" s="166"/>
      <c r="L35" s="166"/>
      <c r="M35" s="221"/>
      <c r="N35" s="221"/>
      <c r="O35" s="221"/>
      <c r="P35" s="166"/>
      <c r="Q35" s="166"/>
      <c r="R35" s="10"/>
    </row>
    <row r="36" spans="1:18" s="3" customFormat="1" ht="75" customHeight="1" x14ac:dyDescent="0.35">
      <c r="A36" s="637"/>
      <c r="B36" s="637"/>
      <c r="C36" s="637"/>
      <c r="D36" s="637"/>
      <c r="E36" s="637"/>
      <c r="F36" s="637"/>
      <c r="G36" s="161"/>
      <c r="H36" s="161"/>
      <c r="I36" s="161"/>
      <c r="J36" s="161"/>
      <c r="K36" s="165"/>
      <c r="L36" s="165"/>
      <c r="M36" s="159"/>
      <c r="N36" s="159"/>
      <c r="O36" s="159"/>
      <c r="P36" s="165"/>
      <c r="Q36" s="165"/>
      <c r="R36" s="19"/>
    </row>
    <row r="37" spans="1:18" s="3" customFormat="1" ht="36" customHeight="1" x14ac:dyDescent="0.2">
      <c r="A37" s="785"/>
      <c r="B37" s="785"/>
      <c r="C37" s="785"/>
      <c r="D37" s="785"/>
      <c r="E37" s="785"/>
      <c r="F37" s="785"/>
      <c r="G37" s="190"/>
      <c r="H37" s="190"/>
      <c r="I37" s="190"/>
      <c r="J37" s="190"/>
      <c r="K37" s="202"/>
      <c r="L37" s="202"/>
      <c r="M37" s="222"/>
      <c r="N37" s="222"/>
      <c r="O37" s="222"/>
      <c r="P37" s="202"/>
      <c r="Q37" s="202"/>
      <c r="R37" s="10"/>
    </row>
    <row r="38" spans="1:18" s="3" customFormat="1" ht="42" customHeight="1" x14ac:dyDescent="0.2">
      <c r="A38" s="793" t="s">
        <v>8</v>
      </c>
      <c r="B38" s="794"/>
      <c r="C38" s="794"/>
      <c r="D38" s="794"/>
      <c r="E38" s="794"/>
      <c r="F38" s="794"/>
      <c r="G38" s="194" t="s">
        <v>28</v>
      </c>
      <c r="H38" s="194">
        <v>7774</v>
      </c>
      <c r="I38" s="194">
        <v>7838</v>
      </c>
      <c r="J38" s="194">
        <v>6181</v>
      </c>
      <c r="K38" s="204">
        <v>0.79508618471829173</v>
      </c>
      <c r="L38" s="204">
        <v>0.78859402908905329</v>
      </c>
      <c r="M38" s="216">
        <v>65278269</v>
      </c>
      <c r="N38" s="216">
        <v>46541724.789999999</v>
      </c>
      <c r="O38" s="216">
        <v>19012500.049999997</v>
      </c>
      <c r="P38" s="204">
        <v>0.29125312820411947</v>
      </c>
      <c r="Q38" s="320">
        <v>0.40850441481887328</v>
      </c>
    </row>
    <row r="39" spans="1:18" ht="15" customHeight="1" x14ac:dyDescent="0.2">
      <c r="A39" s="170"/>
      <c r="B39" s="170"/>
      <c r="C39" s="170"/>
      <c r="D39" s="170"/>
      <c r="E39" s="170"/>
      <c r="F39" s="170"/>
      <c r="G39" s="170"/>
      <c r="H39" s="170"/>
      <c r="I39" s="170"/>
      <c r="J39" s="170"/>
      <c r="K39" s="170"/>
      <c r="L39" s="170"/>
      <c r="M39" s="170"/>
      <c r="N39" s="170"/>
      <c r="O39" s="170"/>
      <c r="P39" s="170"/>
      <c r="Q39" s="170"/>
      <c r="R39" s="3"/>
    </row>
    <row r="40" spans="1:18" ht="30.75" customHeight="1" x14ac:dyDescent="0.2">
      <c r="A40" s="170" t="s">
        <v>200</v>
      </c>
      <c r="B40" s="173"/>
      <c r="C40" s="173"/>
      <c r="D40" s="173"/>
      <c r="E40" s="173"/>
      <c r="F40" s="173"/>
      <c r="G40" s="173"/>
      <c r="H40" s="173"/>
      <c r="I40" s="173"/>
      <c r="J40" s="173"/>
      <c r="K40" s="173"/>
      <c r="L40" s="173"/>
      <c r="M40" s="173"/>
      <c r="N40" s="173"/>
      <c r="O40" s="173"/>
      <c r="P40" s="173"/>
      <c r="Q40" s="173"/>
      <c r="R40" s="3"/>
    </row>
    <row r="41" spans="1:18" ht="30.75" customHeight="1" x14ac:dyDescent="0.2">
      <c r="A41" s="173" t="s">
        <v>23</v>
      </c>
      <c r="B41" s="173"/>
      <c r="C41" s="173"/>
      <c r="D41" s="173"/>
      <c r="E41" s="173"/>
      <c r="F41" s="173"/>
      <c r="G41" s="173"/>
      <c r="H41" s="173"/>
      <c r="I41" s="173"/>
      <c r="J41" s="173"/>
      <c r="K41" s="173"/>
      <c r="L41" s="173"/>
      <c r="M41" s="174"/>
      <c r="N41" s="174"/>
      <c r="O41" s="174"/>
      <c r="P41" s="173"/>
      <c r="Q41" s="175" t="s">
        <v>52</v>
      </c>
      <c r="R41" s="3"/>
    </row>
    <row r="42" spans="1:18" ht="13.5" customHeight="1" x14ac:dyDescent="0.2">
      <c r="A42" s="173"/>
      <c r="B42" s="173"/>
      <c r="C42" s="173"/>
      <c r="D42" s="173"/>
      <c r="E42" s="173"/>
      <c r="F42" s="173"/>
      <c r="G42" s="173"/>
      <c r="H42" s="173"/>
      <c r="I42" s="173"/>
      <c r="J42" s="173"/>
      <c r="K42" s="173"/>
      <c r="L42" s="173"/>
      <c r="M42" s="173"/>
      <c r="N42" s="173"/>
      <c r="O42" s="173"/>
      <c r="P42" s="173"/>
      <c r="Q42" s="186"/>
      <c r="R42" s="3"/>
    </row>
    <row r="43" spans="1:18" ht="23.25" x14ac:dyDescent="0.2">
      <c r="A43" s="186"/>
      <c r="B43" s="186"/>
      <c r="C43" s="186"/>
      <c r="D43" s="186"/>
      <c r="E43" s="186"/>
      <c r="F43" s="186"/>
      <c r="G43" s="186"/>
      <c r="H43" s="417"/>
      <c r="I43" s="388"/>
      <c r="J43" s="388"/>
      <c r="K43" s="186"/>
      <c r="L43" s="186"/>
      <c r="M43" s="186"/>
      <c r="N43" s="186"/>
      <c r="O43" s="186"/>
      <c r="P43" s="186"/>
      <c r="Q43" s="186"/>
      <c r="R43" s="3"/>
    </row>
    <row r="44" spans="1:18" ht="26.25" x14ac:dyDescent="0.2">
      <c r="A44" s="186"/>
      <c r="B44" s="186"/>
      <c r="C44" s="186"/>
      <c r="D44" s="186"/>
      <c r="E44" s="186"/>
      <c r="F44" s="186"/>
      <c r="G44" s="186"/>
      <c r="H44" s="376"/>
      <c r="I44" s="375"/>
      <c r="J44" s="211"/>
      <c r="K44" s="211"/>
      <c r="L44" s="211"/>
      <c r="M44" s="239"/>
      <c r="N44" s="239"/>
      <c r="O44" s="239"/>
      <c r="P44" s="186"/>
      <c r="Q44" s="186"/>
      <c r="R44" s="3"/>
    </row>
    <row r="45" spans="1:18" ht="30" x14ac:dyDescent="0.2">
      <c r="A45" s="186"/>
      <c r="B45" s="186"/>
      <c r="C45" s="186"/>
      <c r="D45" s="186"/>
      <c r="E45" s="186"/>
      <c r="F45" s="186"/>
      <c r="G45" s="186"/>
      <c r="H45" s="186"/>
      <c r="I45" s="186"/>
      <c r="J45" s="223"/>
      <c r="K45" s="223"/>
      <c r="L45" s="223"/>
      <c r="M45" s="224"/>
      <c r="N45" s="225"/>
      <c r="O45" s="225"/>
      <c r="P45" s="186"/>
      <c r="Q45" s="186"/>
      <c r="R45" s="3"/>
    </row>
    <row r="46" spans="1:18" ht="23.25" x14ac:dyDescent="0.2">
      <c r="A46" s="186"/>
      <c r="B46" s="186"/>
      <c r="C46" s="186"/>
      <c r="D46" s="186"/>
      <c r="E46" s="186"/>
      <c r="F46" s="186"/>
      <c r="G46" s="186"/>
      <c r="H46" s="186"/>
      <c r="I46" s="186"/>
      <c r="J46" s="186"/>
      <c r="K46" s="186"/>
      <c r="L46" s="186"/>
      <c r="M46" s="186"/>
      <c r="N46" s="186"/>
      <c r="O46" s="186"/>
      <c r="P46" s="186"/>
      <c r="Q46" s="186"/>
      <c r="R46" s="3"/>
    </row>
    <row r="47" spans="1:18" ht="23.25" x14ac:dyDescent="0.2">
      <c r="A47" s="186"/>
      <c r="B47" s="186"/>
      <c r="C47" s="186"/>
      <c r="D47" s="186"/>
      <c r="E47" s="186"/>
      <c r="F47" s="186"/>
      <c r="G47" s="186"/>
      <c r="H47" s="186"/>
      <c r="I47" s="186"/>
      <c r="J47" s="186"/>
      <c r="K47" s="186"/>
      <c r="L47" s="186"/>
      <c r="M47" s="172"/>
      <c r="N47" s="186"/>
      <c r="O47" s="186"/>
      <c r="P47" s="186"/>
      <c r="Q47" s="186"/>
      <c r="R47" s="3"/>
    </row>
    <row r="48" spans="1:18" x14ac:dyDescent="0.2">
      <c r="A48" s="6"/>
      <c r="B48" s="6"/>
      <c r="C48" s="6"/>
      <c r="D48" s="6"/>
      <c r="E48" s="6"/>
      <c r="F48" s="6"/>
      <c r="G48" s="6"/>
      <c r="H48" s="6"/>
      <c r="I48" s="6"/>
      <c r="J48" s="6"/>
      <c r="K48" s="6"/>
      <c r="L48" s="6"/>
      <c r="M48" s="6"/>
      <c r="N48" s="6"/>
      <c r="O48" s="6"/>
      <c r="P48" s="6"/>
      <c r="Q48" s="6"/>
    </row>
    <row r="49" spans="1:17" x14ac:dyDescent="0.2">
      <c r="A49" s="6"/>
      <c r="B49" s="6"/>
      <c r="C49" s="6"/>
      <c r="D49" s="6"/>
      <c r="E49" s="6"/>
      <c r="F49" s="6"/>
      <c r="G49" s="6"/>
      <c r="H49" s="6"/>
      <c r="I49" s="6"/>
      <c r="J49" s="6"/>
      <c r="K49" s="6"/>
      <c r="L49" s="6"/>
      <c r="M49" s="6"/>
      <c r="N49" s="6"/>
      <c r="O49" s="6"/>
      <c r="P49" s="6"/>
      <c r="Q49" s="6"/>
    </row>
    <row r="50" spans="1:17" x14ac:dyDescent="0.2">
      <c r="A50" s="6"/>
      <c r="B50" s="6"/>
      <c r="C50" s="6"/>
      <c r="D50" s="6"/>
      <c r="E50" s="6"/>
      <c r="F50" s="6"/>
      <c r="G50" s="6"/>
      <c r="H50" s="6"/>
      <c r="I50" s="6"/>
      <c r="J50" s="6"/>
      <c r="K50" s="6"/>
      <c r="L50" s="6"/>
      <c r="M50" s="6"/>
      <c r="N50" s="6"/>
      <c r="O50" s="6"/>
      <c r="P50" s="6"/>
      <c r="Q50" s="6"/>
    </row>
    <row r="51" spans="1:17" x14ac:dyDescent="0.2">
      <c r="A51" s="6"/>
      <c r="B51" s="6"/>
      <c r="C51" s="6"/>
      <c r="D51" s="6"/>
      <c r="E51" s="6"/>
      <c r="F51" s="6"/>
      <c r="G51" s="6"/>
      <c r="H51" s="6"/>
      <c r="I51" s="6"/>
      <c r="J51" s="6"/>
      <c r="K51" s="6"/>
      <c r="L51" s="6"/>
      <c r="M51" s="6"/>
      <c r="N51" s="6"/>
      <c r="O51" s="6"/>
      <c r="P51" s="6"/>
      <c r="Q51" s="6"/>
    </row>
    <row r="52" spans="1:17" x14ac:dyDescent="0.2">
      <c r="A52" s="6"/>
      <c r="B52" s="6"/>
      <c r="C52" s="6"/>
      <c r="D52" s="6"/>
      <c r="E52" s="6"/>
      <c r="F52" s="6"/>
      <c r="G52" s="6"/>
      <c r="H52" s="6"/>
      <c r="I52" s="6"/>
      <c r="J52" s="6"/>
      <c r="K52" s="6"/>
      <c r="L52" s="6"/>
      <c r="M52" s="6"/>
      <c r="N52" s="6"/>
      <c r="O52" s="6"/>
      <c r="P52" s="6"/>
      <c r="Q52" s="6"/>
    </row>
    <row r="53" spans="1:17" x14ac:dyDescent="0.2">
      <c r="A53" s="6"/>
      <c r="B53" s="6"/>
      <c r="C53" s="6"/>
      <c r="D53" s="6"/>
      <c r="E53" s="6"/>
      <c r="F53" s="6"/>
      <c r="G53" s="6"/>
      <c r="H53" s="6"/>
      <c r="I53" s="6"/>
      <c r="J53" s="6"/>
      <c r="K53" s="6"/>
      <c r="L53" s="6"/>
      <c r="M53" s="6"/>
      <c r="N53" s="6"/>
      <c r="O53" s="6"/>
      <c r="P53" s="6"/>
      <c r="Q53" s="6"/>
    </row>
    <row r="54" spans="1:17" x14ac:dyDescent="0.2">
      <c r="A54" s="6"/>
      <c r="B54" s="6"/>
      <c r="C54" s="6"/>
      <c r="D54" s="6"/>
      <c r="E54" s="6"/>
      <c r="F54" s="6"/>
      <c r="G54" s="6"/>
      <c r="H54" s="6"/>
      <c r="I54" s="475">
        <f>+I23</f>
        <v>0</v>
      </c>
      <c r="J54" s="6"/>
      <c r="K54" s="6"/>
      <c r="L54" s="6"/>
      <c r="M54" s="6"/>
      <c r="N54" s="6"/>
      <c r="O54" s="6"/>
      <c r="P54" s="6"/>
      <c r="Q54" s="6"/>
    </row>
    <row r="55" spans="1:17" x14ac:dyDescent="0.2">
      <c r="A55" s="6"/>
      <c r="B55" s="6"/>
      <c r="C55" s="6"/>
      <c r="D55" s="6"/>
      <c r="E55" s="6"/>
      <c r="F55" s="6"/>
      <c r="G55" s="6"/>
      <c r="H55" s="6"/>
      <c r="I55" s="6"/>
      <c r="J55" s="6"/>
      <c r="K55" s="6"/>
      <c r="L55" s="6"/>
      <c r="M55" s="6"/>
      <c r="N55" s="6"/>
      <c r="O55" s="6"/>
      <c r="P55" s="6"/>
      <c r="Q55" s="6"/>
    </row>
    <row r="56" spans="1:17" x14ac:dyDescent="0.2">
      <c r="A56" s="6"/>
      <c r="B56" s="6"/>
      <c r="C56" s="6"/>
      <c r="D56" s="6"/>
      <c r="E56" s="6"/>
      <c r="F56" s="6"/>
      <c r="G56" s="6"/>
      <c r="H56" s="6"/>
      <c r="I56" s="6"/>
      <c r="J56" s="6"/>
      <c r="K56" s="6"/>
      <c r="L56" s="6"/>
      <c r="M56" s="6"/>
      <c r="N56" s="6"/>
      <c r="O56" s="6"/>
      <c r="P56" s="6"/>
      <c r="Q56" s="6"/>
    </row>
    <row r="57" spans="1:17" x14ac:dyDescent="0.2">
      <c r="A57" s="6"/>
      <c r="B57" s="6"/>
      <c r="C57" s="6"/>
      <c r="D57" s="6"/>
      <c r="E57" s="6"/>
      <c r="F57" s="6"/>
      <c r="G57" s="6"/>
      <c r="H57" s="6"/>
      <c r="I57" s="6"/>
      <c r="J57" s="6"/>
      <c r="K57" s="6"/>
      <c r="L57" s="6"/>
      <c r="M57" s="6"/>
      <c r="N57" s="6"/>
      <c r="O57" s="6"/>
      <c r="P57" s="6"/>
      <c r="Q57" s="6"/>
    </row>
    <row r="58" spans="1:17" x14ac:dyDescent="0.2">
      <c r="A58" s="6"/>
      <c r="B58" s="6"/>
      <c r="C58" s="6"/>
      <c r="D58" s="6"/>
      <c r="E58" s="6"/>
      <c r="F58" s="6"/>
      <c r="G58" s="6"/>
      <c r="H58" s="6"/>
      <c r="I58" s="6"/>
      <c r="J58" s="6"/>
      <c r="K58" s="6"/>
      <c r="L58" s="6"/>
      <c r="M58" s="6"/>
      <c r="N58" s="6"/>
      <c r="O58" s="6"/>
      <c r="P58" s="6"/>
      <c r="Q58" s="6"/>
    </row>
    <row r="59" spans="1:17" x14ac:dyDescent="0.2">
      <c r="A59" s="6"/>
      <c r="B59" s="6"/>
      <c r="C59" s="6"/>
      <c r="D59" s="6"/>
      <c r="E59" s="6"/>
      <c r="F59" s="6"/>
      <c r="G59" s="6"/>
      <c r="H59" s="6"/>
      <c r="I59" s="6"/>
      <c r="J59" s="6"/>
      <c r="K59" s="6"/>
      <c r="L59" s="6"/>
      <c r="M59" s="6"/>
      <c r="N59" s="6"/>
      <c r="O59" s="6"/>
      <c r="P59" s="6"/>
      <c r="Q59" s="6"/>
    </row>
    <row r="60" spans="1:17" x14ac:dyDescent="0.2">
      <c r="A60" s="6"/>
      <c r="B60" s="6"/>
      <c r="C60" s="6"/>
      <c r="D60" s="6"/>
      <c r="E60" s="6"/>
      <c r="F60" s="6"/>
      <c r="G60" s="6"/>
      <c r="H60" s="6"/>
      <c r="I60" s="6"/>
      <c r="J60" s="6"/>
      <c r="K60" s="6"/>
      <c r="L60" s="6"/>
      <c r="M60" s="6"/>
      <c r="N60" s="6"/>
      <c r="O60" s="6"/>
      <c r="P60" s="6"/>
      <c r="Q60" s="6"/>
    </row>
    <row r="61" spans="1:17" x14ac:dyDescent="0.2">
      <c r="A61" s="6"/>
      <c r="B61" s="6"/>
      <c r="C61" s="6"/>
      <c r="D61" s="6"/>
      <c r="E61" s="6"/>
      <c r="F61" s="6"/>
      <c r="G61" s="6"/>
      <c r="H61" s="6"/>
      <c r="I61" s="6"/>
      <c r="J61" s="6"/>
      <c r="K61" s="6"/>
      <c r="L61" s="6"/>
      <c r="M61" s="6"/>
      <c r="N61" s="6"/>
      <c r="O61" s="6"/>
      <c r="P61" s="6"/>
      <c r="Q61" s="6"/>
    </row>
    <row r="62" spans="1:17" x14ac:dyDescent="0.2">
      <c r="A62" s="6"/>
      <c r="B62" s="6"/>
      <c r="C62" s="6"/>
      <c r="D62" s="6"/>
      <c r="E62" s="6"/>
      <c r="F62" s="6"/>
      <c r="G62" s="6"/>
      <c r="H62" s="6"/>
      <c r="I62" s="6"/>
      <c r="J62" s="6"/>
      <c r="K62" s="6"/>
      <c r="L62" s="6"/>
      <c r="M62" s="6"/>
      <c r="N62" s="6"/>
      <c r="O62" s="6"/>
      <c r="P62" s="6"/>
      <c r="Q62" s="6"/>
    </row>
    <row r="63" spans="1:17" x14ac:dyDescent="0.2">
      <c r="A63" s="6"/>
      <c r="B63" s="6"/>
      <c r="C63" s="6"/>
      <c r="D63" s="6"/>
      <c r="E63" s="6"/>
      <c r="F63" s="6"/>
      <c r="G63" s="6"/>
      <c r="H63" s="6"/>
      <c r="I63" s="6"/>
      <c r="J63" s="6"/>
      <c r="K63" s="6"/>
      <c r="L63" s="6"/>
      <c r="M63" s="6"/>
      <c r="N63" s="6"/>
      <c r="O63" s="6"/>
      <c r="P63" s="6"/>
      <c r="Q63" s="6"/>
    </row>
    <row r="64" spans="1:17" x14ac:dyDescent="0.2">
      <c r="A64" s="6"/>
      <c r="B64" s="6"/>
      <c r="C64" s="6"/>
      <c r="D64" s="6"/>
      <c r="E64" s="6"/>
      <c r="F64" s="6"/>
      <c r="G64" s="6"/>
      <c r="H64" s="6"/>
      <c r="I64" s="6"/>
      <c r="J64" s="6"/>
      <c r="K64" s="6"/>
      <c r="L64" s="6"/>
      <c r="M64" s="6"/>
      <c r="N64" s="6"/>
      <c r="O64" s="6"/>
      <c r="P64" s="6"/>
      <c r="Q64" s="6"/>
    </row>
    <row r="65" spans="1:17" x14ac:dyDescent="0.2">
      <c r="A65" s="6"/>
      <c r="B65" s="6"/>
      <c r="C65" s="6"/>
      <c r="D65" s="6"/>
      <c r="E65" s="6"/>
      <c r="F65" s="6"/>
      <c r="G65" s="6"/>
      <c r="H65" s="6"/>
      <c r="I65" s="6"/>
      <c r="J65" s="6"/>
      <c r="K65" s="6"/>
      <c r="L65" s="6"/>
      <c r="M65" s="6"/>
      <c r="N65" s="6"/>
      <c r="O65" s="6"/>
      <c r="P65" s="6"/>
      <c r="Q65" s="6"/>
    </row>
    <row r="66" spans="1:17" x14ac:dyDescent="0.2">
      <c r="A66" s="6"/>
      <c r="B66" s="6"/>
      <c r="C66" s="6"/>
      <c r="D66" s="6"/>
      <c r="E66" s="6"/>
      <c r="F66" s="6"/>
      <c r="G66" s="6"/>
      <c r="H66" s="6"/>
      <c r="I66" s="6"/>
      <c r="J66" s="6"/>
      <c r="K66" s="6"/>
      <c r="L66" s="6"/>
      <c r="M66" s="6"/>
      <c r="N66" s="6"/>
      <c r="O66" s="6"/>
      <c r="P66" s="6"/>
      <c r="Q66" s="6"/>
    </row>
    <row r="67" spans="1:17" x14ac:dyDescent="0.2">
      <c r="A67" s="6"/>
      <c r="B67" s="6"/>
      <c r="C67" s="6"/>
      <c r="D67" s="6"/>
      <c r="E67" s="6"/>
      <c r="F67" s="6"/>
      <c r="G67" s="6"/>
      <c r="H67" s="6"/>
      <c r="I67" s="6"/>
      <c r="J67" s="6"/>
      <c r="K67" s="6"/>
      <c r="L67" s="6"/>
      <c r="M67" s="6"/>
      <c r="N67" s="6"/>
      <c r="O67" s="6"/>
      <c r="P67" s="6"/>
      <c r="Q67" s="6"/>
    </row>
    <row r="68" spans="1:17" x14ac:dyDescent="0.2">
      <c r="A68" s="6"/>
      <c r="B68" s="6"/>
      <c r="C68" s="6"/>
      <c r="D68" s="6"/>
      <c r="E68" s="6"/>
      <c r="F68" s="6"/>
      <c r="G68" s="6"/>
      <c r="H68" s="6"/>
      <c r="I68" s="6"/>
      <c r="J68" s="6"/>
      <c r="K68" s="6"/>
      <c r="L68" s="6"/>
      <c r="M68" s="6"/>
      <c r="N68" s="6"/>
      <c r="O68" s="6"/>
      <c r="P68" s="6"/>
      <c r="Q68" s="6"/>
    </row>
    <row r="69" spans="1:17" x14ac:dyDescent="0.2">
      <c r="A69" s="6"/>
      <c r="B69" s="6"/>
      <c r="C69" s="6"/>
      <c r="D69" s="6"/>
      <c r="E69" s="6"/>
      <c r="F69" s="6"/>
      <c r="G69" s="6"/>
      <c r="H69" s="6"/>
      <c r="I69" s="6"/>
      <c r="J69" s="6"/>
      <c r="K69" s="6"/>
      <c r="L69" s="6"/>
      <c r="M69" s="6"/>
      <c r="N69" s="6"/>
      <c r="O69" s="6"/>
      <c r="P69" s="6"/>
      <c r="Q69" s="6"/>
    </row>
    <row r="70" spans="1:17" x14ac:dyDescent="0.2">
      <c r="A70" s="6"/>
      <c r="B70" s="6"/>
      <c r="C70" s="6"/>
      <c r="D70" s="6"/>
      <c r="E70" s="6"/>
      <c r="F70" s="6"/>
      <c r="G70" s="6"/>
      <c r="H70" s="6"/>
      <c r="I70" s="6"/>
      <c r="J70" s="6"/>
      <c r="K70" s="6"/>
      <c r="L70" s="6"/>
      <c r="M70" s="6"/>
      <c r="N70" s="6"/>
      <c r="O70" s="6"/>
      <c r="P70" s="6"/>
      <c r="Q70" s="6"/>
    </row>
    <row r="71" spans="1:17" x14ac:dyDescent="0.2">
      <c r="A71" s="6"/>
      <c r="B71" s="6"/>
      <c r="C71" s="6"/>
      <c r="D71" s="6"/>
      <c r="E71" s="6"/>
      <c r="F71" s="6"/>
      <c r="G71" s="6"/>
      <c r="H71" s="6"/>
      <c r="I71" s="6"/>
      <c r="J71" s="6"/>
      <c r="K71" s="6"/>
      <c r="L71" s="6"/>
      <c r="M71" s="6"/>
      <c r="N71" s="6"/>
      <c r="O71" s="6"/>
      <c r="P71" s="6"/>
      <c r="Q71" s="6"/>
    </row>
    <row r="72" spans="1:17" x14ac:dyDescent="0.2">
      <c r="A72" s="6"/>
      <c r="B72" s="6"/>
      <c r="C72" s="6"/>
      <c r="D72" s="6"/>
      <c r="E72" s="6"/>
      <c r="F72" s="6"/>
      <c r="G72" s="6"/>
      <c r="H72" s="6"/>
      <c r="I72" s="6"/>
      <c r="J72" s="6"/>
      <c r="K72" s="6"/>
      <c r="L72" s="6"/>
      <c r="M72" s="6"/>
      <c r="N72" s="6"/>
      <c r="O72" s="6"/>
      <c r="P72" s="6"/>
      <c r="Q72" s="6"/>
    </row>
    <row r="73" spans="1:17" x14ac:dyDescent="0.2">
      <c r="A73" s="6"/>
      <c r="B73" s="6"/>
      <c r="C73" s="6"/>
      <c r="D73" s="6"/>
      <c r="E73" s="6"/>
      <c r="F73" s="6"/>
      <c r="G73" s="6"/>
      <c r="H73" s="6"/>
      <c r="I73" s="6"/>
      <c r="J73" s="6"/>
      <c r="K73" s="6"/>
      <c r="L73" s="6"/>
      <c r="M73" s="6"/>
      <c r="N73" s="6"/>
      <c r="O73" s="6"/>
      <c r="P73" s="6"/>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sheetData>
  <mergeCells count="44">
    <mergeCell ref="A38:F38"/>
    <mergeCell ref="A33:F33"/>
    <mergeCell ref="A34:F34"/>
    <mergeCell ref="A35:F35"/>
    <mergeCell ref="A36:F36"/>
    <mergeCell ref="A37:F37"/>
    <mergeCell ref="A32:F32"/>
    <mergeCell ref="A26:F26"/>
    <mergeCell ref="A27:F27"/>
    <mergeCell ref="A28:F28"/>
    <mergeCell ref="A29:F29"/>
    <mergeCell ref="A30:F30"/>
    <mergeCell ref="A31:F31"/>
    <mergeCell ref="A25:F25"/>
    <mergeCell ref="A19:F21"/>
    <mergeCell ref="G19:L19"/>
    <mergeCell ref="M19:Q19"/>
    <mergeCell ref="G20:G21"/>
    <mergeCell ref="H20:I20"/>
    <mergeCell ref="J20:J21"/>
    <mergeCell ref="K20:L20"/>
    <mergeCell ref="M20:O20"/>
    <mergeCell ref="P20:Q20"/>
    <mergeCell ref="A22:F22"/>
    <mergeCell ref="A23:F23"/>
    <mergeCell ref="A24:F24"/>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31" orientation="landscape" r:id="rId1"/>
  <headerFooter alignWithMargins="0">
    <oddFooter>&amp;C&amp;"Gotham Book,Negrita"&amp;18Principio Rector 2  &amp;"Gotham Book,Normal" &amp;P de &amp;N</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rgb="FF00B0F0"/>
    <pageSetUpPr fitToPage="1"/>
  </sheetPr>
  <dimension ref="A1:V211"/>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6.7109375" style="2" customWidth="1"/>
    <col min="2" max="2" width="10.7109375" style="2" customWidth="1"/>
    <col min="3" max="3" width="20.7109375" style="2" customWidth="1"/>
    <col min="4" max="4" width="35.7109375" style="2" customWidth="1"/>
    <col min="5" max="6" width="20.7109375" style="2" customWidth="1"/>
    <col min="7" max="7" width="35.140625" style="2" customWidth="1"/>
    <col min="8" max="8" width="25.7109375" style="2" customWidth="1"/>
    <col min="9" max="10" width="25.5703125" style="2" customWidth="1"/>
    <col min="11" max="11" width="24.5703125" style="2" customWidth="1"/>
    <col min="12" max="12" width="24.42578125" style="2" customWidth="1"/>
    <col min="13" max="13" width="27.42578125" style="2" customWidth="1"/>
    <col min="14" max="15" width="25.5703125" style="2" customWidth="1"/>
    <col min="16" max="16" width="24.140625" style="2" customWidth="1"/>
    <col min="17" max="17" width="24.42578125" style="2" customWidth="1"/>
    <col min="18" max="18" width="11.85546875" style="2" bestFit="1" customWidth="1"/>
    <col min="19" max="19" width="11.42578125" style="2"/>
    <col min="20" max="20" width="29.42578125" style="2" bestFit="1" customWidth="1"/>
    <col min="21" max="22" width="39.8554687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7</v>
      </c>
      <c r="B10" s="614"/>
      <c r="C10" s="614" t="s">
        <v>60</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1</v>
      </c>
      <c r="B13" s="614"/>
      <c r="C13" s="614" t="s">
        <v>160</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22"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22" s="3" customFormat="1" ht="12" customHeight="1" x14ac:dyDescent="0.2">
      <c r="A18" s="118"/>
      <c r="B18" s="118"/>
      <c r="C18" s="118"/>
      <c r="D18" s="118"/>
      <c r="E18" s="118"/>
      <c r="F18" s="118"/>
      <c r="G18" s="118"/>
      <c r="H18" s="118"/>
      <c r="I18" s="118"/>
      <c r="J18" s="118"/>
      <c r="K18" s="118"/>
      <c r="L18" s="118"/>
      <c r="M18" s="118"/>
      <c r="N18" s="118"/>
      <c r="O18" s="118"/>
      <c r="P18" s="118"/>
      <c r="Q18" s="118"/>
    </row>
    <row r="19" spans="1:22" s="3" customFormat="1" ht="30" customHeight="1" x14ac:dyDescent="0.2">
      <c r="A19" s="619" t="s">
        <v>36</v>
      </c>
      <c r="B19" s="620" t="s">
        <v>66</v>
      </c>
      <c r="C19" s="670"/>
      <c r="D19" s="670"/>
      <c r="E19" s="670"/>
      <c r="F19" s="670"/>
      <c r="G19" s="626" t="s">
        <v>5</v>
      </c>
      <c r="H19" s="627"/>
      <c r="I19" s="627"/>
      <c r="J19" s="627"/>
      <c r="K19" s="627"/>
      <c r="L19" s="628"/>
      <c r="M19" s="620" t="s">
        <v>16</v>
      </c>
      <c r="N19" s="620"/>
      <c r="O19" s="620"/>
      <c r="P19" s="620"/>
      <c r="Q19" s="623"/>
    </row>
    <row r="20" spans="1:22"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22"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22" s="3" customFormat="1" ht="42" customHeight="1" x14ac:dyDescent="0.2">
      <c r="A22" s="133"/>
      <c r="B22" s="638"/>
      <c r="C22" s="638"/>
      <c r="D22" s="638"/>
      <c r="E22" s="638"/>
      <c r="F22" s="638"/>
      <c r="G22" s="107"/>
      <c r="H22" s="110"/>
      <c r="I22" s="110"/>
      <c r="J22" s="110"/>
      <c r="K22" s="108"/>
      <c r="L22" s="108"/>
      <c r="M22" s="109"/>
      <c r="N22" s="109"/>
      <c r="O22" s="109"/>
      <c r="P22" s="108"/>
      <c r="Q22" s="108"/>
    </row>
    <row r="23" spans="1:22" s="3" customFormat="1" ht="48" customHeight="1" x14ac:dyDescent="0.2">
      <c r="A23" s="176">
        <v>30</v>
      </c>
      <c r="B23" s="659" t="s">
        <v>228</v>
      </c>
      <c r="C23" s="659"/>
      <c r="D23" s="659"/>
      <c r="E23" s="659"/>
      <c r="F23" s="659"/>
      <c r="G23" s="177" t="s">
        <v>28</v>
      </c>
      <c r="H23" s="177">
        <v>2548</v>
      </c>
      <c r="I23" s="177">
        <v>2548</v>
      </c>
      <c r="J23" s="177">
        <v>1964</v>
      </c>
      <c r="K23" s="178">
        <v>0.77080062794348514</v>
      </c>
      <c r="L23" s="178">
        <v>0.77080062794348514</v>
      </c>
      <c r="M23" s="181">
        <v>18967206</v>
      </c>
      <c r="N23" s="181">
        <v>16187346.189999998</v>
      </c>
      <c r="O23" s="181">
        <v>8657011.7099999972</v>
      </c>
      <c r="P23" s="178">
        <v>0.45641997614197882</v>
      </c>
      <c r="Q23" s="178">
        <v>0.53480117175402164</v>
      </c>
      <c r="R23" s="10"/>
      <c r="S23" s="10"/>
      <c r="T23" s="10"/>
      <c r="U23" s="10"/>
      <c r="V23" s="10"/>
    </row>
    <row r="24" spans="1:22" s="3" customFormat="1" ht="45" customHeight="1" x14ac:dyDescent="0.2">
      <c r="A24" s="176" t="s">
        <v>338</v>
      </c>
      <c r="B24" s="659" t="s">
        <v>29</v>
      </c>
      <c r="C24" s="659"/>
      <c r="D24" s="659"/>
      <c r="E24" s="659"/>
      <c r="F24" s="659"/>
      <c r="G24" s="177" t="s">
        <v>28</v>
      </c>
      <c r="H24" s="177">
        <v>2548</v>
      </c>
      <c r="I24" s="177">
        <v>2548</v>
      </c>
      <c r="J24" s="177">
        <v>1964</v>
      </c>
      <c r="K24" s="178">
        <v>0.77080062794348514</v>
      </c>
      <c r="L24" s="178">
        <v>0.77080062794348514</v>
      </c>
      <c r="M24" s="181">
        <v>18967206</v>
      </c>
      <c r="N24" s="181">
        <v>16187346.189999998</v>
      </c>
      <c r="O24" s="181">
        <v>8657011.7099999972</v>
      </c>
      <c r="P24" s="178">
        <v>0.45641997614197882</v>
      </c>
      <c r="Q24" s="178">
        <v>0.53480117175402164</v>
      </c>
      <c r="R24" s="10"/>
      <c r="S24" s="10"/>
      <c r="T24" s="10"/>
      <c r="U24" s="10"/>
      <c r="V24" s="10"/>
    </row>
    <row r="25" spans="1:22" s="3" customFormat="1" ht="51" customHeight="1" x14ac:dyDescent="0.2">
      <c r="A25" s="160" t="s">
        <v>285</v>
      </c>
      <c r="B25" s="637" t="s">
        <v>162</v>
      </c>
      <c r="C25" s="637"/>
      <c r="D25" s="637"/>
      <c r="E25" s="637"/>
      <c r="F25" s="637"/>
      <c r="G25" s="161" t="s">
        <v>46</v>
      </c>
      <c r="H25" s="161">
        <v>566</v>
      </c>
      <c r="I25" s="161">
        <v>566</v>
      </c>
      <c r="J25" s="161">
        <v>496</v>
      </c>
      <c r="K25" s="180">
        <v>0.87632508833922262</v>
      </c>
      <c r="L25" s="180">
        <v>0.87632508833922262</v>
      </c>
      <c r="M25" s="188">
        <v>14706745</v>
      </c>
      <c r="N25" s="188">
        <v>12288900.079999996</v>
      </c>
      <c r="O25" s="188">
        <v>6050454.5799999982</v>
      </c>
      <c r="P25" s="180">
        <v>0.41140677831838374</v>
      </c>
      <c r="Q25" s="180">
        <v>0.49235119014817474</v>
      </c>
      <c r="R25" s="10"/>
      <c r="S25" s="10"/>
      <c r="T25" s="10"/>
      <c r="U25" s="10"/>
      <c r="V25" s="10"/>
    </row>
    <row r="26" spans="1:22" s="3" customFormat="1" ht="81" customHeight="1" x14ac:dyDescent="0.2">
      <c r="A26" s="160" t="s">
        <v>286</v>
      </c>
      <c r="B26" s="637" t="s">
        <v>229</v>
      </c>
      <c r="C26" s="637"/>
      <c r="D26" s="637"/>
      <c r="E26" s="637"/>
      <c r="F26" s="637"/>
      <c r="G26" s="161" t="s">
        <v>46</v>
      </c>
      <c r="H26" s="156">
        <v>1500</v>
      </c>
      <c r="I26" s="156">
        <v>1500</v>
      </c>
      <c r="J26" s="156">
        <v>1141</v>
      </c>
      <c r="K26" s="180">
        <v>0.76066666666666671</v>
      </c>
      <c r="L26" s="180">
        <v>0.76066666666666671</v>
      </c>
      <c r="M26" s="163">
        <v>849184</v>
      </c>
      <c r="N26" s="163">
        <v>824153.9800000001</v>
      </c>
      <c r="O26" s="163">
        <v>571029.9800000001</v>
      </c>
      <c r="P26" s="180">
        <v>0.67244552417379522</v>
      </c>
      <c r="Q26" s="180">
        <v>0.69286807302683906</v>
      </c>
    </row>
    <row r="27" spans="1:22" s="3" customFormat="1" ht="45.75" customHeight="1" x14ac:dyDescent="0.2">
      <c r="A27" s="160" t="s">
        <v>287</v>
      </c>
      <c r="B27" s="651" t="s">
        <v>339</v>
      </c>
      <c r="C27" s="652"/>
      <c r="D27" s="652"/>
      <c r="E27" s="652"/>
      <c r="F27" s="653"/>
      <c r="G27" s="161" t="s">
        <v>193</v>
      </c>
      <c r="H27" s="156">
        <v>360</v>
      </c>
      <c r="I27" s="156">
        <v>360</v>
      </c>
      <c r="J27" s="156">
        <v>249</v>
      </c>
      <c r="K27" s="180">
        <v>0.69166666666666665</v>
      </c>
      <c r="L27" s="180">
        <v>0.69166666666666665</v>
      </c>
      <c r="M27" s="163">
        <v>1199298</v>
      </c>
      <c r="N27" s="163">
        <v>909430.24</v>
      </c>
      <c r="O27" s="163">
        <v>537299.26</v>
      </c>
      <c r="P27" s="180">
        <v>0.44801147004330866</v>
      </c>
      <c r="Q27" s="180">
        <v>0.5908086583969322</v>
      </c>
    </row>
    <row r="28" spans="1:22" s="3" customFormat="1" ht="41.25" customHeight="1" x14ac:dyDescent="0.2">
      <c r="A28" s="160" t="s">
        <v>302</v>
      </c>
      <c r="B28" s="651" t="s">
        <v>177</v>
      </c>
      <c r="C28" s="652"/>
      <c r="D28" s="652"/>
      <c r="E28" s="652"/>
      <c r="F28" s="653"/>
      <c r="G28" s="161" t="s">
        <v>189</v>
      </c>
      <c r="H28" s="156">
        <v>50</v>
      </c>
      <c r="I28" s="156">
        <v>50</v>
      </c>
      <c r="J28" s="156">
        <v>44</v>
      </c>
      <c r="K28" s="180">
        <v>0.88</v>
      </c>
      <c r="L28" s="180">
        <v>0.88</v>
      </c>
      <c r="M28" s="163">
        <v>858526</v>
      </c>
      <c r="N28" s="163">
        <v>827882.67</v>
      </c>
      <c r="O28" s="163">
        <v>569595.67000000004</v>
      </c>
      <c r="P28" s="180">
        <v>0.66345768212028533</v>
      </c>
      <c r="Q28" s="180">
        <v>0.68801496956084374</v>
      </c>
    </row>
    <row r="29" spans="1:22" s="3" customFormat="1" ht="57" customHeight="1" x14ac:dyDescent="0.35">
      <c r="A29" s="160" t="s">
        <v>309</v>
      </c>
      <c r="B29" s="660" t="s">
        <v>230</v>
      </c>
      <c r="C29" s="677"/>
      <c r="D29" s="677"/>
      <c r="E29" s="677"/>
      <c r="F29" s="677"/>
      <c r="G29" s="161" t="s">
        <v>46</v>
      </c>
      <c r="H29" s="161">
        <v>64</v>
      </c>
      <c r="I29" s="161">
        <v>64</v>
      </c>
      <c r="J29" s="161">
        <v>28</v>
      </c>
      <c r="K29" s="180">
        <v>0.4375</v>
      </c>
      <c r="L29" s="180">
        <v>0.4375</v>
      </c>
      <c r="M29" s="221">
        <v>429959</v>
      </c>
      <c r="N29" s="221">
        <v>418083.84000000003</v>
      </c>
      <c r="O29" s="221">
        <v>289304.83999999997</v>
      </c>
      <c r="P29" s="180">
        <v>0.67286611048960476</v>
      </c>
      <c r="Q29" s="180">
        <v>0.69197804918745476</v>
      </c>
    </row>
    <row r="30" spans="1:22" s="3" customFormat="1" ht="60.75" customHeight="1" x14ac:dyDescent="0.35">
      <c r="A30" s="160" t="s">
        <v>310</v>
      </c>
      <c r="B30" s="660" t="s">
        <v>231</v>
      </c>
      <c r="C30" s="677"/>
      <c r="D30" s="677"/>
      <c r="E30" s="677"/>
      <c r="F30" s="677"/>
      <c r="G30" s="161" t="s">
        <v>50</v>
      </c>
      <c r="H30" s="161">
        <v>4</v>
      </c>
      <c r="I30" s="161">
        <v>4</v>
      </c>
      <c r="J30" s="161">
        <v>3</v>
      </c>
      <c r="K30" s="180">
        <v>0.75</v>
      </c>
      <c r="L30" s="180">
        <v>0.75</v>
      </c>
      <c r="M30" s="221">
        <v>489388</v>
      </c>
      <c r="N30" s="221">
        <v>489251.62999999995</v>
      </c>
      <c r="O30" s="221">
        <v>340760.63000000006</v>
      </c>
      <c r="P30" s="180">
        <v>0.69629952103443493</v>
      </c>
      <c r="Q30" s="180">
        <v>0.69649360187108644</v>
      </c>
    </row>
    <row r="31" spans="1:22" s="3" customFormat="1" ht="56.25" customHeight="1" x14ac:dyDescent="0.2">
      <c r="A31" s="160" t="s">
        <v>312</v>
      </c>
      <c r="B31" s="637" t="s">
        <v>340</v>
      </c>
      <c r="C31" s="637"/>
      <c r="D31" s="637"/>
      <c r="E31" s="637"/>
      <c r="F31" s="637"/>
      <c r="G31" s="161" t="s">
        <v>50</v>
      </c>
      <c r="H31" s="161">
        <v>4</v>
      </c>
      <c r="I31" s="161">
        <v>4</v>
      </c>
      <c r="J31" s="161">
        <v>3</v>
      </c>
      <c r="K31" s="180">
        <v>0.75</v>
      </c>
      <c r="L31" s="180">
        <v>0.75</v>
      </c>
      <c r="M31" s="163">
        <v>434106</v>
      </c>
      <c r="N31" s="163">
        <v>429643.75</v>
      </c>
      <c r="O31" s="163">
        <v>298566.75</v>
      </c>
      <c r="P31" s="180">
        <v>0.68777383864770358</v>
      </c>
      <c r="Q31" s="180">
        <v>0.69491700973189996</v>
      </c>
    </row>
    <row r="32" spans="1:22" s="3" customFormat="1" ht="27.75" customHeight="1" x14ac:dyDescent="0.35">
      <c r="A32" s="160"/>
      <c r="B32" s="660"/>
      <c r="C32" s="677"/>
      <c r="D32" s="677"/>
      <c r="E32" s="677"/>
      <c r="F32" s="677"/>
      <c r="G32" s="161"/>
      <c r="H32" s="161"/>
      <c r="I32" s="161"/>
      <c r="J32" s="161"/>
      <c r="K32" s="180"/>
      <c r="L32" s="180"/>
      <c r="M32" s="164"/>
      <c r="N32" s="164"/>
      <c r="O32" s="164"/>
      <c r="P32" s="180"/>
      <c r="Q32" s="180"/>
    </row>
    <row r="33" spans="1:22" s="3" customFormat="1" ht="23.25" customHeight="1" x14ac:dyDescent="0.2">
      <c r="A33" s="160"/>
      <c r="B33" s="637"/>
      <c r="C33" s="637"/>
      <c r="D33" s="637"/>
      <c r="E33" s="637"/>
      <c r="F33" s="637"/>
      <c r="G33" s="161"/>
      <c r="H33" s="161"/>
      <c r="I33" s="161"/>
      <c r="J33" s="161"/>
      <c r="K33" s="180"/>
      <c r="L33" s="180"/>
      <c r="M33" s="188"/>
      <c r="N33" s="188"/>
      <c r="O33" s="188"/>
      <c r="P33" s="180"/>
      <c r="Q33" s="180"/>
    </row>
    <row r="34" spans="1:22" s="3" customFormat="1" ht="34.5" customHeight="1" x14ac:dyDescent="0.2">
      <c r="A34" s="160"/>
      <c r="B34" s="637"/>
      <c r="C34" s="637"/>
      <c r="D34" s="637"/>
      <c r="E34" s="637"/>
      <c r="F34" s="637"/>
      <c r="G34" s="161"/>
      <c r="H34" s="161"/>
      <c r="I34" s="161"/>
      <c r="J34" s="161"/>
      <c r="K34" s="180"/>
      <c r="L34" s="180"/>
      <c r="M34" s="188"/>
      <c r="N34" s="188"/>
      <c r="O34" s="188"/>
      <c r="P34" s="180"/>
      <c r="Q34" s="180"/>
    </row>
    <row r="35" spans="1:22" s="3" customFormat="1" ht="42" customHeight="1" x14ac:dyDescent="0.2">
      <c r="A35" s="176" t="s">
        <v>337</v>
      </c>
      <c r="B35" s="673" t="s">
        <v>91</v>
      </c>
      <c r="C35" s="674"/>
      <c r="D35" s="674"/>
      <c r="E35" s="674"/>
      <c r="F35" s="675"/>
      <c r="G35" s="177" t="s">
        <v>28</v>
      </c>
      <c r="H35" s="177">
        <v>5167</v>
      </c>
      <c r="I35" s="177">
        <v>5231</v>
      </c>
      <c r="J35" s="177">
        <v>4019</v>
      </c>
      <c r="K35" s="178">
        <v>0.77782078575575764</v>
      </c>
      <c r="L35" s="178">
        <v>0.76830433951443322</v>
      </c>
      <c r="M35" s="181">
        <v>13037899</v>
      </c>
      <c r="N35" s="181">
        <v>13130257.359999999</v>
      </c>
      <c r="O35" s="181">
        <v>6895736.46</v>
      </c>
      <c r="P35" s="178">
        <v>0.52889936177600394</v>
      </c>
      <c r="Q35" s="178">
        <v>0.52517907843963241</v>
      </c>
      <c r="T35" s="362"/>
      <c r="U35" s="362"/>
      <c r="V35" s="362"/>
    </row>
    <row r="36" spans="1:22" s="3" customFormat="1" ht="42" customHeight="1" x14ac:dyDescent="0.2">
      <c r="A36" s="176" t="s">
        <v>338</v>
      </c>
      <c r="B36" s="673" t="s">
        <v>29</v>
      </c>
      <c r="C36" s="674"/>
      <c r="D36" s="674"/>
      <c r="E36" s="674"/>
      <c r="F36" s="675"/>
      <c r="G36" s="177" t="s">
        <v>28</v>
      </c>
      <c r="H36" s="177">
        <v>5167</v>
      </c>
      <c r="I36" s="177">
        <v>5231</v>
      </c>
      <c r="J36" s="177">
        <v>4019</v>
      </c>
      <c r="K36" s="178">
        <v>0.77782078575575764</v>
      </c>
      <c r="L36" s="178">
        <v>0.76830433951443322</v>
      </c>
      <c r="M36" s="181">
        <v>13037899</v>
      </c>
      <c r="N36" s="181">
        <v>13130257.359999999</v>
      </c>
      <c r="O36" s="181">
        <v>6895736.46</v>
      </c>
      <c r="P36" s="178">
        <v>0.52889936177600394</v>
      </c>
      <c r="Q36" s="178">
        <v>0.52517907843963241</v>
      </c>
    </row>
    <row r="37" spans="1:22" s="3" customFormat="1" ht="57.75" customHeight="1" x14ac:dyDescent="0.2">
      <c r="A37" s="160" t="s">
        <v>285</v>
      </c>
      <c r="B37" s="651" t="s">
        <v>232</v>
      </c>
      <c r="C37" s="652"/>
      <c r="D37" s="652"/>
      <c r="E37" s="652"/>
      <c r="F37" s="653"/>
      <c r="G37" s="161" t="s">
        <v>39</v>
      </c>
      <c r="H37" s="161">
        <v>4474</v>
      </c>
      <c r="I37" s="161">
        <v>4474</v>
      </c>
      <c r="J37" s="161">
        <v>3416</v>
      </c>
      <c r="K37" s="180">
        <v>0.76352257487706754</v>
      </c>
      <c r="L37" s="180">
        <v>0.76352257487706754</v>
      </c>
      <c r="M37" s="188">
        <v>4815302</v>
      </c>
      <c r="N37" s="188">
        <v>4680033.3499999996</v>
      </c>
      <c r="O37" s="188">
        <v>2399085.31</v>
      </c>
      <c r="P37" s="180">
        <v>0.49822115206896683</v>
      </c>
      <c r="Q37" s="180">
        <v>0.51262141326407429</v>
      </c>
    </row>
    <row r="38" spans="1:22" s="3" customFormat="1" ht="47.25" customHeight="1" x14ac:dyDescent="0.2">
      <c r="A38" s="160" t="s">
        <v>286</v>
      </c>
      <c r="B38" s="651" t="s">
        <v>233</v>
      </c>
      <c r="C38" s="652"/>
      <c r="D38" s="652"/>
      <c r="E38" s="652"/>
      <c r="F38" s="653"/>
      <c r="G38" s="161" t="s">
        <v>46</v>
      </c>
      <c r="H38" s="156">
        <v>395</v>
      </c>
      <c r="I38" s="156">
        <v>396</v>
      </c>
      <c r="J38" s="156">
        <v>284</v>
      </c>
      <c r="K38" s="180">
        <v>0.71898734177215184</v>
      </c>
      <c r="L38" s="180">
        <v>0.71717171717171713</v>
      </c>
      <c r="M38" s="163">
        <v>5010793</v>
      </c>
      <c r="N38" s="163">
        <v>4761847.21</v>
      </c>
      <c r="O38" s="163">
        <v>1725084.3500000003</v>
      </c>
      <c r="P38" s="180">
        <v>0.34427372074639689</v>
      </c>
      <c r="Q38" s="180">
        <v>0.36227209188427539</v>
      </c>
    </row>
    <row r="39" spans="1:22" s="3" customFormat="1" ht="42" customHeight="1" x14ac:dyDescent="0.2">
      <c r="A39" s="160" t="s">
        <v>287</v>
      </c>
      <c r="B39" s="651" t="s">
        <v>234</v>
      </c>
      <c r="C39" s="652"/>
      <c r="D39" s="652"/>
      <c r="E39" s="652"/>
      <c r="F39" s="653"/>
      <c r="G39" s="161" t="s">
        <v>39</v>
      </c>
      <c r="H39" s="156">
        <v>18</v>
      </c>
      <c r="I39" s="156">
        <v>18</v>
      </c>
      <c r="J39" s="156">
        <v>16</v>
      </c>
      <c r="K39" s="180">
        <v>0.88888888888888884</v>
      </c>
      <c r="L39" s="180">
        <v>0.88888888888888884</v>
      </c>
      <c r="M39" s="163">
        <v>270000</v>
      </c>
      <c r="N39" s="163">
        <v>270000</v>
      </c>
      <c r="O39" s="163">
        <v>0</v>
      </c>
      <c r="P39" s="180">
        <v>0</v>
      </c>
      <c r="Q39" s="180">
        <v>0</v>
      </c>
    </row>
    <row r="40" spans="1:22" ht="34.5" customHeight="1" x14ac:dyDescent="0.2">
      <c r="A40" s="160" t="s">
        <v>302</v>
      </c>
      <c r="B40" s="651" t="s">
        <v>261</v>
      </c>
      <c r="C40" s="652"/>
      <c r="D40" s="652"/>
      <c r="E40" s="652"/>
      <c r="F40" s="653"/>
      <c r="G40" s="161" t="s">
        <v>39</v>
      </c>
      <c r="H40" s="156">
        <v>200</v>
      </c>
      <c r="I40" s="156">
        <v>263</v>
      </c>
      <c r="J40" s="156">
        <v>263</v>
      </c>
      <c r="K40" s="180">
        <v>1.3149999999999999</v>
      </c>
      <c r="L40" s="180">
        <v>1</v>
      </c>
      <c r="M40" s="163">
        <v>2598192</v>
      </c>
      <c r="N40" s="163">
        <v>3088004</v>
      </c>
      <c r="O40" s="163">
        <v>2614358</v>
      </c>
      <c r="P40" s="180">
        <v>0</v>
      </c>
      <c r="Q40" s="180">
        <v>0.84661742666136441</v>
      </c>
    </row>
    <row r="41" spans="1:22" ht="54" customHeight="1" x14ac:dyDescent="0.35">
      <c r="A41" s="160" t="s">
        <v>309</v>
      </c>
      <c r="B41" s="637" t="s">
        <v>262</v>
      </c>
      <c r="C41" s="792"/>
      <c r="D41" s="792"/>
      <c r="E41" s="792"/>
      <c r="F41" s="792"/>
      <c r="G41" s="161" t="s">
        <v>39</v>
      </c>
      <c r="H41" s="161">
        <v>80</v>
      </c>
      <c r="I41" s="161">
        <v>80</v>
      </c>
      <c r="J41" s="161">
        <v>40</v>
      </c>
      <c r="K41" s="180">
        <v>0.5</v>
      </c>
      <c r="L41" s="180">
        <v>0.5</v>
      </c>
      <c r="M41" s="221">
        <v>343612</v>
      </c>
      <c r="N41" s="221">
        <v>330372.80000000005</v>
      </c>
      <c r="O41" s="221">
        <v>157208.80000000002</v>
      </c>
      <c r="P41" s="180">
        <v>0</v>
      </c>
      <c r="Q41" s="180">
        <v>0.47585273363908892</v>
      </c>
    </row>
    <row r="42" spans="1:22" ht="6" customHeight="1" x14ac:dyDescent="0.35">
      <c r="A42" s="160"/>
      <c r="B42" s="660"/>
      <c r="C42" s="677"/>
      <c r="D42" s="677"/>
      <c r="E42" s="677"/>
      <c r="F42" s="677"/>
      <c r="G42" s="161"/>
      <c r="H42" s="161"/>
      <c r="I42" s="161"/>
      <c r="J42" s="161"/>
      <c r="K42" s="180"/>
      <c r="L42" s="180"/>
      <c r="M42" s="221"/>
      <c r="N42" s="221"/>
      <c r="O42" s="221"/>
      <c r="P42" s="180"/>
      <c r="Q42" s="180"/>
    </row>
    <row r="43" spans="1:22" ht="6" customHeight="1" x14ac:dyDescent="0.2">
      <c r="A43" s="160"/>
      <c r="B43" s="637"/>
      <c r="C43" s="637"/>
      <c r="D43" s="637"/>
      <c r="E43" s="637"/>
      <c r="F43" s="637"/>
      <c r="G43" s="161"/>
      <c r="H43" s="161"/>
      <c r="I43" s="161"/>
      <c r="J43" s="161"/>
      <c r="K43" s="180"/>
      <c r="L43" s="180"/>
      <c r="M43" s="163"/>
      <c r="N43" s="163"/>
      <c r="O43" s="163"/>
      <c r="P43" s="180"/>
      <c r="Q43" s="180"/>
    </row>
    <row r="44" spans="1:22" ht="6" customHeight="1" x14ac:dyDescent="0.2">
      <c r="A44" s="160"/>
      <c r="B44" s="651"/>
      <c r="C44" s="652"/>
      <c r="D44" s="652"/>
      <c r="E44" s="652"/>
      <c r="F44" s="653"/>
      <c r="G44" s="161"/>
      <c r="H44" s="161"/>
      <c r="I44" s="161"/>
      <c r="J44" s="161"/>
      <c r="K44" s="180"/>
      <c r="L44" s="180"/>
      <c r="M44" s="188"/>
      <c r="N44" s="188"/>
      <c r="O44" s="188"/>
      <c r="P44" s="180"/>
      <c r="Q44" s="180"/>
    </row>
    <row r="45" spans="1:22" ht="6" customHeight="1" x14ac:dyDescent="0.2">
      <c r="A45" s="160"/>
      <c r="B45" s="651"/>
      <c r="C45" s="652"/>
      <c r="D45" s="652"/>
      <c r="E45" s="652"/>
      <c r="F45" s="653"/>
      <c r="G45" s="161"/>
      <c r="H45" s="161"/>
      <c r="I45" s="161"/>
      <c r="J45" s="161"/>
      <c r="K45" s="180"/>
      <c r="L45" s="180"/>
      <c r="M45" s="188"/>
      <c r="N45" s="188"/>
      <c r="O45" s="188"/>
      <c r="P45" s="180"/>
      <c r="Q45" s="180"/>
    </row>
    <row r="46" spans="1:22" ht="6" customHeight="1" x14ac:dyDescent="0.2">
      <c r="A46" s="160"/>
      <c r="B46" s="651"/>
      <c r="C46" s="652"/>
      <c r="D46" s="652"/>
      <c r="E46" s="652"/>
      <c r="F46" s="653"/>
      <c r="G46" s="161"/>
      <c r="H46" s="161"/>
      <c r="I46" s="161"/>
      <c r="J46" s="161"/>
      <c r="K46" s="180"/>
      <c r="L46" s="180"/>
      <c r="M46" s="188"/>
      <c r="N46" s="188"/>
      <c r="O46" s="188"/>
      <c r="P46" s="180"/>
      <c r="Q46" s="180"/>
    </row>
    <row r="47" spans="1:22" ht="6" customHeight="1" x14ac:dyDescent="0.2">
      <c r="A47" s="160"/>
      <c r="B47" s="637"/>
      <c r="C47" s="637"/>
      <c r="D47" s="637"/>
      <c r="E47" s="637"/>
      <c r="F47" s="637"/>
      <c r="G47" s="161"/>
      <c r="H47" s="156"/>
      <c r="I47" s="156"/>
      <c r="J47" s="156"/>
      <c r="K47" s="180"/>
      <c r="L47" s="180"/>
      <c r="M47" s="163"/>
      <c r="N47" s="163"/>
      <c r="O47" s="163"/>
      <c r="P47" s="180"/>
      <c r="Q47" s="180"/>
    </row>
    <row r="48" spans="1:22" ht="15.75" customHeight="1" x14ac:dyDescent="0.2">
      <c r="A48" s="160"/>
      <c r="B48" s="637"/>
      <c r="C48" s="637"/>
      <c r="D48" s="637"/>
      <c r="E48" s="637"/>
      <c r="F48" s="637"/>
      <c r="G48" s="161"/>
      <c r="H48" s="156"/>
      <c r="I48" s="156"/>
      <c r="J48" s="156"/>
      <c r="K48" s="180"/>
      <c r="L48" s="180"/>
      <c r="M48" s="163"/>
      <c r="N48" s="163"/>
      <c r="O48" s="163"/>
      <c r="P48" s="180"/>
      <c r="Q48" s="180"/>
    </row>
    <row r="49" spans="1:17" ht="9.75" customHeight="1" x14ac:dyDescent="0.2">
      <c r="A49" s="189"/>
      <c r="B49" s="785"/>
      <c r="C49" s="785"/>
      <c r="D49" s="785"/>
      <c r="E49" s="785"/>
      <c r="F49" s="785"/>
      <c r="G49" s="190"/>
      <c r="H49" s="191"/>
      <c r="I49" s="191"/>
      <c r="J49" s="191"/>
      <c r="K49" s="192"/>
      <c r="L49" s="192"/>
      <c r="M49" s="193"/>
      <c r="N49" s="193"/>
      <c r="O49" s="193"/>
      <c r="P49" s="192"/>
      <c r="Q49" s="192"/>
    </row>
    <row r="50" spans="1:17" ht="40.5" customHeight="1" x14ac:dyDescent="0.2">
      <c r="A50" s="748" t="s">
        <v>8</v>
      </c>
      <c r="B50" s="749"/>
      <c r="C50" s="749"/>
      <c r="D50" s="749"/>
      <c r="E50" s="749"/>
      <c r="F50" s="749"/>
      <c r="G50" s="194" t="s">
        <v>28</v>
      </c>
      <c r="H50" s="194">
        <v>7715</v>
      </c>
      <c r="I50" s="194">
        <v>7779</v>
      </c>
      <c r="J50" s="194">
        <v>5983</v>
      </c>
      <c r="K50" s="195">
        <v>0.77550226830849001</v>
      </c>
      <c r="L50" s="195">
        <v>0.7691219951150533</v>
      </c>
      <c r="M50" s="196">
        <v>32005105</v>
      </c>
      <c r="N50" s="196">
        <v>29317603.549999997</v>
      </c>
      <c r="O50" s="196">
        <v>15552748.169999998</v>
      </c>
      <c r="P50" s="195">
        <v>0.48594585676253826</v>
      </c>
      <c r="Q50" s="319">
        <v>0.53049179628462506</v>
      </c>
    </row>
    <row r="51" spans="1:17" ht="15.75" customHeight="1" x14ac:dyDescent="0.2">
      <c r="A51" s="170"/>
      <c r="B51" s="170"/>
      <c r="C51" s="170"/>
      <c r="D51" s="170"/>
      <c r="E51" s="170"/>
      <c r="F51" s="170"/>
      <c r="G51" s="170"/>
      <c r="H51" s="170"/>
      <c r="I51" s="170"/>
      <c r="J51" s="170"/>
      <c r="K51" s="170"/>
      <c r="L51" s="170"/>
      <c r="M51" s="170"/>
      <c r="N51" s="170"/>
      <c r="O51" s="170"/>
      <c r="P51" s="170"/>
      <c r="Q51" s="170"/>
    </row>
    <row r="52" spans="1:17" ht="23.25" x14ac:dyDescent="0.2">
      <c r="A52" s="170" t="s">
        <v>200</v>
      </c>
      <c r="B52" s="170"/>
      <c r="C52" s="170"/>
      <c r="D52" s="170"/>
      <c r="E52" s="170"/>
      <c r="F52" s="170"/>
      <c r="G52" s="172"/>
      <c r="H52" s="170"/>
      <c r="I52" s="170"/>
      <c r="J52" s="170"/>
      <c r="K52" s="170"/>
      <c r="L52" s="170"/>
      <c r="M52" s="170"/>
      <c r="N52" s="170"/>
      <c r="O52" s="170"/>
      <c r="P52" s="170"/>
      <c r="Q52" s="170"/>
    </row>
    <row r="53" spans="1:17" ht="23.25" x14ac:dyDescent="0.2">
      <c r="A53" s="173" t="s">
        <v>23</v>
      </c>
      <c r="B53" s="170"/>
      <c r="C53" s="170"/>
      <c r="D53" s="170"/>
      <c r="E53" s="170"/>
      <c r="F53" s="170"/>
      <c r="G53" s="170"/>
      <c r="H53" s="170"/>
      <c r="I53" s="170"/>
      <c r="J53" s="170"/>
      <c r="K53" s="170"/>
      <c r="L53" s="170"/>
      <c r="M53" s="170"/>
      <c r="N53" s="170"/>
      <c r="O53" s="170"/>
      <c r="P53" s="170"/>
      <c r="Q53" s="175" t="s">
        <v>52</v>
      </c>
    </row>
    <row r="54" spans="1:17" ht="23.25" customHeight="1" x14ac:dyDescent="0.2">
      <c r="A54" s="780"/>
      <c r="B54" s="780"/>
      <c r="C54" s="780"/>
      <c r="D54" s="780"/>
      <c r="E54" s="780"/>
      <c r="F54" s="780"/>
      <c r="G54" s="780"/>
      <c r="H54" s="780"/>
      <c r="I54" s="780"/>
      <c r="J54" s="780"/>
      <c r="K54" s="780"/>
      <c r="L54" s="780"/>
      <c r="M54" s="780"/>
      <c r="N54" s="780"/>
      <c r="O54" s="780"/>
      <c r="P54" s="780"/>
      <c r="Q54" s="186"/>
    </row>
    <row r="55" spans="1:17" ht="12.75" customHeight="1" x14ac:dyDescent="0.35">
      <c r="A55" s="18"/>
      <c r="B55" s="170"/>
      <c r="C55" s="170"/>
      <c r="D55" s="217"/>
      <c r="E55" s="217"/>
      <c r="F55" s="217"/>
      <c r="G55" s="217"/>
      <c r="H55" s="217"/>
      <c r="I55" s="217"/>
      <c r="J55" s="217"/>
      <c r="K55" s="217"/>
      <c r="L55" s="217"/>
      <c r="M55" s="217"/>
      <c r="N55" s="217"/>
      <c r="O55" s="217"/>
      <c r="P55" s="217"/>
      <c r="Q55" s="217"/>
    </row>
    <row r="56" spans="1:17" ht="8.25" hidden="1" customHeight="1" x14ac:dyDescent="0.2">
      <c r="A56" s="205"/>
      <c r="B56" s="217"/>
      <c r="C56" s="217"/>
      <c r="D56" s="217"/>
      <c r="E56" s="217"/>
      <c r="F56" s="217"/>
      <c r="G56" s="217"/>
      <c r="H56" s="217"/>
      <c r="I56" s="217"/>
      <c r="J56" s="186"/>
      <c r="K56" s="186"/>
      <c r="L56" s="186"/>
      <c r="M56" s="186"/>
      <c r="N56" s="186"/>
      <c r="O56" s="186"/>
      <c r="P56" s="186"/>
      <c r="Q56" s="217"/>
    </row>
    <row r="57" spans="1:17" ht="11.25" customHeight="1" x14ac:dyDescent="0.2">
      <c r="A57" s="700"/>
      <c r="B57" s="700"/>
      <c r="C57" s="700"/>
      <c r="D57" s="700"/>
      <c r="E57" s="700"/>
      <c r="F57" s="700"/>
      <c r="G57" s="700"/>
      <c r="H57" s="700"/>
      <c r="I57" s="700"/>
      <c r="J57" s="700"/>
      <c r="Q57" s="6"/>
    </row>
    <row r="58" spans="1:17" ht="14.25" customHeight="1" x14ac:dyDescent="0.2">
      <c r="A58" s="6"/>
      <c r="B58" s="6"/>
      <c r="C58" s="6"/>
      <c r="D58" s="6"/>
      <c r="E58" s="6"/>
      <c r="F58" s="6"/>
      <c r="G58" s="6"/>
      <c r="H58" s="6"/>
      <c r="I58" s="6"/>
      <c r="Q58" s="6"/>
    </row>
    <row r="59" spans="1:17" ht="27.75" x14ac:dyDescent="0.35">
      <c r="A59" s="70"/>
      <c r="B59" s="10"/>
      <c r="C59" s="10"/>
      <c r="D59" s="10"/>
      <c r="E59" s="10"/>
      <c r="F59" s="10"/>
      <c r="G59" s="10"/>
      <c r="H59" s="10"/>
      <c r="I59" s="18"/>
      <c r="J59" s="55"/>
      <c r="K59" s="39"/>
      <c r="L59" s="56"/>
      <c r="M59" s="54"/>
      <c r="N59" s="54"/>
      <c r="O59" s="54"/>
      <c r="P59" s="6"/>
      <c r="Q59" s="6"/>
    </row>
    <row r="60" spans="1:17" ht="27.75" x14ac:dyDescent="0.35">
      <c r="A60" s="70"/>
      <c r="B60" s="10"/>
      <c r="C60" s="18"/>
      <c r="D60" s="18"/>
      <c r="E60" s="18"/>
      <c r="F60" s="18"/>
      <c r="G60" s="18"/>
      <c r="H60" s="18"/>
      <c r="I60" s="18"/>
      <c r="J60" s="18"/>
      <c r="K60" s="18"/>
      <c r="L60" s="18"/>
      <c r="M60" s="18"/>
      <c r="N60" s="18"/>
      <c r="O60" s="6"/>
      <c r="P60" s="6"/>
      <c r="Q60" s="6"/>
    </row>
    <row r="61" spans="1:17" ht="27.75" x14ac:dyDescent="0.35">
      <c r="A61" s="70"/>
      <c r="B61" s="10"/>
      <c r="C61" s="18"/>
      <c r="D61" s="18"/>
      <c r="E61" s="18"/>
      <c r="F61" s="18"/>
      <c r="G61" s="18"/>
      <c r="H61" s="18"/>
      <c r="I61" s="18"/>
      <c r="J61" s="18"/>
      <c r="K61" s="18"/>
      <c r="L61" s="18"/>
      <c r="M61" s="18"/>
      <c r="N61" s="18"/>
      <c r="O61" s="6"/>
      <c r="P61" s="6"/>
      <c r="Q61" s="6"/>
    </row>
    <row r="62" spans="1:17" ht="27.75" x14ac:dyDescent="0.35">
      <c r="A62" s="70"/>
      <c r="B62" s="10"/>
      <c r="C62" s="18"/>
      <c r="D62" s="18"/>
      <c r="E62" s="18"/>
      <c r="F62" s="18"/>
      <c r="G62" s="18"/>
      <c r="H62" s="18"/>
      <c r="I62" s="18"/>
      <c r="J62" s="18"/>
      <c r="K62" s="18"/>
      <c r="L62" s="18"/>
      <c r="M62" s="18"/>
      <c r="N62" s="18"/>
      <c r="O62" s="6"/>
      <c r="P62" s="6"/>
      <c r="Q62" s="6"/>
    </row>
    <row r="63" spans="1:17" ht="27.75" x14ac:dyDescent="0.35">
      <c r="A63" s="70"/>
      <c r="B63" s="10"/>
      <c r="C63" s="18"/>
      <c r="D63" s="18"/>
      <c r="E63" s="18"/>
      <c r="F63" s="18"/>
      <c r="G63" s="18"/>
      <c r="H63" s="18"/>
      <c r="I63" s="18"/>
      <c r="J63" s="18"/>
      <c r="K63" s="18"/>
      <c r="L63" s="18"/>
      <c r="M63" s="18"/>
      <c r="N63" s="18"/>
      <c r="O63" s="6"/>
      <c r="P63" s="6"/>
      <c r="Q63" s="6"/>
    </row>
    <row r="64" spans="1:17" ht="27.75" x14ac:dyDescent="0.35">
      <c r="A64" s="70"/>
      <c r="B64" s="10"/>
      <c r="C64" s="18"/>
      <c r="D64" s="18"/>
      <c r="E64" s="18"/>
      <c r="F64" s="18"/>
      <c r="G64" s="18"/>
      <c r="H64" s="18"/>
      <c r="I64" s="18"/>
      <c r="J64" s="18"/>
      <c r="K64" s="18"/>
      <c r="L64" s="18"/>
      <c r="M64" s="18"/>
      <c r="N64" s="18"/>
      <c r="O64" s="6"/>
      <c r="P64" s="6"/>
      <c r="Q64" s="6"/>
    </row>
    <row r="65" spans="1:17" ht="27.75" x14ac:dyDescent="0.35">
      <c r="A65" s="70"/>
      <c r="B65" s="10"/>
      <c r="C65" s="18"/>
      <c r="D65" s="18"/>
      <c r="E65" s="18"/>
      <c r="F65" s="18"/>
      <c r="G65" s="18"/>
      <c r="H65" s="18"/>
      <c r="I65" s="18"/>
      <c r="J65" s="18"/>
      <c r="K65" s="18"/>
      <c r="L65" s="18"/>
      <c r="M65" s="18"/>
      <c r="N65" s="18"/>
      <c r="O65" s="6"/>
      <c r="P65" s="6"/>
      <c r="Q65" s="6"/>
    </row>
    <row r="66" spans="1:17" ht="27.75" x14ac:dyDescent="0.35">
      <c r="A66" s="70"/>
      <c r="B66" s="10"/>
      <c r="C66" s="18"/>
      <c r="D66" s="18"/>
      <c r="E66" s="18"/>
      <c r="F66" s="18"/>
      <c r="G66" s="18"/>
      <c r="H66" s="18"/>
      <c r="I66" s="18"/>
      <c r="J66" s="18"/>
      <c r="K66" s="18"/>
      <c r="L66" s="18"/>
      <c r="M66" s="18"/>
      <c r="N66" s="18"/>
      <c r="O66" s="6"/>
      <c r="P66" s="6"/>
      <c r="Q66" s="6"/>
    </row>
    <row r="67" spans="1:17" ht="27.75" x14ac:dyDescent="0.35">
      <c r="A67" s="70"/>
      <c r="B67" s="10"/>
      <c r="C67" s="18"/>
      <c r="D67" s="18"/>
      <c r="E67" s="18"/>
      <c r="F67" s="18"/>
      <c r="G67" s="18"/>
      <c r="H67" s="18"/>
      <c r="I67" s="18"/>
      <c r="J67" s="18"/>
      <c r="K67" s="18"/>
      <c r="L67" s="18"/>
      <c r="M67" s="18"/>
      <c r="N67" s="18"/>
      <c r="O67" s="6"/>
      <c r="P67" s="6"/>
      <c r="Q67" s="6"/>
    </row>
    <row r="68" spans="1:17" ht="27.75" x14ac:dyDescent="0.35">
      <c r="A68" s="70"/>
      <c r="B68" s="10"/>
      <c r="C68" s="18"/>
      <c r="D68" s="18"/>
      <c r="E68" s="18"/>
      <c r="F68" s="18"/>
      <c r="G68" s="18"/>
      <c r="H68" s="18"/>
      <c r="I68" s="18"/>
      <c r="J68" s="18"/>
      <c r="K68" s="18"/>
      <c r="L68" s="18"/>
      <c r="M68" s="18"/>
      <c r="N68" s="18"/>
      <c r="O68" s="6"/>
      <c r="P68" s="6"/>
      <c r="Q68" s="6"/>
    </row>
    <row r="69" spans="1:17" ht="27.75" x14ac:dyDescent="0.35">
      <c r="A69" s="70"/>
      <c r="B69" s="10"/>
      <c r="C69" s="18"/>
      <c r="D69" s="18"/>
      <c r="E69" s="18"/>
      <c r="F69" s="18"/>
      <c r="G69" s="18"/>
      <c r="H69" s="18"/>
      <c r="I69" s="18"/>
      <c r="J69" s="18"/>
      <c r="K69" s="18"/>
      <c r="L69" s="18"/>
      <c r="M69" s="18"/>
      <c r="N69" s="18"/>
      <c r="O69" s="6"/>
      <c r="P69" s="6"/>
      <c r="Q69" s="6"/>
    </row>
    <row r="70" spans="1:17" ht="27.75" x14ac:dyDescent="0.35">
      <c r="A70" s="70"/>
      <c r="B70" s="10"/>
      <c r="C70" s="18"/>
      <c r="D70" s="18"/>
      <c r="E70" s="18"/>
      <c r="F70" s="18"/>
      <c r="G70" s="18"/>
      <c r="H70" s="18"/>
      <c r="I70" s="18"/>
      <c r="J70" s="18"/>
      <c r="K70" s="18"/>
      <c r="L70" s="18"/>
      <c r="M70" s="18"/>
      <c r="N70" s="18"/>
      <c r="O70" s="6"/>
      <c r="P70" s="6"/>
      <c r="Q70" s="6"/>
    </row>
    <row r="71" spans="1:17" ht="27.75" x14ac:dyDescent="0.35">
      <c r="A71" s="70"/>
      <c r="B71" s="10"/>
      <c r="C71" s="18"/>
      <c r="D71" s="18"/>
      <c r="E71" s="18"/>
      <c r="F71" s="18"/>
      <c r="G71" s="18"/>
      <c r="H71" s="18"/>
      <c r="I71" s="18"/>
      <c r="J71" s="18"/>
      <c r="K71" s="18"/>
      <c r="L71" s="18"/>
      <c r="M71" s="18"/>
      <c r="N71" s="18"/>
      <c r="O71" s="6"/>
      <c r="P71" s="6"/>
      <c r="Q71" s="6"/>
    </row>
    <row r="72" spans="1:17" ht="27.75" x14ac:dyDescent="0.35">
      <c r="A72" s="70"/>
      <c r="B72" s="10"/>
      <c r="C72" s="18"/>
      <c r="D72" s="18"/>
      <c r="E72" s="18"/>
      <c r="F72" s="18"/>
      <c r="G72" s="18"/>
      <c r="H72" s="18"/>
      <c r="I72" s="18"/>
      <c r="J72" s="18"/>
      <c r="K72" s="18"/>
      <c r="L72" s="18"/>
      <c r="M72" s="18"/>
      <c r="N72" s="18"/>
      <c r="O72" s="6"/>
      <c r="P72" s="6"/>
      <c r="Q72" s="6"/>
    </row>
    <row r="73" spans="1:17" ht="27.75" x14ac:dyDescent="0.35">
      <c r="A73" s="70"/>
      <c r="B73" s="10"/>
      <c r="C73" s="18"/>
      <c r="D73" s="18"/>
      <c r="E73" s="18"/>
      <c r="F73" s="18"/>
      <c r="G73" s="18"/>
      <c r="H73" s="18"/>
      <c r="I73" s="18"/>
      <c r="J73" s="18"/>
      <c r="K73" s="18"/>
      <c r="L73" s="18"/>
      <c r="M73" s="18"/>
      <c r="N73" s="18"/>
      <c r="O73" s="6"/>
      <c r="P73" s="6"/>
      <c r="Q73" s="6"/>
    </row>
    <row r="74" spans="1:17" ht="27.75" x14ac:dyDescent="0.35">
      <c r="A74" s="70"/>
      <c r="B74" s="10"/>
      <c r="C74" s="18"/>
      <c r="D74" s="18"/>
      <c r="E74" s="18"/>
      <c r="F74" s="18"/>
      <c r="G74" s="18"/>
      <c r="H74" s="18"/>
      <c r="I74" s="18"/>
      <c r="J74" s="18"/>
      <c r="K74" s="18"/>
      <c r="L74" s="18"/>
      <c r="M74" s="18"/>
      <c r="N74" s="18"/>
      <c r="O74" s="6"/>
      <c r="P74" s="6"/>
      <c r="Q74" s="6"/>
    </row>
    <row r="75" spans="1:17" ht="27" x14ac:dyDescent="0.35">
      <c r="A75" s="70"/>
      <c r="B75" s="70"/>
      <c r="C75" s="18"/>
      <c r="D75" s="18"/>
      <c r="E75" s="18"/>
      <c r="F75" s="18"/>
      <c r="G75" s="18"/>
      <c r="H75" s="18"/>
      <c r="I75" s="18"/>
      <c r="J75" s="18"/>
      <c r="K75" s="18"/>
      <c r="L75" s="18"/>
      <c r="M75" s="18"/>
      <c r="N75" s="18"/>
      <c r="O75" s="6"/>
      <c r="P75" s="6"/>
      <c r="Q75" s="6"/>
    </row>
    <row r="76" spans="1:17" ht="23.25" x14ac:dyDescent="0.35">
      <c r="A76" s="18"/>
      <c r="B76" s="18"/>
      <c r="C76" s="18"/>
      <c r="D76" s="18"/>
      <c r="E76" s="18"/>
      <c r="F76" s="18"/>
      <c r="G76" s="18"/>
      <c r="H76" s="18"/>
      <c r="I76" s="18"/>
      <c r="J76" s="18"/>
      <c r="K76" s="18"/>
      <c r="L76" s="18"/>
      <c r="M76" s="18"/>
      <c r="N76" s="18"/>
      <c r="O76" s="6"/>
      <c r="P76" s="6"/>
      <c r="Q76" s="6"/>
    </row>
    <row r="77" spans="1:17" ht="23.25" x14ac:dyDescent="0.35">
      <c r="A77" s="18"/>
      <c r="B77" s="18"/>
      <c r="C77" s="18"/>
      <c r="D77" s="18"/>
      <c r="E77" s="18"/>
      <c r="F77" s="18"/>
      <c r="G77" s="18"/>
      <c r="H77" s="18"/>
      <c r="I77" s="18"/>
      <c r="J77" s="18"/>
      <c r="K77" s="18"/>
      <c r="L77" s="18"/>
      <c r="M77" s="18"/>
      <c r="N77" s="18"/>
      <c r="O77" s="6"/>
      <c r="P77" s="6"/>
      <c r="Q77" s="6"/>
    </row>
    <row r="78" spans="1:17" ht="23.25" x14ac:dyDescent="0.35">
      <c r="A78" s="18"/>
      <c r="B78" s="18"/>
      <c r="C78" s="18"/>
      <c r="D78" s="18"/>
      <c r="E78" s="18"/>
      <c r="F78" s="18"/>
      <c r="G78" s="18"/>
      <c r="H78" s="18"/>
      <c r="I78" s="18"/>
      <c r="J78" s="18"/>
      <c r="K78" s="18"/>
      <c r="L78" s="18"/>
      <c r="M78" s="18"/>
      <c r="N78" s="18"/>
      <c r="O78" s="6"/>
      <c r="P78" s="6"/>
      <c r="Q78" s="6"/>
    </row>
    <row r="79" spans="1:17" ht="23.25" x14ac:dyDescent="0.35">
      <c r="A79" s="18"/>
      <c r="B79" s="18"/>
      <c r="C79" s="18"/>
      <c r="D79" s="18"/>
      <c r="E79" s="18"/>
      <c r="F79" s="18"/>
      <c r="G79" s="18"/>
      <c r="H79" s="18"/>
      <c r="I79" s="18"/>
      <c r="J79" s="18"/>
      <c r="K79" s="18"/>
      <c r="L79" s="18"/>
      <c r="M79" s="18"/>
      <c r="N79" s="18"/>
      <c r="O79" s="6"/>
      <c r="P79" s="6"/>
      <c r="Q79" s="6"/>
    </row>
    <row r="80" spans="1:17" ht="23.25" x14ac:dyDescent="0.35">
      <c r="A80" s="18"/>
      <c r="B80" s="18"/>
      <c r="C80" s="18"/>
      <c r="D80" s="18"/>
      <c r="E80" s="18"/>
      <c r="F80" s="18"/>
      <c r="G80" s="18"/>
      <c r="H80" s="18"/>
      <c r="I80" s="18"/>
      <c r="J80" s="18"/>
      <c r="K80" s="18"/>
      <c r="L80" s="18"/>
      <c r="M80" s="18"/>
      <c r="N80" s="18"/>
      <c r="O80" s="6"/>
      <c r="P80" s="6"/>
      <c r="Q80" s="6"/>
    </row>
    <row r="81" spans="1:17" ht="23.25" x14ac:dyDescent="0.35">
      <c r="A81" s="18"/>
      <c r="B81" s="18"/>
      <c r="C81" s="18"/>
      <c r="D81" s="18"/>
      <c r="E81" s="18"/>
      <c r="F81" s="18"/>
      <c r="G81" s="18"/>
      <c r="H81" s="18"/>
      <c r="I81" s="18"/>
      <c r="J81" s="18"/>
      <c r="K81" s="18"/>
      <c r="L81" s="18"/>
      <c r="M81" s="18"/>
      <c r="N81" s="18"/>
      <c r="O81" s="6"/>
      <c r="P81" s="6"/>
      <c r="Q81" s="6"/>
    </row>
    <row r="82" spans="1:17" ht="23.25" x14ac:dyDescent="0.35">
      <c r="A82" s="18"/>
      <c r="B82" s="18"/>
      <c r="C82" s="18"/>
      <c r="D82" s="18"/>
      <c r="E82" s="18"/>
      <c r="F82" s="18"/>
      <c r="G82" s="18"/>
      <c r="H82" s="18"/>
      <c r="I82" s="18"/>
      <c r="J82" s="18"/>
      <c r="K82" s="18"/>
      <c r="L82" s="18"/>
      <c r="M82" s="18"/>
      <c r="N82" s="18"/>
      <c r="O82" s="6"/>
      <c r="P82" s="6"/>
      <c r="Q82" s="6"/>
    </row>
    <row r="83" spans="1:17" ht="23.25" x14ac:dyDescent="0.35">
      <c r="A83" s="35"/>
      <c r="C83" s="18"/>
      <c r="D83" s="18"/>
      <c r="E83" s="18"/>
      <c r="F83" s="18"/>
      <c r="G83" s="18"/>
      <c r="H83" s="18"/>
      <c r="I83" s="18"/>
      <c r="J83" s="18"/>
      <c r="K83" s="18"/>
      <c r="L83" s="18"/>
      <c r="M83" s="18"/>
      <c r="N83" s="18"/>
      <c r="O83" s="6"/>
      <c r="P83" s="6"/>
      <c r="Q83" s="6"/>
    </row>
    <row r="84" spans="1:17" ht="23.25" x14ac:dyDescent="0.35">
      <c r="A84" s="35"/>
      <c r="C84" s="18"/>
      <c r="D84" s="18"/>
      <c r="E84" s="18"/>
      <c r="F84" s="18"/>
      <c r="G84" s="18"/>
      <c r="H84" s="18"/>
      <c r="I84" s="18"/>
      <c r="J84" s="18"/>
      <c r="K84" s="18"/>
      <c r="L84" s="18"/>
      <c r="M84" s="18"/>
      <c r="N84" s="18"/>
      <c r="O84" s="6"/>
      <c r="P84" s="6"/>
      <c r="Q84" s="6"/>
    </row>
    <row r="85" spans="1:17" ht="27.75" x14ac:dyDescent="0.35">
      <c r="A85" s="70"/>
      <c r="B85" s="10"/>
      <c r="C85" s="18"/>
      <c r="D85" s="18"/>
      <c r="E85" s="18"/>
      <c r="F85" s="18"/>
      <c r="G85" s="18"/>
      <c r="H85" s="18"/>
      <c r="I85" s="18"/>
      <c r="J85" s="18"/>
      <c r="K85" s="18"/>
      <c r="L85" s="18"/>
      <c r="M85" s="18"/>
      <c r="N85" s="18"/>
      <c r="O85" s="6"/>
      <c r="P85" s="6"/>
      <c r="Q85" s="6"/>
    </row>
    <row r="86" spans="1:17" ht="27.75" x14ac:dyDescent="0.35">
      <c r="A86" s="70"/>
      <c r="B86" s="10"/>
      <c r="C86" s="18"/>
      <c r="D86" s="18"/>
      <c r="E86" s="18"/>
      <c r="F86" s="18"/>
      <c r="G86" s="18"/>
      <c r="H86" s="18"/>
      <c r="I86" s="18"/>
      <c r="J86" s="18"/>
      <c r="K86" s="18"/>
      <c r="L86" s="18"/>
      <c r="M86" s="18"/>
      <c r="N86" s="18"/>
      <c r="O86" s="6"/>
      <c r="P86" s="6"/>
      <c r="Q86" s="6"/>
    </row>
    <row r="87" spans="1:17" ht="27.75" x14ac:dyDescent="0.35">
      <c r="A87" s="70"/>
      <c r="B87" s="10"/>
      <c r="C87" s="18"/>
      <c r="D87" s="18"/>
      <c r="E87" s="18"/>
      <c r="F87" s="18"/>
      <c r="G87" s="18"/>
      <c r="H87" s="18"/>
      <c r="I87" s="18"/>
      <c r="J87" s="18"/>
      <c r="K87" s="18"/>
      <c r="L87" s="18"/>
      <c r="M87" s="18"/>
      <c r="N87" s="18"/>
      <c r="O87" s="6"/>
      <c r="P87" s="6"/>
      <c r="Q87" s="6"/>
    </row>
    <row r="88" spans="1:17" ht="27.75" x14ac:dyDescent="0.35">
      <c r="A88" s="70"/>
      <c r="B88" s="10"/>
      <c r="C88" s="18"/>
      <c r="D88" s="18"/>
      <c r="E88" s="18"/>
      <c r="F88" s="18"/>
      <c r="G88" s="18"/>
      <c r="H88" s="18"/>
      <c r="I88" s="18"/>
      <c r="J88" s="18"/>
      <c r="K88" s="18"/>
      <c r="L88" s="18"/>
      <c r="M88" s="18"/>
      <c r="N88" s="18"/>
      <c r="O88" s="6"/>
      <c r="P88" s="6"/>
      <c r="Q88" s="6"/>
    </row>
    <row r="89" spans="1:17" ht="27.75" x14ac:dyDescent="0.35">
      <c r="A89" s="70"/>
      <c r="B89" s="10"/>
      <c r="C89" s="18"/>
      <c r="D89" s="18"/>
      <c r="E89" s="18"/>
      <c r="F89" s="18"/>
      <c r="G89" s="18"/>
      <c r="H89" s="18"/>
      <c r="I89" s="18"/>
      <c r="J89" s="18"/>
      <c r="K89" s="18"/>
      <c r="L89" s="18"/>
      <c r="M89" s="18"/>
      <c r="N89" s="18"/>
      <c r="O89" s="6"/>
      <c r="P89" s="6"/>
      <c r="Q89" s="6"/>
    </row>
    <row r="90" spans="1:17" ht="27.75" x14ac:dyDescent="0.35">
      <c r="A90" s="70"/>
      <c r="B90" s="10"/>
      <c r="C90" s="18"/>
      <c r="D90" s="18"/>
      <c r="E90" s="18"/>
      <c r="F90" s="18"/>
      <c r="G90" s="18"/>
      <c r="H90" s="18"/>
      <c r="I90" s="18"/>
      <c r="J90" s="18"/>
      <c r="K90" s="18"/>
      <c r="L90" s="18"/>
      <c r="M90" s="18"/>
      <c r="N90" s="18"/>
      <c r="O90" s="6"/>
      <c r="P90" s="6"/>
      <c r="Q90" s="6"/>
    </row>
    <row r="91" spans="1:17" ht="27.75" x14ac:dyDescent="0.35">
      <c r="A91" s="70"/>
      <c r="B91" s="10"/>
      <c r="C91" s="18"/>
      <c r="D91" s="18"/>
      <c r="E91" s="18"/>
      <c r="F91" s="18"/>
      <c r="G91" s="18"/>
      <c r="H91" s="18"/>
      <c r="I91" s="18"/>
      <c r="J91" s="18"/>
      <c r="K91" s="18"/>
      <c r="L91" s="18"/>
      <c r="M91" s="18"/>
      <c r="N91" s="18"/>
      <c r="O91" s="6"/>
      <c r="P91" s="6"/>
      <c r="Q91" s="6"/>
    </row>
    <row r="92" spans="1:17" ht="27.75" x14ac:dyDescent="0.35">
      <c r="A92" s="70"/>
      <c r="B92" s="10"/>
      <c r="C92" s="18"/>
      <c r="D92" s="18"/>
      <c r="E92" s="18"/>
      <c r="F92" s="18"/>
      <c r="G92" s="18"/>
      <c r="H92" s="18"/>
      <c r="I92" s="18"/>
      <c r="J92" s="18"/>
      <c r="K92" s="18"/>
      <c r="L92" s="18"/>
      <c r="M92" s="18"/>
      <c r="N92" s="18"/>
      <c r="O92" s="6"/>
      <c r="P92" s="6"/>
      <c r="Q92" s="6"/>
    </row>
    <row r="93" spans="1:17" ht="27.75" x14ac:dyDescent="0.35">
      <c r="A93" s="70"/>
      <c r="B93" s="10"/>
      <c r="C93" s="18"/>
      <c r="D93" s="18"/>
      <c r="E93" s="18"/>
      <c r="F93" s="18"/>
      <c r="G93" s="18"/>
      <c r="H93" s="18"/>
      <c r="I93" s="18"/>
      <c r="J93" s="18"/>
      <c r="K93" s="18"/>
      <c r="L93" s="18"/>
      <c r="M93" s="18"/>
      <c r="N93" s="18"/>
      <c r="O93" s="6"/>
      <c r="P93" s="6"/>
      <c r="Q93" s="6"/>
    </row>
    <row r="94" spans="1:17" ht="23.25" x14ac:dyDescent="0.35">
      <c r="A94" s="35"/>
      <c r="C94" s="18"/>
      <c r="D94" s="18"/>
      <c r="E94" s="18"/>
      <c r="F94" s="18"/>
      <c r="G94" s="18"/>
      <c r="H94" s="18"/>
      <c r="I94" s="18"/>
      <c r="J94" s="18"/>
      <c r="K94" s="18"/>
      <c r="L94" s="18"/>
      <c r="M94" s="18"/>
      <c r="N94" s="18"/>
      <c r="O94" s="6"/>
      <c r="P94" s="6"/>
      <c r="Q94" s="6"/>
    </row>
    <row r="95" spans="1:17" ht="23.25" x14ac:dyDescent="0.35">
      <c r="A95" s="35"/>
      <c r="C95" s="18"/>
      <c r="D95" s="18"/>
      <c r="E95" s="18"/>
      <c r="F95" s="18"/>
      <c r="G95" s="18"/>
      <c r="H95" s="18"/>
      <c r="I95" s="18"/>
      <c r="J95" s="18"/>
      <c r="K95" s="18"/>
      <c r="L95" s="18"/>
      <c r="M95" s="18"/>
      <c r="N95" s="18"/>
      <c r="O95" s="6"/>
      <c r="P95" s="6"/>
      <c r="Q95" s="6"/>
    </row>
    <row r="96" spans="1:17" ht="23.25" x14ac:dyDescent="0.35">
      <c r="A96" s="35"/>
      <c r="C96" s="18"/>
      <c r="D96" s="18"/>
      <c r="E96" s="18"/>
      <c r="F96" s="18"/>
      <c r="G96" s="18"/>
      <c r="H96" s="18"/>
      <c r="I96" s="18"/>
      <c r="J96" s="18"/>
      <c r="K96" s="18"/>
      <c r="L96" s="18"/>
      <c r="M96" s="18"/>
      <c r="N96" s="18"/>
      <c r="O96" s="6"/>
      <c r="P96" s="6"/>
      <c r="Q96" s="6"/>
    </row>
    <row r="97" spans="1:17" ht="23.25" x14ac:dyDescent="0.35">
      <c r="A97" s="35"/>
      <c r="C97" s="18"/>
      <c r="D97" s="18"/>
      <c r="E97" s="18"/>
      <c r="F97" s="18"/>
      <c r="G97" s="18"/>
      <c r="H97" s="18"/>
      <c r="I97" s="18"/>
      <c r="J97" s="18"/>
      <c r="K97" s="18"/>
      <c r="L97" s="18"/>
      <c r="M97" s="18"/>
      <c r="N97" s="18"/>
      <c r="O97" s="6"/>
      <c r="P97" s="6"/>
      <c r="Q97" s="6"/>
    </row>
    <row r="98" spans="1:17" ht="23.25" x14ac:dyDescent="0.35">
      <c r="A98" s="35"/>
      <c r="C98" s="18"/>
      <c r="D98" s="18"/>
      <c r="E98" s="18"/>
      <c r="F98" s="18"/>
      <c r="G98" s="18"/>
      <c r="H98" s="18"/>
      <c r="I98" s="18"/>
      <c r="J98" s="18"/>
      <c r="K98" s="18"/>
      <c r="L98" s="18"/>
      <c r="M98" s="18"/>
      <c r="N98" s="18"/>
      <c r="O98" s="6"/>
      <c r="P98" s="6"/>
      <c r="Q98" s="6"/>
    </row>
    <row r="99" spans="1:17" ht="23.25" x14ac:dyDescent="0.35">
      <c r="A99" s="35"/>
      <c r="C99" s="18"/>
      <c r="D99" s="18"/>
      <c r="E99" s="18"/>
      <c r="F99" s="18"/>
      <c r="G99" s="18"/>
      <c r="H99" s="18"/>
      <c r="I99" s="18"/>
      <c r="J99" s="18"/>
      <c r="K99" s="18"/>
      <c r="L99" s="18"/>
      <c r="M99" s="18"/>
      <c r="N99" s="18"/>
      <c r="O99" s="6"/>
      <c r="P99" s="6"/>
      <c r="Q99" s="6"/>
    </row>
    <row r="100" spans="1:17" ht="23.25" x14ac:dyDescent="0.35">
      <c r="A100" s="35"/>
      <c r="B100" s="35"/>
      <c r="C100" s="18"/>
      <c r="D100" s="18"/>
      <c r="E100" s="18"/>
      <c r="F100" s="18"/>
      <c r="G100" s="18"/>
      <c r="H100" s="18"/>
      <c r="I100" s="18"/>
      <c r="J100" s="18"/>
      <c r="K100" s="18"/>
      <c r="L100" s="18"/>
      <c r="M100" s="18"/>
      <c r="N100" s="18"/>
      <c r="O100" s="6"/>
      <c r="P100" s="6"/>
      <c r="Q100" s="6"/>
    </row>
    <row r="101" spans="1:17" ht="23.25" x14ac:dyDescent="0.35">
      <c r="A101" s="35"/>
      <c r="B101" s="35"/>
      <c r="C101" s="18"/>
      <c r="D101" s="18"/>
      <c r="E101" s="18"/>
      <c r="F101" s="18"/>
      <c r="G101" s="18"/>
      <c r="H101" s="18"/>
      <c r="I101" s="18"/>
      <c r="J101" s="18"/>
      <c r="K101" s="18"/>
      <c r="L101" s="18"/>
      <c r="M101" s="18"/>
      <c r="N101" s="18"/>
      <c r="O101" s="6"/>
      <c r="P101" s="6"/>
      <c r="Q101" s="6"/>
    </row>
    <row r="102" spans="1:17" ht="23.25" x14ac:dyDescent="0.35">
      <c r="A102" s="18"/>
      <c r="B102" s="18"/>
      <c r="C102" s="18"/>
      <c r="D102" s="18"/>
      <c r="E102" s="18"/>
      <c r="F102" s="18"/>
      <c r="G102" s="18"/>
      <c r="H102" s="18"/>
      <c r="I102" s="18"/>
      <c r="J102" s="18"/>
      <c r="K102" s="18"/>
      <c r="L102" s="18"/>
      <c r="M102" s="18"/>
      <c r="N102" s="18"/>
      <c r="O102" s="6"/>
      <c r="P102" s="6"/>
      <c r="Q102" s="6"/>
    </row>
    <row r="103" spans="1:17" ht="23.25" x14ac:dyDescent="0.35">
      <c r="A103" s="18"/>
      <c r="B103" s="18"/>
      <c r="C103" s="18"/>
      <c r="D103" s="18"/>
      <c r="E103" s="18"/>
      <c r="F103" s="18"/>
      <c r="G103" s="18"/>
      <c r="H103" s="18"/>
      <c r="I103" s="18"/>
      <c r="J103" s="18"/>
      <c r="K103" s="18"/>
      <c r="L103" s="18"/>
      <c r="M103" s="18"/>
      <c r="N103" s="18"/>
      <c r="O103" s="6"/>
      <c r="P103" s="6"/>
      <c r="Q103" s="6"/>
    </row>
    <row r="104" spans="1:17" ht="23.25" x14ac:dyDescent="0.35">
      <c r="A104" s="18"/>
      <c r="B104" s="18"/>
      <c r="C104" s="18"/>
      <c r="D104" s="18"/>
      <c r="E104" s="18"/>
      <c r="F104" s="18"/>
      <c r="G104" s="18"/>
      <c r="H104" s="18"/>
      <c r="I104" s="18"/>
      <c r="J104" s="18"/>
      <c r="K104" s="18"/>
      <c r="L104" s="18"/>
      <c r="M104" s="18"/>
      <c r="N104" s="18"/>
      <c r="O104" s="6"/>
      <c r="P104" s="6"/>
      <c r="Q104" s="6"/>
    </row>
    <row r="105" spans="1:17" ht="23.25" x14ac:dyDescent="0.35">
      <c r="A105" s="18"/>
      <c r="B105" s="18"/>
      <c r="C105" s="18"/>
      <c r="D105" s="18"/>
      <c r="E105" s="18"/>
      <c r="F105" s="18"/>
      <c r="G105" s="18"/>
      <c r="H105" s="18"/>
      <c r="I105" s="18"/>
      <c r="J105" s="18"/>
      <c r="K105" s="18"/>
      <c r="L105" s="18"/>
      <c r="M105" s="18"/>
      <c r="N105" s="18"/>
      <c r="O105" s="6"/>
      <c r="P105" s="6"/>
      <c r="Q105" s="6"/>
    </row>
    <row r="106" spans="1:17" ht="23.25" x14ac:dyDescent="0.35">
      <c r="A106" s="18"/>
      <c r="B106" s="18"/>
      <c r="C106" s="18"/>
      <c r="D106" s="18"/>
      <c r="E106" s="18"/>
      <c r="F106" s="18"/>
      <c r="G106" s="18"/>
      <c r="H106" s="18"/>
      <c r="I106" s="18"/>
      <c r="J106" s="18"/>
      <c r="K106" s="18"/>
      <c r="L106" s="18"/>
      <c r="M106" s="18"/>
      <c r="N106" s="18"/>
      <c r="O106" s="6"/>
      <c r="P106" s="6"/>
      <c r="Q106" s="6"/>
    </row>
    <row r="107" spans="1:17" ht="23.25" x14ac:dyDescent="0.35">
      <c r="A107" s="18"/>
      <c r="B107" s="18"/>
      <c r="C107" s="18"/>
      <c r="D107" s="18"/>
      <c r="E107" s="18"/>
      <c r="F107" s="18"/>
      <c r="G107" s="18"/>
      <c r="H107" s="18"/>
      <c r="I107" s="18"/>
      <c r="J107" s="18"/>
      <c r="K107" s="18"/>
      <c r="L107" s="18"/>
      <c r="M107" s="18"/>
      <c r="N107" s="18"/>
      <c r="O107" s="6"/>
      <c r="P107" s="6"/>
      <c r="Q107" s="6"/>
    </row>
    <row r="108" spans="1:17" ht="23.25" x14ac:dyDescent="0.35">
      <c r="A108" s="18"/>
      <c r="B108" s="18"/>
      <c r="C108" s="18"/>
      <c r="D108" s="18"/>
      <c r="E108" s="18"/>
      <c r="F108" s="18"/>
      <c r="G108" s="18"/>
      <c r="H108" s="18"/>
      <c r="I108" s="18"/>
      <c r="J108" s="18"/>
      <c r="K108" s="18"/>
      <c r="L108" s="18"/>
      <c r="M108" s="18"/>
      <c r="N108" s="18"/>
      <c r="O108" s="6"/>
      <c r="P108" s="6"/>
      <c r="Q108" s="6"/>
    </row>
    <row r="109" spans="1:17" ht="23.25" x14ac:dyDescent="0.35">
      <c r="A109" s="18"/>
      <c r="B109" s="18"/>
      <c r="C109" s="18"/>
      <c r="D109" s="18"/>
      <c r="E109" s="18"/>
      <c r="F109" s="18"/>
      <c r="G109" s="18"/>
      <c r="H109" s="18"/>
      <c r="I109" s="18"/>
      <c r="J109" s="18"/>
      <c r="K109" s="18"/>
      <c r="L109" s="18"/>
      <c r="M109" s="18"/>
      <c r="N109" s="18"/>
      <c r="O109" s="6"/>
      <c r="P109" s="6"/>
      <c r="Q109" s="6"/>
    </row>
    <row r="110" spans="1:17" ht="23.25" x14ac:dyDescent="0.35">
      <c r="A110" s="18"/>
      <c r="B110" s="18"/>
      <c r="C110" s="18"/>
      <c r="D110" s="18"/>
      <c r="E110" s="18"/>
      <c r="F110" s="18"/>
      <c r="G110" s="18"/>
      <c r="H110" s="18"/>
      <c r="I110" s="18"/>
      <c r="J110" s="18"/>
      <c r="K110" s="18"/>
      <c r="L110" s="18"/>
      <c r="M110" s="18"/>
      <c r="N110" s="18"/>
      <c r="O110" s="6"/>
      <c r="P110" s="6"/>
      <c r="Q110" s="6"/>
    </row>
    <row r="111" spans="1:17" ht="23.25" x14ac:dyDescent="0.35">
      <c r="A111" s="18"/>
      <c r="B111" s="18"/>
      <c r="C111" s="18"/>
      <c r="D111" s="18"/>
      <c r="E111" s="18"/>
      <c r="F111" s="18"/>
      <c r="G111" s="18"/>
      <c r="H111" s="18"/>
      <c r="I111" s="18"/>
      <c r="J111" s="18"/>
      <c r="K111" s="18"/>
      <c r="L111" s="18"/>
      <c r="M111" s="18"/>
      <c r="N111" s="18"/>
      <c r="O111" s="6"/>
      <c r="P111" s="6"/>
      <c r="Q111" s="6"/>
    </row>
    <row r="112" spans="1:17" ht="23.25" x14ac:dyDescent="0.35">
      <c r="A112" s="18"/>
      <c r="B112" s="18"/>
      <c r="C112" s="18"/>
      <c r="D112" s="18"/>
      <c r="E112" s="18"/>
      <c r="F112" s="18"/>
      <c r="G112" s="18"/>
      <c r="H112" s="18"/>
      <c r="I112" s="18"/>
      <c r="J112" s="18"/>
      <c r="K112" s="18"/>
      <c r="L112" s="18"/>
      <c r="M112" s="18"/>
      <c r="N112" s="18"/>
      <c r="O112" s="6"/>
      <c r="P112" s="6"/>
      <c r="Q112" s="6"/>
    </row>
    <row r="113" spans="1:17" ht="23.25" x14ac:dyDescent="0.35">
      <c r="A113" s="18"/>
      <c r="B113" s="18"/>
      <c r="C113" s="18"/>
      <c r="D113" s="18"/>
      <c r="E113" s="18"/>
      <c r="F113" s="18"/>
      <c r="G113" s="18"/>
      <c r="H113" s="18"/>
      <c r="I113" s="18"/>
      <c r="J113" s="18"/>
      <c r="K113" s="18"/>
      <c r="L113" s="18"/>
      <c r="M113" s="18"/>
      <c r="N113" s="18"/>
      <c r="O113" s="6"/>
      <c r="P113" s="6"/>
      <c r="Q113" s="6"/>
    </row>
    <row r="114" spans="1:17" ht="23.25" x14ac:dyDescent="0.35">
      <c r="A114" s="18"/>
      <c r="B114" s="18"/>
      <c r="C114" s="18"/>
      <c r="D114" s="18"/>
      <c r="E114" s="18"/>
      <c r="F114" s="18"/>
      <c r="G114" s="18"/>
      <c r="H114" s="18"/>
      <c r="I114" s="18"/>
      <c r="J114" s="18"/>
      <c r="K114" s="18"/>
      <c r="L114" s="18"/>
      <c r="M114" s="18"/>
      <c r="N114" s="18"/>
      <c r="O114" s="6"/>
      <c r="P114" s="6"/>
      <c r="Q114" s="6"/>
    </row>
    <row r="115" spans="1:17" ht="23.25" x14ac:dyDescent="0.35">
      <c r="A115" s="18"/>
      <c r="B115" s="18"/>
      <c r="C115" s="18"/>
      <c r="D115" s="18"/>
      <c r="E115" s="18"/>
      <c r="F115" s="18"/>
      <c r="G115" s="18"/>
      <c r="H115" s="18"/>
      <c r="I115" s="18"/>
      <c r="J115" s="18"/>
      <c r="K115" s="18"/>
      <c r="L115" s="18"/>
      <c r="M115" s="18"/>
      <c r="N115" s="18"/>
      <c r="O115" s="6"/>
      <c r="P115" s="6"/>
      <c r="Q115" s="6"/>
    </row>
    <row r="116" spans="1:17" ht="23.25" x14ac:dyDescent="0.35">
      <c r="A116" s="18"/>
      <c r="B116" s="18"/>
      <c r="C116" s="18"/>
      <c r="D116" s="18"/>
      <c r="E116" s="18"/>
      <c r="F116" s="18"/>
      <c r="G116" s="18"/>
      <c r="H116" s="18"/>
      <c r="I116" s="18"/>
      <c r="J116" s="18"/>
      <c r="K116" s="18"/>
      <c r="L116" s="18"/>
      <c r="M116" s="18"/>
      <c r="N116" s="18"/>
      <c r="O116" s="6"/>
      <c r="P116" s="6"/>
      <c r="Q116" s="6"/>
    </row>
    <row r="117" spans="1:17" ht="23.25" x14ac:dyDescent="0.35">
      <c r="A117" s="18"/>
      <c r="B117" s="18"/>
      <c r="C117" s="18"/>
      <c r="D117" s="18"/>
      <c r="E117" s="18"/>
      <c r="F117" s="18"/>
      <c r="G117" s="18"/>
      <c r="H117" s="18"/>
      <c r="I117" s="18"/>
      <c r="J117" s="18"/>
      <c r="K117" s="18"/>
      <c r="L117" s="18"/>
      <c r="M117" s="18"/>
      <c r="N117" s="18"/>
      <c r="O117" s="6"/>
      <c r="P117" s="6"/>
      <c r="Q117" s="6"/>
    </row>
    <row r="118" spans="1:17" ht="23.25" x14ac:dyDescent="0.35">
      <c r="A118" s="18"/>
      <c r="B118" s="18"/>
      <c r="C118" s="18"/>
      <c r="D118" s="18"/>
      <c r="E118" s="18"/>
      <c r="F118" s="18"/>
      <c r="G118" s="18"/>
      <c r="H118" s="18"/>
      <c r="I118" s="18"/>
      <c r="J118" s="18"/>
      <c r="K118" s="18"/>
      <c r="L118" s="18"/>
      <c r="M118" s="18"/>
      <c r="N118" s="18"/>
      <c r="O118" s="6"/>
      <c r="P118" s="6"/>
      <c r="Q118" s="6"/>
    </row>
    <row r="119" spans="1:17" ht="23.25" x14ac:dyDescent="0.35">
      <c r="A119" s="18"/>
      <c r="B119" s="18"/>
      <c r="C119" s="18"/>
      <c r="D119" s="18"/>
      <c r="E119" s="18"/>
      <c r="F119" s="18"/>
      <c r="G119" s="18"/>
      <c r="H119" s="18"/>
      <c r="I119" s="18"/>
      <c r="J119" s="18"/>
      <c r="K119" s="18"/>
      <c r="L119" s="18"/>
      <c r="M119" s="18"/>
      <c r="N119" s="18"/>
      <c r="O119" s="6"/>
      <c r="P119" s="6"/>
      <c r="Q119" s="6"/>
    </row>
    <row r="120" spans="1:17" ht="23.25" x14ac:dyDescent="0.35">
      <c r="A120" s="18"/>
      <c r="B120" s="18"/>
      <c r="C120" s="18"/>
      <c r="D120" s="18"/>
      <c r="E120" s="18"/>
      <c r="F120" s="18"/>
      <c r="G120" s="18"/>
      <c r="H120" s="18"/>
      <c r="I120" s="18"/>
      <c r="J120" s="18"/>
      <c r="K120" s="18"/>
      <c r="L120" s="18"/>
      <c r="M120" s="18"/>
      <c r="N120" s="18"/>
      <c r="O120" s="6"/>
      <c r="P120" s="6"/>
      <c r="Q120" s="6"/>
    </row>
    <row r="121" spans="1:17" ht="23.25" x14ac:dyDescent="0.35">
      <c r="A121" s="18"/>
      <c r="B121" s="18"/>
      <c r="C121" s="18"/>
      <c r="D121" s="18"/>
      <c r="E121" s="18"/>
      <c r="F121" s="18"/>
      <c r="G121" s="18"/>
      <c r="H121" s="18"/>
      <c r="I121" s="18"/>
      <c r="J121" s="18"/>
      <c r="K121" s="18"/>
      <c r="L121" s="18"/>
      <c r="M121" s="18"/>
      <c r="N121" s="18"/>
      <c r="O121" s="6"/>
      <c r="P121" s="6"/>
      <c r="Q121" s="6"/>
    </row>
    <row r="122" spans="1:17" ht="23.25" x14ac:dyDescent="0.35">
      <c r="A122" s="18"/>
      <c r="B122" s="18"/>
      <c r="C122" s="18"/>
      <c r="D122" s="18"/>
      <c r="E122" s="18"/>
      <c r="F122" s="18"/>
      <c r="G122" s="18"/>
      <c r="H122" s="18"/>
      <c r="I122" s="18"/>
      <c r="J122" s="18"/>
      <c r="K122" s="18"/>
      <c r="L122" s="18"/>
      <c r="M122" s="18"/>
      <c r="N122" s="18"/>
      <c r="O122" s="6"/>
      <c r="P122" s="6"/>
      <c r="Q122" s="6"/>
    </row>
    <row r="123" spans="1:17" ht="23.25" x14ac:dyDescent="0.35">
      <c r="A123" s="18"/>
      <c r="B123" s="18"/>
      <c r="C123" s="6"/>
      <c r="D123" s="6"/>
      <c r="E123" s="6"/>
      <c r="F123" s="6"/>
      <c r="G123" s="6"/>
      <c r="H123" s="6"/>
      <c r="I123" s="6"/>
      <c r="J123" s="6"/>
      <c r="K123" s="6"/>
      <c r="L123" s="6"/>
      <c r="M123" s="6"/>
      <c r="N123" s="6"/>
      <c r="O123" s="6"/>
      <c r="P123" s="6"/>
      <c r="Q123" s="6"/>
    </row>
    <row r="124" spans="1:17" ht="23.25" x14ac:dyDescent="0.35">
      <c r="A124" s="18"/>
      <c r="B124" s="18"/>
      <c r="C124" s="6"/>
      <c r="D124" s="6"/>
      <c r="E124" s="6"/>
      <c r="F124" s="6"/>
      <c r="G124" s="6"/>
      <c r="H124" s="6"/>
      <c r="I124" s="6"/>
      <c r="J124" s="6"/>
      <c r="K124" s="6"/>
      <c r="L124" s="6"/>
      <c r="M124" s="6"/>
      <c r="N124" s="6"/>
      <c r="O124" s="6"/>
      <c r="P124" s="6"/>
      <c r="Q124" s="6"/>
    </row>
    <row r="125" spans="1:17" ht="23.25" x14ac:dyDescent="0.35">
      <c r="A125" s="18"/>
      <c r="B125" s="18"/>
      <c r="C125" s="6"/>
      <c r="D125" s="6"/>
      <c r="E125" s="6"/>
      <c r="F125" s="6"/>
      <c r="G125" s="6"/>
      <c r="H125" s="6"/>
      <c r="I125" s="6"/>
      <c r="J125" s="6"/>
      <c r="K125" s="6"/>
      <c r="L125" s="6"/>
      <c r="M125" s="6"/>
      <c r="N125" s="6"/>
      <c r="O125" s="6"/>
      <c r="P125" s="6"/>
      <c r="Q125" s="6"/>
    </row>
    <row r="126" spans="1:17" ht="23.25" x14ac:dyDescent="0.35">
      <c r="A126" s="18"/>
      <c r="B126" s="18"/>
      <c r="C126" s="6"/>
      <c r="D126" s="6"/>
      <c r="E126" s="6"/>
      <c r="F126" s="6"/>
      <c r="G126" s="6"/>
      <c r="H126" s="6"/>
      <c r="I126" s="6"/>
      <c r="J126" s="6"/>
      <c r="K126" s="6"/>
      <c r="L126" s="6"/>
      <c r="M126" s="6"/>
      <c r="N126" s="6"/>
      <c r="O126" s="6"/>
      <c r="P126" s="6"/>
      <c r="Q126" s="6"/>
    </row>
    <row r="127" spans="1:17" ht="23.25" x14ac:dyDescent="0.35">
      <c r="A127" s="18"/>
      <c r="B127" s="18"/>
      <c r="C127" s="6"/>
      <c r="D127" s="6"/>
      <c r="E127" s="6"/>
      <c r="F127" s="6"/>
      <c r="G127" s="6"/>
      <c r="H127" s="6"/>
      <c r="I127" s="6"/>
      <c r="J127" s="6"/>
      <c r="K127" s="6"/>
      <c r="L127" s="6"/>
      <c r="M127" s="6"/>
      <c r="N127" s="6"/>
      <c r="O127" s="6"/>
      <c r="P127" s="6"/>
      <c r="Q127" s="6"/>
    </row>
    <row r="128" spans="1:17" ht="23.25" x14ac:dyDescent="0.35">
      <c r="A128" s="18"/>
      <c r="B128" s="18"/>
      <c r="C128" s="6"/>
      <c r="D128" s="6"/>
      <c r="E128" s="6"/>
      <c r="F128" s="6"/>
      <c r="G128" s="6"/>
      <c r="H128" s="6"/>
      <c r="I128" s="6"/>
      <c r="J128" s="6"/>
      <c r="K128" s="6"/>
      <c r="L128" s="6"/>
      <c r="M128" s="6"/>
      <c r="N128" s="6"/>
      <c r="O128" s="6"/>
      <c r="P128" s="6"/>
      <c r="Q128" s="6"/>
    </row>
    <row r="129" spans="1:17" ht="23.25" x14ac:dyDescent="0.35">
      <c r="A129" s="18"/>
      <c r="B129" s="18"/>
      <c r="C129" s="6"/>
      <c r="D129" s="6"/>
      <c r="E129" s="6"/>
      <c r="F129" s="6"/>
      <c r="G129" s="6"/>
      <c r="H129" s="6"/>
      <c r="I129" s="6"/>
      <c r="J129" s="6"/>
      <c r="K129" s="6"/>
      <c r="L129" s="6"/>
      <c r="M129" s="6"/>
      <c r="N129" s="6"/>
      <c r="O129" s="6"/>
      <c r="P129" s="6"/>
      <c r="Q129" s="6"/>
    </row>
    <row r="130" spans="1:17" ht="23.25" x14ac:dyDescent="0.35">
      <c r="A130" s="18"/>
      <c r="B130" s="18"/>
      <c r="C130" s="6"/>
      <c r="D130" s="6"/>
      <c r="E130" s="6"/>
      <c r="F130" s="6"/>
      <c r="G130" s="6"/>
      <c r="H130" s="6"/>
      <c r="I130" s="6"/>
      <c r="J130" s="6"/>
      <c r="K130" s="6"/>
      <c r="L130" s="6"/>
      <c r="M130" s="6"/>
      <c r="N130" s="6"/>
      <c r="O130" s="6"/>
      <c r="P130" s="6"/>
      <c r="Q130" s="6"/>
    </row>
    <row r="131" spans="1:17" ht="23.25" x14ac:dyDescent="0.35">
      <c r="A131" s="18"/>
      <c r="B131" s="18"/>
      <c r="C131" s="6"/>
      <c r="D131" s="6"/>
      <c r="E131" s="6"/>
      <c r="F131" s="6"/>
      <c r="G131" s="6"/>
      <c r="H131" s="6"/>
      <c r="I131" s="6"/>
      <c r="J131" s="6"/>
      <c r="K131" s="6"/>
      <c r="L131" s="6"/>
      <c r="M131" s="6"/>
      <c r="N131" s="6"/>
      <c r="O131" s="6"/>
      <c r="P131" s="6"/>
      <c r="Q131" s="6"/>
    </row>
    <row r="132" spans="1:17" ht="23.25" x14ac:dyDescent="0.35">
      <c r="A132" s="18"/>
      <c r="B132" s="18"/>
      <c r="C132" s="6"/>
      <c r="D132" s="6"/>
      <c r="E132" s="6"/>
      <c r="F132" s="6"/>
      <c r="G132" s="6"/>
      <c r="H132" s="6"/>
      <c r="I132" s="6"/>
      <c r="J132" s="6"/>
      <c r="K132" s="6"/>
      <c r="L132" s="6"/>
      <c r="M132" s="6"/>
      <c r="N132" s="6"/>
      <c r="O132" s="6"/>
      <c r="P132" s="6"/>
      <c r="Q132" s="6"/>
    </row>
    <row r="133" spans="1:17" ht="23.25" x14ac:dyDescent="0.35">
      <c r="A133" s="18"/>
      <c r="B133" s="18"/>
      <c r="C133" s="6"/>
      <c r="D133" s="6"/>
      <c r="E133" s="6"/>
      <c r="F133" s="6"/>
      <c r="G133" s="6"/>
      <c r="H133" s="6"/>
      <c r="I133" s="6"/>
      <c r="J133" s="6"/>
      <c r="K133" s="6"/>
      <c r="L133" s="6"/>
      <c r="M133" s="6"/>
      <c r="N133" s="6"/>
      <c r="O133" s="6"/>
      <c r="P133" s="6"/>
      <c r="Q133" s="6"/>
    </row>
    <row r="134" spans="1:17" ht="23.25" x14ac:dyDescent="0.35">
      <c r="A134" s="18"/>
      <c r="B134" s="18"/>
      <c r="C134" s="6"/>
      <c r="D134" s="6"/>
      <c r="E134" s="6"/>
      <c r="F134" s="6"/>
      <c r="G134" s="6"/>
      <c r="H134" s="6"/>
      <c r="I134" s="6"/>
      <c r="J134" s="6"/>
      <c r="K134" s="6"/>
      <c r="L134" s="6"/>
      <c r="M134" s="6"/>
      <c r="N134" s="6"/>
      <c r="O134" s="6"/>
      <c r="P134" s="6"/>
      <c r="Q134" s="6"/>
    </row>
    <row r="135" spans="1:17" ht="23.25" x14ac:dyDescent="0.35">
      <c r="A135" s="18"/>
      <c r="B135" s="18"/>
      <c r="C135" s="6"/>
      <c r="D135" s="6"/>
      <c r="E135" s="6"/>
      <c r="F135" s="6"/>
      <c r="G135" s="6"/>
      <c r="H135" s="6"/>
      <c r="I135" s="6"/>
      <c r="J135" s="6"/>
      <c r="K135" s="6"/>
      <c r="L135" s="6"/>
      <c r="M135" s="6"/>
      <c r="N135" s="6"/>
      <c r="O135" s="6"/>
      <c r="P135" s="6"/>
      <c r="Q135" s="6"/>
    </row>
    <row r="136" spans="1:17" ht="23.25" x14ac:dyDescent="0.35">
      <c r="A136" s="18"/>
      <c r="B136" s="18"/>
      <c r="C136" s="6"/>
      <c r="D136" s="6"/>
      <c r="E136" s="6"/>
      <c r="F136" s="6"/>
      <c r="G136" s="6"/>
      <c r="H136" s="6"/>
      <c r="I136" s="6"/>
      <c r="J136" s="6"/>
      <c r="K136" s="6"/>
      <c r="L136" s="6"/>
      <c r="M136" s="6"/>
      <c r="N136" s="6"/>
      <c r="O136" s="6"/>
      <c r="P136" s="6"/>
      <c r="Q136" s="6"/>
    </row>
    <row r="137" spans="1:17" ht="23.25" x14ac:dyDescent="0.35">
      <c r="A137" s="18"/>
      <c r="B137" s="18"/>
      <c r="C137" s="6"/>
      <c r="D137" s="6"/>
      <c r="E137" s="6"/>
      <c r="F137" s="6"/>
      <c r="G137" s="6"/>
      <c r="H137" s="6"/>
      <c r="I137" s="6"/>
      <c r="J137" s="6"/>
      <c r="K137" s="6"/>
      <c r="L137" s="6"/>
      <c r="M137" s="6"/>
      <c r="N137" s="6"/>
      <c r="O137" s="6"/>
      <c r="P137" s="6"/>
      <c r="Q137" s="6"/>
    </row>
    <row r="138" spans="1:17" ht="23.25" x14ac:dyDescent="0.35">
      <c r="A138" s="18"/>
      <c r="B138" s="18"/>
      <c r="C138" s="6"/>
      <c r="D138" s="6"/>
      <c r="E138" s="6"/>
      <c r="F138" s="6"/>
      <c r="G138" s="6"/>
      <c r="H138" s="6"/>
      <c r="I138" s="6"/>
      <c r="J138" s="6"/>
      <c r="K138" s="6"/>
      <c r="L138" s="6"/>
      <c r="M138" s="6"/>
      <c r="N138" s="6"/>
      <c r="O138" s="6"/>
      <c r="P138" s="6"/>
      <c r="Q138" s="6"/>
    </row>
    <row r="139" spans="1:17" ht="23.25" x14ac:dyDescent="0.35">
      <c r="A139" s="18"/>
      <c r="B139" s="18"/>
      <c r="C139" s="6"/>
      <c r="D139" s="6"/>
      <c r="E139" s="6"/>
      <c r="F139" s="6"/>
      <c r="G139" s="6"/>
      <c r="H139" s="6"/>
      <c r="I139" s="6"/>
      <c r="J139" s="6"/>
      <c r="K139" s="6"/>
      <c r="L139" s="6"/>
      <c r="M139" s="6"/>
      <c r="N139" s="6"/>
      <c r="O139" s="6"/>
      <c r="P139" s="6"/>
      <c r="Q139" s="6"/>
    </row>
    <row r="140" spans="1:17" ht="23.25" x14ac:dyDescent="0.35">
      <c r="A140" s="18"/>
      <c r="B140" s="18"/>
      <c r="C140" s="6"/>
      <c r="D140" s="6"/>
      <c r="E140" s="6"/>
      <c r="F140" s="6"/>
      <c r="G140" s="6"/>
      <c r="H140" s="6"/>
      <c r="I140" s="6"/>
      <c r="J140" s="6"/>
      <c r="K140" s="6"/>
      <c r="L140" s="6"/>
      <c r="M140" s="6"/>
      <c r="N140" s="6"/>
      <c r="O140" s="6"/>
      <c r="P140" s="6"/>
      <c r="Q140" s="6"/>
    </row>
    <row r="141" spans="1:17" ht="23.25" x14ac:dyDescent="0.35">
      <c r="A141" s="18"/>
      <c r="B141" s="18"/>
      <c r="C141" s="6"/>
      <c r="D141" s="6"/>
      <c r="E141" s="6"/>
      <c r="F141" s="6"/>
      <c r="G141" s="6"/>
      <c r="H141" s="6"/>
      <c r="I141" s="6"/>
      <c r="J141" s="6"/>
      <c r="K141" s="6"/>
      <c r="L141" s="6"/>
      <c r="M141" s="6"/>
      <c r="N141" s="6"/>
      <c r="O141" s="6"/>
      <c r="P141" s="6"/>
      <c r="Q141" s="6"/>
    </row>
    <row r="142" spans="1:17" ht="23.25" x14ac:dyDescent="0.35">
      <c r="A142" s="18"/>
      <c r="B142" s="18"/>
      <c r="C142" s="6"/>
      <c r="D142" s="6"/>
      <c r="E142" s="6"/>
      <c r="F142" s="6"/>
      <c r="G142" s="6"/>
      <c r="H142" s="6"/>
      <c r="I142" s="6"/>
      <c r="J142" s="6"/>
      <c r="K142" s="6"/>
      <c r="L142" s="6"/>
      <c r="M142" s="6"/>
      <c r="N142" s="6"/>
      <c r="O142" s="6"/>
      <c r="P142" s="6"/>
      <c r="Q142" s="6"/>
    </row>
    <row r="143" spans="1:17" ht="23.25" x14ac:dyDescent="0.35">
      <c r="A143" s="18"/>
      <c r="B143" s="18"/>
      <c r="C143" s="6"/>
      <c r="D143" s="6"/>
      <c r="E143" s="6"/>
      <c r="F143" s="6"/>
      <c r="G143" s="6"/>
      <c r="H143" s="6"/>
      <c r="I143" s="6"/>
      <c r="J143" s="6"/>
      <c r="K143" s="6"/>
      <c r="L143" s="6"/>
      <c r="M143" s="6"/>
      <c r="N143" s="6"/>
      <c r="O143" s="6"/>
      <c r="P143" s="6"/>
      <c r="Q143" s="6"/>
    </row>
    <row r="144" spans="1:17" ht="23.25" x14ac:dyDescent="0.35">
      <c r="A144" s="18"/>
      <c r="B144" s="18"/>
      <c r="C144" s="6"/>
      <c r="D144" s="6"/>
      <c r="E144" s="6"/>
      <c r="F144" s="6"/>
      <c r="G144" s="6"/>
      <c r="H144" s="6"/>
      <c r="I144" s="6"/>
      <c r="J144" s="6"/>
      <c r="K144" s="6"/>
      <c r="L144" s="6"/>
      <c r="M144" s="6"/>
      <c r="N144" s="6"/>
      <c r="O144" s="6"/>
      <c r="P144" s="6"/>
      <c r="Q144" s="6"/>
    </row>
    <row r="145" spans="1:17" ht="23.25" x14ac:dyDescent="0.35">
      <c r="A145" s="18"/>
      <c r="B145" s="18"/>
      <c r="C145" s="6"/>
      <c r="D145" s="6"/>
      <c r="E145" s="6"/>
      <c r="F145" s="6"/>
      <c r="G145" s="6"/>
      <c r="H145" s="6"/>
      <c r="I145" s="6"/>
      <c r="J145" s="6"/>
      <c r="K145" s="6"/>
      <c r="L145" s="6"/>
      <c r="M145" s="6"/>
      <c r="N145" s="6"/>
      <c r="O145" s="6"/>
      <c r="P145" s="6"/>
      <c r="Q145" s="6"/>
    </row>
    <row r="146" spans="1:17" ht="23.25" x14ac:dyDescent="0.35">
      <c r="A146" s="18"/>
      <c r="B146" s="18"/>
      <c r="C146" s="6"/>
      <c r="D146" s="6"/>
      <c r="E146" s="6"/>
      <c r="F146" s="6"/>
      <c r="G146" s="6"/>
      <c r="H146" s="6"/>
      <c r="I146" s="6"/>
      <c r="J146" s="6"/>
      <c r="K146" s="6"/>
      <c r="L146" s="6"/>
      <c r="M146" s="6"/>
      <c r="N146" s="6"/>
      <c r="O146" s="6"/>
      <c r="P146" s="6"/>
      <c r="Q146" s="6"/>
    </row>
    <row r="147" spans="1:17" ht="23.25" x14ac:dyDescent="0.35">
      <c r="A147" s="18"/>
      <c r="B147" s="18"/>
      <c r="C147" s="6"/>
      <c r="D147" s="6"/>
      <c r="E147" s="6"/>
      <c r="F147" s="6"/>
      <c r="G147" s="6"/>
      <c r="H147" s="6"/>
      <c r="I147" s="6"/>
      <c r="J147" s="6"/>
      <c r="K147" s="6"/>
      <c r="L147" s="6"/>
      <c r="M147" s="6"/>
      <c r="N147" s="6"/>
      <c r="O147" s="6"/>
      <c r="P147" s="6"/>
      <c r="Q147" s="6"/>
    </row>
    <row r="148" spans="1:17" ht="23.25" x14ac:dyDescent="0.35">
      <c r="A148" s="18"/>
      <c r="B148" s="18"/>
      <c r="C148" s="6"/>
      <c r="D148" s="6"/>
      <c r="E148" s="6"/>
      <c r="F148" s="6"/>
      <c r="G148" s="6"/>
      <c r="H148" s="6"/>
      <c r="I148" s="6"/>
      <c r="J148" s="6"/>
      <c r="K148" s="6"/>
      <c r="L148" s="6"/>
      <c r="M148" s="6"/>
      <c r="N148" s="6"/>
      <c r="O148" s="6"/>
      <c r="P148" s="6"/>
      <c r="Q148" s="6"/>
    </row>
    <row r="149" spans="1:17" ht="23.25" x14ac:dyDescent="0.35">
      <c r="A149" s="18"/>
      <c r="B149" s="18"/>
      <c r="C149" s="6"/>
      <c r="D149" s="6"/>
      <c r="E149" s="6"/>
      <c r="F149" s="6"/>
      <c r="G149" s="6"/>
      <c r="H149" s="6"/>
      <c r="I149" s="6"/>
      <c r="J149" s="6"/>
      <c r="K149" s="6"/>
      <c r="L149" s="6"/>
      <c r="M149" s="6"/>
      <c r="N149" s="6"/>
      <c r="O149" s="6"/>
      <c r="P149" s="6"/>
      <c r="Q149" s="6"/>
    </row>
    <row r="150" spans="1:17" ht="23.25" x14ac:dyDescent="0.35">
      <c r="A150" s="18"/>
      <c r="B150" s="18"/>
      <c r="C150" s="6"/>
      <c r="D150" s="6"/>
      <c r="E150" s="6"/>
      <c r="F150" s="6"/>
      <c r="G150" s="6"/>
      <c r="H150" s="6"/>
      <c r="I150" s="6"/>
      <c r="J150" s="6"/>
      <c r="K150" s="6"/>
      <c r="L150" s="6"/>
      <c r="M150" s="6"/>
      <c r="N150" s="6"/>
      <c r="O150" s="6"/>
      <c r="P150" s="6"/>
      <c r="Q150" s="6"/>
    </row>
    <row r="151" spans="1:17" ht="23.25" x14ac:dyDescent="0.35">
      <c r="A151" s="18"/>
      <c r="B151" s="18"/>
    </row>
    <row r="152" spans="1:17" ht="23.25" x14ac:dyDescent="0.35">
      <c r="A152" s="18"/>
      <c r="B152" s="18"/>
    </row>
    <row r="153" spans="1:17" ht="23.25" x14ac:dyDescent="0.35">
      <c r="A153" s="18"/>
      <c r="B153" s="18"/>
    </row>
    <row r="154" spans="1:17" ht="23.25" x14ac:dyDescent="0.35">
      <c r="A154" s="18"/>
      <c r="B154" s="18"/>
    </row>
    <row r="155" spans="1:17" ht="23.25" x14ac:dyDescent="0.35">
      <c r="A155" s="18"/>
      <c r="B155" s="18"/>
    </row>
    <row r="156" spans="1:17" ht="23.25" x14ac:dyDescent="0.35">
      <c r="A156" s="18"/>
      <c r="B156" s="18"/>
    </row>
    <row r="157" spans="1:17" ht="23.25" x14ac:dyDescent="0.35">
      <c r="A157" s="18"/>
      <c r="B157" s="18"/>
    </row>
    <row r="158" spans="1:17" ht="23.25" x14ac:dyDescent="0.35">
      <c r="A158" s="18"/>
      <c r="B158" s="18"/>
    </row>
    <row r="159" spans="1:17" ht="23.25" x14ac:dyDescent="0.35">
      <c r="A159" s="18"/>
      <c r="B159" s="18"/>
    </row>
    <row r="160" spans="1:17" ht="23.25" x14ac:dyDescent="0.35">
      <c r="A160" s="18"/>
      <c r="B160" s="18"/>
    </row>
    <row r="161" spans="1:2" ht="23.25" x14ac:dyDescent="0.35">
      <c r="A161" s="18"/>
      <c r="B161" s="18"/>
    </row>
    <row r="162" spans="1:2" ht="23.25" x14ac:dyDescent="0.35">
      <c r="A162" s="18"/>
      <c r="B162" s="18"/>
    </row>
    <row r="163" spans="1:2" ht="23.25" x14ac:dyDescent="0.35">
      <c r="A163" s="18"/>
      <c r="B163" s="18"/>
    </row>
    <row r="164" spans="1:2" ht="23.25" x14ac:dyDescent="0.35">
      <c r="A164" s="18"/>
      <c r="B164" s="18"/>
    </row>
    <row r="165" spans="1:2" ht="23.25" x14ac:dyDescent="0.35">
      <c r="A165" s="18"/>
      <c r="B165" s="18"/>
    </row>
    <row r="166" spans="1:2" ht="23.25" x14ac:dyDescent="0.35">
      <c r="A166" s="18"/>
      <c r="B166" s="18"/>
    </row>
    <row r="167" spans="1:2" ht="23.25" x14ac:dyDescent="0.35">
      <c r="A167" s="18"/>
      <c r="B167" s="18"/>
    </row>
    <row r="168" spans="1:2" ht="23.25" x14ac:dyDescent="0.35">
      <c r="A168" s="18"/>
      <c r="B168" s="18"/>
    </row>
    <row r="169" spans="1:2" ht="23.25" x14ac:dyDescent="0.35">
      <c r="A169" s="18"/>
      <c r="B169" s="18"/>
    </row>
    <row r="170" spans="1:2" ht="23.25" x14ac:dyDescent="0.35">
      <c r="A170" s="18"/>
      <c r="B170" s="18"/>
    </row>
    <row r="171" spans="1:2" ht="23.25" x14ac:dyDescent="0.35">
      <c r="A171" s="18"/>
      <c r="B171" s="18"/>
    </row>
    <row r="172" spans="1:2" ht="23.25" x14ac:dyDescent="0.35">
      <c r="A172" s="18"/>
      <c r="B172" s="18"/>
    </row>
    <row r="173" spans="1:2" ht="23.25" x14ac:dyDescent="0.35">
      <c r="A173" s="18"/>
      <c r="B173" s="18"/>
    </row>
    <row r="174" spans="1:2" ht="23.25" x14ac:dyDescent="0.35">
      <c r="A174" s="18"/>
      <c r="B174" s="18"/>
    </row>
    <row r="175" spans="1:2" ht="23.25" x14ac:dyDescent="0.35">
      <c r="A175" s="18"/>
      <c r="B175" s="18"/>
    </row>
    <row r="176" spans="1:2" ht="23.25" x14ac:dyDescent="0.35">
      <c r="A176" s="18"/>
      <c r="B176" s="18"/>
    </row>
    <row r="177" spans="1:2" ht="23.25" x14ac:dyDescent="0.35">
      <c r="A177" s="18"/>
      <c r="B177" s="18"/>
    </row>
    <row r="178" spans="1:2" ht="23.25" x14ac:dyDescent="0.35">
      <c r="A178" s="18"/>
      <c r="B178" s="18"/>
    </row>
    <row r="179" spans="1:2" ht="23.25" x14ac:dyDescent="0.35">
      <c r="A179" s="18"/>
      <c r="B179" s="18"/>
    </row>
    <row r="180" spans="1:2" ht="23.25" x14ac:dyDescent="0.35">
      <c r="A180" s="18"/>
      <c r="B180" s="18"/>
    </row>
    <row r="181" spans="1:2" ht="23.25" x14ac:dyDescent="0.35">
      <c r="A181" s="18"/>
      <c r="B181" s="18"/>
    </row>
    <row r="182" spans="1:2" ht="23.25" x14ac:dyDescent="0.35">
      <c r="A182" s="18"/>
      <c r="B182" s="18"/>
    </row>
    <row r="183" spans="1:2" ht="23.25" x14ac:dyDescent="0.35">
      <c r="A183" s="18"/>
      <c r="B183" s="18"/>
    </row>
    <row r="184" spans="1:2" x14ac:dyDescent="0.2">
      <c r="A184" s="6"/>
      <c r="B184" s="6"/>
    </row>
    <row r="185" spans="1:2" x14ac:dyDescent="0.2">
      <c r="A185" s="6"/>
      <c r="B185" s="6"/>
    </row>
    <row r="186" spans="1:2" x14ac:dyDescent="0.2">
      <c r="A186" s="6"/>
      <c r="B186" s="6"/>
    </row>
    <row r="187" spans="1:2" x14ac:dyDescent="0.2">
      <c r="A187" s="6"/>
      <c r="B187" s="6"/>
    </row>
    <row r="188" spans="1:2" x14ac:dyDescent="0.2">
      <c r="A188" s="6"/>
      <c r="B188" s="6"/>
    </row>
    <row r="189" spans="1:2" x14ac:dyDescent="0.2">
      <c r="A189" s="6"/>
      <c r="B189" s="6"/>
    </row>
    <row r="190" spans="1:2" x14ac:dyDescent="0.2">
      <c r="A190" s="6"/>
      <c r="B190" s="6"/>
    </row>
    <row r="191" spans="1:2" x14ac:dyDescent="0.2">
      <c r="A191" s="6"/>
      <c r="B191" s="6"/>
    </row>
    <row r="192" spans="1:2" x14ac:dyDescent="0.2">
      <c r="A192" s="6"/>
      <c r="B192" s="6"/>
    </row>
    <row r="193" spans="1:2" x14ac:dyDescent="0.2">
      <c r="A193" s="6"/>
      <c r="B193" s="6"/>
    </row>
    <row r="194" spans="1:2" x14ac:dyDescent="0.2">
      <c r="A194" s="6"/>
      <c r="B194" s="6"/>
    </row>
    <row r="195" spans="1:2" x14ac:dyDescent="0.2">
      <c r="A195" s="6"/>
      <c r="B195" s="6"/>
    </row>
    <row r="196" spans="1:2" x14ac:dyDescent="0.2">
      <c r="A196" s="6"/>
      <c r="B196" s="6"/>
    </row>
    <row r="197" spans="1:2" x14ac:dyDescent="0.2">
      <c r="A197" s="6"/>
      <c r="B197" s="6"/>
    </row>
    <row r="198" spans="1:2" x14ac:dyDescent="0.2">
      <c r="A198" s="6"/>
      <c r="B198" s="6"/>
    </row>
    <row r="199" spans="1:2" x14ac:dyDescent="0.2">
      <c r="A199" s="6"/>
      <c r="B199" s="6"/>
    </row>
    <row r="200" spans="1:2" x14ac:dyDescent="0.2">
      <c r="A200" s="6"/>
      <c r="B200" s="6"/>
    </row>
    <row r="201" spans="1:2" x14ac:dyDescent="0.2">
      <c r="A201" s="6"/>
      <c r="B201" s="6"/>
    </row>
    <row r="202" spans="1:2" x14ac:dyDescent="0.2">
      <c r="A202" s="6"/>
      <c r="B202" s="6"/>
    </row>
    <row r="203" spans="1:2" x14ac:dyDescent="0.2">
      <c r="A203" s="6"/>
      <c r="B203" s="6"/>
    </row>
    <row r="204" spans="1:2" x14ac:dyDescent="0.2">
      <c r="A204" s="6"/>
      <c r="B204" s="6"/>
    </row>
    <row r="205" spans="1:2" x14ac:dyDescent="0.2">
      <c r="A205" s="6"/>
      <c r="B205" s="6"/>
    </row>
    <row r="206" spans="1:2" x14ac:dyDescent="0.2">
      <c r="A206" s="6"/>
      <c r="B206" s="6"/>
    </row>
    <row r="207" spans="1:2" x14ac:dyDescent="0.2">
      <c r="A207" s="6"/>
      <c r="B207" s="6"/>
    </row>
    <row r="208" spans="1:2" x14ac:dyDescent="0.2">
      <c r="A208" s="6"/>
      <c r="B208" s="6"/>
    </row>
    <row r="209" spans="1:2" x14ac:dyDescent="0.2">
      <c r="A209" s="6"/>
      <c r="B209" s="6"/>
    </row>
    <row r="210" spans="1:2" x14ac:dyDescent="0.2">
      <c r="A210" s="6"/>
      <c r="B210" s="6"/>
    </row>
    <row r="211" spans="1:2" x14ac:dyDescent="0.2">
      <c r="A211" s="6"/>
      <c r="B211" s="6"/>
    </row>
  </sheetData>
  <mergeCells count="61">
    <mergeCell ref="B32:F32"/>
    <mergeCell ref="B33:F33"/>
    <mergeCell ref="B34:F34"/>
    <mergeCell ref="B35:F35"/>
    <mergeCell ref="B36:F36"/>
    <mergeCell ref="M20:O20"/>
    <mergeCell ref="P20:Q20"/>
    <mergeCell ref="B49:F49"/>
    <mergeCell ref="A50:F50"/>
    <mergeCell ref="B40:F40"/>
    <mergeCell ref="B47:F47"/>
    <mergeCell ref="B48:F48"/>
    <mergeCell ref="B42:F42"/>
    <mergeCell ref="B43:F43"/>
    <mergeCell ref="B41:F41"/>
    <mergeCell ref="B27:F27"/>
    <mergeCell ref="B28:F28"/>
    <mergeCell ref="B29:F29"/>
    <mergeCell ref="B30:F30"/>
    <mergeCell ref="B31:F31"/>
    <mergeCell ref="B37:F37"/>
    <mergeCell ref="A1:Q1"/>
    <mergeCell ref="A2:Q2"/>
    <mergeCell ref="A3:Q3"/>
    <mergeCell ref="A4:Q4"/>
    <mergeCell ref="A6:B6"/>
    <mergeCell ref="C6:N6"/>
    <mergeCell ref="B26:F26"/>
    <mergeCell ref="B38:F38"/>
    <mergeCell ref="A7:B7"/>
    <mergeCell ref="C7:N7"/>
    <mergeCell ref="A9:B9"/>
    <mergeCell ref="C9:N9"/>
    <mergeCell ref="A10:B10"/>
    <mergeCell ref="C10:N10"/>
    <mergeCell ref="A12:B12"/>
    <mergeCell ref="C12:N12"/>
    <mergeCell ref="A13:B13"/>
    <mergeCell ref="C13:N13"/>
    <mergeCell ref="A16:H16"/>
    <mergeCell ref="M19:Q19"/>
    <mergeCell ref="G20:G21"/>
    <mergeCell ref="H20:I20"/>
    <mergeCell ref="A17:H17"/>
    <mergeCell ref="B22:F22"/>
    <mergeCell ref="B23:F23"/>
    <mergeCell ref="B24:F24"/>
    <mergeCell ref="B25:F25"/>
    <mergeCell ref="B19:F19"/>
    <mergeCell ref="A19:A21"/>
    <mergeCell ref="G19:L19"/>
    <mergeCell ref="B21:F21"/>
    <mergeCell ref="B20:F20"/>
    <mergeCell ref="J20:J21"/>
    <mergeCell ref="K20:L20"/>
    <mergeCell ref="A57:J57"/>
    <mergeCell ref="B39:F39"/>
    <mergeCell ref="B46:F46"/>
    <mergeCell ref="B45:F45"/>
    <mergeCell ref="B44:F44"/>
    <mergeCell ref="A54:P54"/>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4957E-4D88-426D-9A31-890482379F80}">
  <sheetPr codeName="Hoja66">
    <tabColor rgb="FF00B0F0"/>
    <pageSetUpPr fitToPage="1"/>
  </sheetPr>
  <dimension ref="A1:V213"/>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6.7109375" style="2" customWidth="1"/>
    <col min="2" max="2" width="10.7109375" style="2" customWidth="1"/>
    <col min="3" max="3" width="20.7109375" style="2" customWidth="1"/>
    <col min="4" max="4" width="31.5703125" style="2" customWidth="1"/>
    <col min="5"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7.42578125" style="2" customWidth="1"/>
    <col min="14" max="15" width="25.5703125" style="2" customWidth="1"/>
    <col min="16" max="16" width="24.140625" style="2" customWidth="1"/>
    <col min="17" max="17" width="24.42578125" style="2" customWidth="1"/>
    <col min="18" max="18" width="11.85546875" style="2" bestFit="1" customWidth="1"/>
    <col min="19" max="19" width="11.42578125" style="2"/>
    <col min="20" max="20" width="29.42578125" style="2" bestFit="1" customWidth="1"/>
    <col min="21" max="22" width="39.8554687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462"/>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7</v>
      </c>
      <c r="B10" s="614"/>
      <c r="C10" s="614" t="s">
        <v>60</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2</v>
      </c>
      <c r="B13" s="614"/>
      <c r="C13" s="614" t="s">
        <v>161</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22"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22" s="3" customFormat="1" ht="12" customHeight="1" x14ac:dyDescent="0.2">
      <c r="A18" s="118"/>
      <c r="B18" s="118"/>
      <c r="C18" s="118"/>
      <c r="D18" s="118"/>
      <c r="E18" s="118"/>
      <c r="F18" s="118"/>
      <c r="G18" s="118"/>
      <c r="H18" s="118"/>
      <c r="I18" s="118"/>
      <c r="J18" s="118"/>
      <c r="K18" s="118"/>
      <c r="L18" s="118"/>
      <c r="M18" s="118"/>
      <c r="N18" s="118"/>
      <c r="O18" s="118"/>
      <c r="P18" s="118"/>
      <c r="Q18" s="118"/>
    </row>
    <row r="19" spans="1:22" s="3" customFormat="1" ht="30" customHeight="1" x14ac:dyDescent="0.2">
      <c r="A19" s="619" t="s">
        <v>36</v>
      </c>
      <c r="B19" s="620" t="s">
        <v>66</v>
      </c>
      <c r="C19" s="670"/>
      <c r="D19" s="670"/>
      <c r="E19" s="670"/>
      <c r="F19" s="670"/>
      <c r="G19" s="626" t="s">
        <v>5</v>
      </c>
      <c r="H19" s="627"/>
      <c r="I19" s="627"/>
      <c r="J19" s="627"/>
      <c r="K19" s="627"/>
      <c r="L19" s="628"/>
      <c r="M19" s="620" t="s">
        <v>16</v>
      </c>
      <c r="N19" s="620"/>
      <c r="O19" s="620"/>
      <c r="P19" s="620"/>
      <c r="Q19" s="623"/>
    </row>
    <row r="20" spans="1:22"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22"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22" s="3" customFormat="1" ht="42" customHeight="1" x14ac:dyDescent="0.2">
      <c r="A22" s="133"/>
      <c r="B22" s="638"/>
      <c r="C22" s="638"/>
      <c r="D22" s="638"/>
      <c r="E22" s="638"/>
      <c r="F22" s="638"/>
      <c r="G22" s="107"/>
      <c r="H22" s="110"/>
      <c r="I22" s="110"/>
      <c r="J22" s="110"/>
      <c r="K22" s="108"/>
      <c r="L22" s="108"/>
      <c r="M22" s="109"/>
      <c r="N22" s="109"/>
      <c r="O22" s="109"/>
      <c r="P22" s="108"/>
      <c r="Q22" s="108"/>
    </row>
    <row r="23" spans="1:22" s="3" customFormat="1" ht="70.5" customHeight="1" x14ac:dyDescent="0.2">
      <c r="A23" s="176" t="s">
        <v>341</v>
      </c>
      <c r="B23" s="657" t="s">
        <v>235</v>
      </c>
      <c r="C23" s="795"/>
      <c r="D23" s="795"/>
      <c r="E23" s="795"/>
      <c r="F23" s="795"/>
      <c r="G23" s="177" t="str">
        <f>G24</f>
        <v>Varios</v>
      </c>
      <c r="H23" s="177">
        <v>59</v>
      </c>
      <c r="I23" s="177">
        <v>59</v>
      </c>
      <c r="J23" s="177">
        <v>198</v>
      </c>
      <c r="K23" s="178">
        <v>3.3559322033898304</v>
      </c>
      <c r="L23" s="178">
        <v>3.3559322033898304</v>
      </c>
      <c r="M23" s="199">
        <v>33273164</v>
      </c>
      <c r="N23" s="199">
        <v>17224121.240000002</v>
      </c>
      <c r="O23" s="199">
        <v>3459751.88</v>
      </c>
      <c r="P23" s="178">
        <v>0.10398024906798764</v>
      </c>
      <c r="Q23" s="178">
        <v>0.20086667016517121</v>
      </c>
      <c r="R23" s="10"/>
      <c r="S23" s="10"/>
      <c r="T23" s="10"/>
      <c r="U23" s="10"/>
      <c r="V23" s="10"/>
    </row>
    <row r="24" spans="1:22" s="3" customFormat="1" ht="45" customHeight="1" x14ac:dyDescent="0.35">
      <c r="A24" s="176" t="s">
        <v>338</v>
      </c>
      <c r="B24" s="657" t="s">
        <v>29</v>
      </c>
      <c r="C24" s="677"/>
      <c r="D24" s="677"/>
      <c r="E24" s="677"/>
      <c r="F24" s="677"/>
      <c r="G24" s="177" t="s">
        <v>28</v>
      </c>
      <c r="H24" s="177">
        <v>59</v>
      </c>
      <c r="I24" s="177">
        <v>59</v>
      </c>
      <c r="J24" s="177">
        <v>198</v>
      </c>
      <c r="K24" s="178">
        <v>3.3559322033898304</v>
      </c>
      <c r="L24" s="178">
        <v>3.3559322033898304</v>
      </c>
      <c r="M24" s="199">
        <v>33273164</v>
      </c>
      <c r="N24" s="199">
        <v>17224121.240000002</v>
      </c>
      <c r="O24" s="199">
        <v>3459751.88</v>
      </c>
      <c r="P24" s="178">
        <v>0.10398024906798764</v>
      </c>
      <c r="Q24" s="178">
        <v>0.20086667016517121</v>
      </c>
      <c r="R24" s="10"/>
      <c r="S24" s="10"/>
      <c r="T24" s="10"/>
      <c r="U24" s="10"/>
      <c r="V24" s="10"/>
    </row>
    <row r="25" spans="1:22" s="3" customFormat="1" ht="51" customHeight="1" x14ac:dyDescent="0.2">
      <c r="A25" s="160" t="s">
        <v>285</v>
      </c>
      <c r="B25" s="637" t="s">
        <v>236</v>
      </c>
      <c r="C25" s="637"/>
      <c r="D25" s="637"/>
      <c r="E25" s="637"/>
      <c r="F25" s="637"/>
      <c r="G25" s="161" t="s">
        <v>38</v>
      </c>
      <c r="H25" s="161">
        <v>30</v>
      </c>
      <c r="I25" s="161">
        <v>30</v>
      </c>
      <c r="J25" s="161">
        <v>110</v>
      </c>
      <c r="K25" s="180">
        <v>3.6666666666666665</v>
      </c>
      <c r="L25" s="180">
        <v>3.6666666666666665</v>
      </c>
      <c r="M25" s="188">
        <v>33273164</v>
      </c>
      <c r="N25" s="188">
        <v>15724121.24</v>
      </c>
      <c r="O25" s="188">
        <v>3459751.88</v>
      </c>
      <c r="P25" s="180">
        <v>0.10398024906798764</v>
      </c>
      <c r="Q25" s="180">
        <v>0.22002831364584416</v>
      </c>
      <c r="R25" s="10"/>
      <c r="S25" s="10"/>
      <c r="T25" s="10"/>
      <c r="U25" s="10"/>
      <c r="V25" s="10"/>
    </row>
    <row r="26" spans="1:22" s="3" customFormat="1" ht="51.75" customHeight="1" x14ac:dyDescent="0.2">
      <c r="A26" s="160">
        <v>2</v>
      </c>
      <c r="B26" s="637" t="s">
        <v>603</v>
      </c>
      <c r="C26" s="637"/>
      <c r="D26" s="637"/>
      <c r="E26" s="637"/>
      <c r="F26" s="637"/>
      <c r="G26" s="161" t="s">
        <v>41</v>
      </c>
      <c r="H26" s="156">
        <v>22</v>
      </c>
      <c r="I26" s="156">
        <v>22</v>
      </c>
      <c r="J26" s="156">
        <v>88</v>
      </c>
      <c r="K26" s="180">
        <v>4</v>
      </c>
      <c r="L26" s="180">
        <v>4</v>
      </c>
      <c r="M26" s="163">
        <v>0</v>
      </c>
      <c r="N26" s="163">
        <v>0</v>
      </c>
      <c r="O26" s="163">
        <v>0</v>
      </c>
      <c r="P26" s="180">
        <v>0</v>
      </c>
      <c r="Q26" s="180">
        <v>0</v>
      </c>
    </row>
    <row r="27" spans="1:22" s="3" customFormat="1" ht="48" customHeight="1" x14ac:dyDescent="0.2">
      <c r="A27" s="160">
        <v>3</v>
      </c>
      <c r="B27" s="637" t="s">
        <v>604</v>
      </c>
      <c r="C27" s="633"/>
      <c r="D27" s="633"/>
      <c r="E27" s="633"/>
      <c r="F27" s="633"/>
      <c r="G27" s="161" t="s">
        <v>39</v>
      </c>
      <c r="H27" s="161">
        <v>7</v>
      </c>
      <c r="I27" s="161">
        <v>7</v>
      </c>
      <c r="J27" s="161" t="s">
        <v>199</v>
      </c>
      <c r="K27" s="180">
        <v>0</v>
      </c>
      <c r="L27" s="180">
        <v>0</v>
      </c>
      <c r="M27" s="221">
        <v>0</v>
      </c>
      <c r="N27" s="221">
        <v>1500000</v>
      </c>
      <c r="O27" s="221">
        <v>0</v>
      </c>
      <c r="P27" s="180">
        <v>0</v>
      </c>
      <c r="Q27" s="180">
        <v>0</v>
      </c>
    </row>
    <row r="28" spans="1:22" s="3" customFormat="1" ht="19.899999999999999" customHeight="1" x14ac:dyDescent="0.35">
      <c r="A28" s="176"/>
      <c r="B28" s="657"/>
      <c r="C28" s="677"/>
      <c r="D28" s="677"/>
      <c r="E28" s="677"/>
      <c r="F28" s="677"/>
      <c r="G28" s="177"/>
      <c r="H28" s="177"/>
      <c r="I28" s="177"/>
      <c r="J28" s="177"/>
      <c r="K28" s="178"/>
      <c r="L28" s="178"/>
      <c r="M28" s="199"/>
      <c r="N28" s="199"/>
      <c r="O28" s="199"/>
      <c r="P28" s="178"/>
      <c r="Q28" s="178"/>
    </row>
    <row r="29" spans="1:22" s="3" customFormat="1" ht="19.899999999999999" customHeight="1" x14ac:dyDescent="0.2">
      <c r="A29" s="160"/>
      <c r="B29" s="637"/>
      <c r="C29" s="637"/>
      <c r="D29" s="637"/>
      <c r="E29" s="637"/>
      <c r="F29" s="637"/>
      <c r="G29" s="161"/>
      <c r="H29" s="161"/>
      <c r="I29" s="161"/>
      <c r="J29" s="161"/>
      <c r="K29" s="180"/>
      <c r="L29" s="180"/>
      <c r="M29" s="188"/>
      <c r="N29" s="188"/>
      <c r="O29" s="188"/>
      <c r="P29" s="180"/>
      <c r="Q29" s="180"/>
    </row>
    <row r="30" spans="1:22" s="3" customFormat="1" ht="19.899999999999999" customHeight="1" x14ac:dyDescent="0.2">
      <c r="A30" s="160"/>
      <c r="B30" s="637"/>
      <c r="C30" s="637"/>
      <c r="D30" s="637"/>
      <c r="E30" s="637"/>
      <c r="F30" s="637"/>
      <c r="G30" s="161"/>
      <c r="H30" s="156"/>
      <c r="I30" s="156"/>
      <c r="J30" s="156"/>
      <c r="K30" s="180"/>
      <c r="L30" s="180"/>
      <c r="M30" s="163"/>
      <c r="N30" s="163"/>
      <c r="O30" s="163"/>
      <c r="P30" s="180"/>
      <c r="Q30" s="180"/>
    </row>
    <row r="31" spans="1:22" s="3" customFormat="1" ht="9.75" customHeight="1" x14ac:dyDescent="0.2">
      <c r="A31" s="160"/>
      <c r="B31" s="637"/>
      <c r="C31" s="633"/>
      <c r="D31" s="633"/>
      <c r="E31" s="633"/>
      <c r="F31" s="633"/>
      <c r="G31" s="161"/>
      <c r="H31" s="161"/>
      <c r="I31" s="161"/>
      <c r="J31" s="161"/>
      <c r="K31" s="180"/>
      <c r="L31" s="180"/>
      <c r="M31" s="164"/>
      <c r="N31" s="164"/>
      <c r="O31" s="164"/>
      <c r="P31" s="180"/>
      <c r="Q31" s="180"/>
    </row>
    <row r="32" spans="1:22" s="3" customFormat="1" ht="13.5" customHeight="1" x14ac:dyDescent="0.35">
      <c r="A32" s="160"/>
      <c r="B32" s="660"/>
      <c r="C32" s="677"/>
      <c r="D32" s="677"/>
      <c r="E32" s="677"/>
      <c r="F32" s="677"/>
      <c r="G32" s="161"/>
      <c r="H32" s="161"/>
      <c r="I32" s="161"/>
      <c r="J32" s="161"/>
      <c r="K32" s="180"/>
      <c r="L32" s="180"/>
      <c r="M32" s="164"/>
      <c r="N32" s="164"/>
      <c r="O32" s="164"/>
      <c r="P32" s="180"/>
      <c r="Q32" s="180"/>
    </row>
    <row r="33" spans="1:22" s="3" customFormat="1" ht="19.899999999999999" customHeight="1" x14ac:dyDescent="0.2">
      <c r="A33" s="160"/>
      <c r="B33" s="637"/>
      <c r="C33" s="637"/>
      <c r="D33" s="637"/>
      <c r="E33" s="637"/>
      <c r="F33" s="637"/>
      <c r="G33" s="161"/>
      <c r="H33" s="161"/>
      <c r="I33" s="161"/>
      <c r="J33" s="161"/>
      <c r="K33" s="180"/>
      <c r="L33" s="180"/>
      <c r="M33" s="188"/>
      <c r="N33" s="188"/>
      <c r="O33" s="188"/>
      <c r="P33" s="180"/>
      <c r="Q33" s="180"/>
    </row>
    <row r="34" spans="1:22" s="3" customFormat="1" ht="13.5" customHeight="1" x14ac:dyDescent="0.2">
      <c r="A34" s="160"/>
      <c r="B34" s="637"/>
      <c r="C34" s="637"/>
      <c r="D34" s="637"/>
      <c r="E34" s="637"/>
      <c r="F34" s="637"/>
      <c r="G34" s="161"/>
      <c r="H34" s="161"/>
      <c r="I34" s="161"/>
      <c r="J34" s="161"/>
      <c r="K34" s="180"/>
      <c r="L34" s="180"/>
      <c r="M34" s="188"/>
      <c r="N34" s="188"/>
      <c r="O34" s="188"/>
      <c r="P34" s="180"/>
      <c r="Q34" s="180"/>
    </row>
    <row r="35" spans="1:22" s="3" customFormat="1" ht="19.899999999999999" customHeight="1" x14ac:dyDescent="0.2">
      <c r="A35" s="176"/>
      <c r="B35" s="659"/>
      <c r="C35" s="659"/>
      <c r="D35" s="659"/>
      <c r="E35" s="659"/>
      <c r="F35" s="659"/>
      <c r="G35" s="177"/>
      <c r="H35" s="177"/>
      <c r="I35" s="177"/>
      <c r="J35" s="177"/>
      <c r="K35" s="178"/>
      <c r="L35" s="178"/>
      <c r="M35" s="181"/>
      <c r="N35" s="181"/>
      <c r="O35" s="181"/>
      <c r="P35" s="178"/>
      <c r="Q35" s="178"/>
      <c r="T35" s="362"/>
      <c r="U35" s="362"/>
      <c r="V35" s="362"/>
    </row>
    <row r="36" spans="1:22" s="3" customFormat="1" ht="19.899999999999999" customHeight="1" x14ac:dyDescent="0.2">
      <c r="A36" s="176"/>
      <c r="B36" s="659"/>
      <c r="C36" s="659"/>
      <c r="D36" s="659"/>
      <c r="E36" s="659"/>
      <c r="F36" s="659"/>
      <c r="G36" s="177"/>
      <c r="H36" s="177"/>
      <c r="I36" s="177"/>
      <c r="J36" s="177"/>
      <c r="K36" s="178"/>
      <c r="L36" s="178"/>
      <c r="M36" s="181"/>
      <c r="N36" s="181"/>
      <c r="O36" s="181"/>
      <c r="P36" s="178"/>
      <c r="Q36" s="178"/>
    </row>
    <row r="37" spans="1:22" s="3" customFormat="1" ht="19.899999999999999" customHeight="1" x14ac:dyDescent="0.2">
      <c r="A37" s="160"/>
      <c r="B37" s="637"/>
      <c r="C37" s="637"/>
      <c r="D37" s="637"/>
      <c r="E37" s="637"/>
      <c r="F37" s="637"/>
      <c r="G37" s="161"/>
      <c r="H37" s="161"/>
      <c r="I37" s="161"/>
      <c r="J37" s="161"/>
      <c r="K37" s="180"/>
      <c r="L37" s="180"/>
      <c r="M37" s="188"/>
      <c r="N37" s="188"/>
      <c r="O37" s="188"/>
      <c r="P37" s="180"/>
      <c r="Q37" s="180"/>
    </row>
    <row r="38" spans="1:22" s="3" customFormat="1" ht="19.899999999999999" customHeight="1" x14ac:dyDescent="0.2">
      <c r="A38" s="160"/>
      <c r="B38" s="637"/>
      <c r="C38" s="637"/>
      <c r="D38" s="637"/>
      <c r="E38" s="637"/>
      <c r="F38" s="637"/>
      <c r="G38" s="161"/>
      <c r="H38" s="156"/>
      <c r="I38" s="156"/>
      <c r="J38" s="156"/>
      <c r="K38" s="180"/>
      <c r="L38" s="180"/>
      <c r="M38" s="163"/>
      <c r="N38" s="163"/>
      <c r="O38" s="163"/>
      <c r="P38" s="180"/>
      <c r="Q38" s="180"/>
    </row>
    <row r="39" spans="1:22" s="3" customFormat="1" ht="9.75" customHeight="1" x14ac:dyDescent="0.2">
      <c r="A39" s="160"/>
      <c r="B39" s="651"/>
      <c r="C39" s="652"/>
      <c r="D39" s="652"/>
      <c r="E39" s="652"/>
      <c r="F39" s="653"/>
      <c r="G39" s="161"/>
      <c r="H39" s="156"/>
      <c r="I39" s="156"/>
      <c r="J39" s="156"/>
      <c r="K39" s="180"/>
      <c r="L39" s="180"/>
      <c r="M39" s="163"/>
      <c r="N39" s="163"/>
      <c r="O39" s="163"/>
      <c r="P39" s="180"/>
      <c r="Q39" s="180"/>
    </row>
    <row r="40" spans="1:22" ht="19.899999999999999" customHeight="1" x14ac:dyDescent="0.2">
      <c r="A40" s="160"/>
      <c r="B40" s="651"/>
      <c r="C40" s="652"/>
      <c r="D40" s="652"/>
      <c r="E40" s="652"/>
      <c r="F40" s="653"/>
      <c r="G40" s="161"/>
      <c r="H40" s="156"/>
      <c r="I40" s="156"/>
      <c r="J40" s="156"/>
      <c r="K40" s="180"/>
      <c r="L40" s="180"/>
      <c r="M40" s="163"/>
      <c r="N40" s="163"/>
      <c r="O40" s="163"/>
      <c r="P40" s="180"/>
      <c r="Q40" s="180"/>
    </row>
    <row r="41" spans="1:22" ht="19.899999999999999" customHeight="1" x14ac:dyDescent="0.35">
      <c r="A41" s="160"/>
      <c r="B41" s="660"/>
      <c r="C41" s="677"/>
      <c r="D41" s="677"/>
      <c r="E41" s="677"/>
      <c r="F41" s="677"/>
      <c r="G41" s="161"/>
      <c r="H41" s="161"/>
      <c r="I41" s="161"/>
      <c r="J41" s="161"/>
      <c r="K41" s="180"/>
      <c r="L41" s="180"/>
      <c r="M41" s="221"/>
      <c r="N41" s="221"/>
      <c r="O41" s="221"/>
      <c r="P41" s="180"/>
      <c r="Q41" s="180"/>
    </row>
    <row r="42" spans="1:22" ht="19.899999999999999" customHeight="1" x14ac:dyDescent="0.35">
      <c r="A42" s="160"/>
      <c r="B42" s="660"/>
      <c r="C42" s="677"/>
      <c r="D42" s="677"/>
      <c r="E42" s="677"/>
      <c r="F42" s="677"/>
      <c r="G42" s="161"/>
      <c r="H42" s="161"/>
      <c r="I42" s="161"/>
      <c r="J42" s="161"/>
      <c r="K42" s="180"/>
      <c r="L42" s="180"/>
      <c r="M42" s="221"/>
      <c r="N42" s="221"/>
      <c r="O42" s="221"/>
      <c r="P42" s="180"/>
      <c r="Q42" s="180"/>
    </row>
    <row r="43" spans="1:22" ht="19.899999999999999" customHeight="1" x14ac:dyDescent="0.2">
      <c r="A43" s="160"/>
      <c r="B43" s="637"/>
      <c r="C43" s="637"/>
      <c r="D43" s="637"/>
      <c r="E43" s="637"/>
      <c r="F43" s="637"/>
      <c r="G43" s="161"/>
      <c r="H43" s="161"/>
      <c r="I43" s="161"/>
      <c r="J43" s="161"/>
      <c r="K43" s="180"/>
      <c r="L43" s="180"/>
      <c r="M43" s="188"/>
      <c r="N43" s="188"/>
      <c r="O43" s="188"/>
      <c r="P43" s="180"/>
      <c r="Q43" s="180"/>
    </row>
    <row r="44" spans="1:22" ht="19.899999999999999" customHeight="1" x14ac:dyDescent="0.2">
      <c r="A44" s="160"/>
      <c r="B44" s="651"/>
      <c r="C44" s="652"/>
      <c r="D44" s="652"/>
      <c r="E44" s="652"/>
      <c r="F44" s="653"/>
      <c r="G44" s="161"/>
      <c r="H44" s="161"/>
      <c r="I44" s="161"/>
      <c r="J44" s="161"/>
      <c r="K44" s="180"/>
      <c r="L44" s="180"/>
      <c r="M44" s="188"/>
      <c r="N44" s="188"/>
      <c r="O44" s="188"/>
      <c r="P44" s="180"/>
      <c r="Q44" s="180"/>
    </row>
    <row r="45" spans="1:22" ht="19.899999999999999" customHeight="1" x14ac:dyDescent="0.2">
      <c r="A45" s="160"/>
      <c r="B45" s="651"/>
      <c r="C45" s="652"/>
      <c r="D45" s="652"/>
      <c r="E45" s="652"/>
      <c r="F45" s="653"/>
      <c r="G45" s="161"/>
      <c r="H45" s="161"/>
      <c r="I45" s="161"/>
      <c r="J45" s="161"/>
      <c r="K45" s="180"/>
      <c r="L45" s="180"/>
      <c r="M45" s="188"/>
      <c r="N45" s="188"/>
      <c r="O45" s="188"/>
      <c r="P45" s="180"/>
      <c r="Q45" s="180"/>
    </row>
    <row r="46" spans="1:22" ht="19.899999999999999" customHeight="1" x14ac:dyDescent="0.2">
      <c r="A46" s="160"/>
      <c r="B46" s="651"/>
      <c r="C46" s="652"/>
      <c r="D46" s="652"/>
      <c r="E46" s="652"/>
      <c r="F46" s="653"/>
      <c r="G46" s="161"/>
      <c r="H46" s="161"/>
      <c r="I46" s="161"/>
      <c r="J46" s="161"/>
      <c r="K46" s="180"/>
      <c r="L46" s="180"/>
      <c r="M46" s="188"/>
      <c r="N46" s="188"/>
      <c r="O46" s="188"/>
      <c r="P46" s="180"/>
      <c r="Q46" s="180"/>
    </row>
    <row r="47" spans="1:22" ht="19.899999999999999" customHeight="1" x14ac:dyDescent="0.2">
      <c r="A47" s="160"/>
      <c r="B47" s="637"/>
      <c r="C47" s="637"/>
      <c r="D47" s="637"/>
      <c r="E47" s="637"/>
      <c r="F47" s="637"/>
      <c r="G47" s="161"/>
      <c r="H47" s="156"/>
      <c r="I47" s="156"/>
      <c r="J47" s="156"/>
      <c r="K47" s="180"/>
      <c r="L47" s="180"/>
      <c r="M47" s="163"/>
      <c r="N47" s="163"/>
      <c r="O47" s="163"/>
      <c r="P47" s="180"/>
      <c r="Q47" s="180"/>
    </row>
    <row r="48" spans="1:22" ht="19.899999999999999" customHeight="1" x14ac:dyDescent="0.2">
      <c r="A48" s="160"/>
      <c r="B48" s="637"/>
      <c r="C48" s="637"/>
      <c r="D48" s="637"/>
      <c r="E48" s="637"/>
      <c r="F48" s="637"/>
      <c r="G48" s="161"/>
      <c r="H48" s="156"/>
      <c r="I48" s="156"/>
      <c r="J48" s="156"/>
      <c r="K48" s="180"/>
      <c r="L48" s="180"/>
      <c r="M48" s="163"/>
      <c r="N48" s="163"/>
      <c r="O48" s="163"/>
      <c r="P48" s="180"/>
      <c r="Q48" s="180"/>
    </row>
    <row r="49" spans="1:17" ht="19.899999999999999" customHeight="1" x14ac:dyDescent="0.2">
      <c r="A49" s="189"/>
      <c r="B49" s="785"/>
      <c r="C49" s="785"/>
      <c r="D49" s="785"/>
      <c r="E49" s="785"/>
      <c r="F49" s="785"/>
      <c r="G49" s="190"/>
      <c r="H49" s="191"/>
      <c r="I49" s="191"/>
      <c r="J49" s="191"/>
      <c r="K49" s="192"/>
      <c r="L49" s="192"/>
      <c r="M49" s="193"/>
      <c r="N49" s="193"/>
      <c r="O49" s="193"/>
      <c r="P49" s="192"/>
      <c r="Q49" s="192"/>
    </row>
    <row r="50" spans="1:17" ht="40.5" customHeight="1" x14ac:dyDescent="0.2">
      <c r="A50" s="748" t="s">
        <v>8</v>
      </c>
      <c r="B50" s="749"/>
      <c r="C50" s="749"/>
      <c r="D50" s="749"/>
      <c r="E50" s="749"/>
      <c r="F50" s="749"/>
      <c r="G50" s="194" t="s">
        <v>28</v>
      </c>
      <c r="H50" s="194">
        <v>59</v>
      </c>
      <c r="I50" s="194">
        <v>59</v>
      </c>
      <c r="J50" s="194">
        <v>198</v>
      </c>
      <c r="K50" s="195">
        <v>3.3559322033898304</v>
      </c>
      <c r="L50" s="195">
        <v>3.3559322033898304</v>
      </c>
      <c r="M50" s="196">
        <v>33273164</v>
      </c>
      <c r="N50" s="196">
        <v>17224121.240000002</v>
      </c>
      <c r="O50" s="196">
        <v>3459751.88</v>
      </c>
      <c r="P50" s="195">
        <v>0.10398024906798764</v>
      </c>
      <c r="Q50" s="319">
        <v>0.20086667016517121</v>
      </c>
    </row>
    <row r="51" spans="1:17" ht="15.75" customHeight="1" x14ac:dyDescent="0.2">
      <c r="A51" s="170"/>
      <c r="B51" s="170"/>
      <c r="C51" s="170"/>
      <c r="D51" s="170"/>
      <c r="E51" s="170"/>
      <c r="F51" s="170"/>
      <c r="G51" s="170"/>
      <c r="H51" s="170"/>
      <c r="I51" s="170"/>
      <c r="J51" s="170"/>
      <c r="K51" s="170"/>
      <c r="L51" s="170"/>
      <c r="M51" s="170"/>
      <c r="N51" s="170"/>
      <c r="O51" s="170"/>
      <c r="P51" s="170"/>
      <c r="Q51" s="170"/>
    </row>
    <row r="52" spans="1:17" ht="23.25" x14ac:dyDescent="0.2">
      <c r="A52" s="170" t="s">
        <v>200</v>
      </c>
      <c r="B52" s="170"/>
      <c r="C52" s="170"/>
      <c r="D52" s="170"/>
      <c r="E52" s="170"/>
      <c r="F52" s="170"/>
      <c r="G52" s="172"/>
      <c r="H52" s="170"/>
      <c r="I52" s="170"/>
      <c r="J52" s="170"/>
      <c r="K52" s="170"/>
      <c r="L52" s="170"/>
      <c r="M52" s="170"/>
      <c r="N52" s="170"/>
      <c r="O52" s="170"/>
      <c r="P52" s="170"/>
      <c r="Q52" s="170"/>
    </row>
    <row r="53" spans="1:17" ht="23.25" x14ac:dyDescent="0.2">
      <c r="A53" s="173" t="s">
        <v>23</v>
      </c>
      <c r="B53" s="170"/>
      <c r="C53" s="170"/>
      <c r="D53" s="170"/>
      <c r="E53" s="170"/>
      <c r="F53" s="170"/>
      <c r="G53" s="170"/>
      <c r="H53" s="170"/>
      <c r="I53" s="170"/>
      <c r="J53" s="170"/>
      <c r="K53" s="170"/>
      <c r="L53" s="170"/>
      <c r="M53" s="170"/>
      <c r="N53" s="170"/>
      <c r="O53" s="170"/>
      <c r="P53" s="170"/>
      <c r="Q53" s="175" t="s">
        <v>52</v>
      </c>
    </row>
    <row r="54" spans="1:17" ht="23.25" customHeight="1" x14ac:dyDescent="0.2">
      <c r="A54" s="173" t="s">
        <v>829</v>
      </c>
      <c r="B54" s="170"/>
      <c r="C54" s="170"/>
      <c r="D54" s="170"/>
      <c r="E54" s="170"/>
      <c r="F54" s="170"/>
      <c r="G54" s="170"/>
      <c r="H54" s="170"/>
      <c r="I54" s="170"/>
      <c r="J54" s="170"/>
      <c r="K54" s="170"/>
      <c r="L54" s="170"/>
      <c r="M54" s="170"/>
      <c r="N54" s="170"/>
      <c r="O54" s="170"/>
      <c r="P54" s="170"/>
      <c r="Q54" s="175"/>
    </row>
    <row r="55" spans="1:17" ht="24" customHeight="1" x14ac:dyDescent="0.2">
      <c r="A55" s="173" t="s">
        <v>764</v>
      </c>
      <c r="B55" s="170"/>
      <c r="C55" s="170"/>
      <c r="D55" s="170"/>
      <c r="E55" s="170"/>
      <c r="F55" s="170"/>
      <c r="G55" s="170"/>
      <c r="H55" s="170"/>
      <c r="I55" s="170"/>
      <c r="J55" s="170"/>
      <c r="K55" s="170"/>
      <c r="L55" s="170"/>
      <c r="M55" s="170"/>
      <c r="N55" s="170"/>
      <c r="O55" s="170"/>
      <c r="P55" s="170"/>
      <c r="Q55" s="175"/>
    </row>
    <row r="56" spans="1:17" ht="27.75" customHeight="1" x14ac:dyDescent="0.2">
      <c r="A56" s="173" t="s">
        <v>830</v>
      </c>
      <c r="B56" s="173"/>
      <c r="C56" s="173"/>
      <c r="D56" s="173"/>
      <c r="E56" s="173"/>
      <c r="F56" s="173"/>
      <c r="G56" s="173"/>
      <c r="H56" s="173"/>
      <c r="I56" s="173"/>
      <c r="J56" s="173"/>
      <c r="K56" s="170"/>
      <c r="L56" s="170"/>
      <c r="M56" s="170"/>
      <c r="N56" s="170"/>
      <c r="O56" s="170"/>
      <c r="P56" s="170"/>
      <c r="Q56" s="186"/>
    </row>
    <row r="57" spans="1:17" ht="11.25" customHeight="1" x14ac:dyDescent="0.2">
      <c r="A57" s="170"/>
      <c r="B57" s="170"/>
      <c r="C57" s="170"/>
      <c r="D57" s="217"/>
      <c r="E57" s="217"/>
      <c r="F57" s="217"/>
      <c r="G57" s="217"/>
      <c r="H57" s="217"/>
      <c r="I57" s="217"/>
      <c r="J57" s="217"/>
      <c r="K57" s="217"/>
      <c r="L57" s="217"/>
      <c r="M57" s="217"/>
      <c r="N57" s="217"/>
      <c r="O57" s="217"/>
      <c r="P57" s="217"/>
      <c r="Q57" s="217"/>
    </row>
    <row r="58" spans="1:17" ht="14.25" customHeight="1" x14ac:dyDescent="0.2">
      <c r="A58" s="205"/>
      <c r="B58" s="217"/>
      <c r="C58" s="217"/>
      <c r="D58" s="217"/>
      <c r="E58" s="217"/>
      <c r="F58" s="217"/>
      <c r="G58" s="217"/>
      <c r="H58" s="217"/>
      <c r="I58" s="217"/>
      <c r="J58" s="186"/>
      <c r="K58" s="186"/>
      <c r="L58" s="186"/>
      <c r="M58" s="186"/>
      <c r="N58" s="186"/>
      <c r="O58" s="186"/>
      <c r="P58" s="186"/>
      <c r="Q58" s="217"/>
    </row>
    <row r="59" spans="1:17" ht="23.25" x14ac:dyDescent="0.2">
      <c r="A59" s="700"/>
      <c r="B59" s="700"/>
      <c r="C59" s="700"/>
      <c r="D59" s="700"/>
      <c r="E59" s="700"/>
      <c r="F59" s="700"/>
      <c r="G59" s="700"/>
      <c r="H59" s="700"/>
      <c r="I59" s="700"/>
      <c r="J59" s="700"/>
      <c r="Q59" s="6"/>
    </row>
    <row r="60" spans="1:17" x14ac:dyDescent="0.2">
      <c r="A60" s="6"/>
      <c r="B60" s="6"/>
      <c r="C60" s="6"/>
      <c r="D60" s="6"/>
      <c r="E60" s="6"/>
      <c r="F60" s="6"/>
      <c r="G60" s="6"/>
      <c r="H60" s="6"/>
      <c r="I60" s="6"/>
      <c r="Q60" s="6"/>
    </row>
    <row r="61" spans="1:17" ht="27.75" x14ac:dyDescent="0.35">
      <c r="A61" s="70"/>
      <c r="B61" s="10"/>
      <c r="C61" s="10"/>
      <c r="D61" s="10"/>
      <c r="E61" s="10"/>
      <c r="F61" s="10"/>
      <c r="G61" s="10"/>
      <c r="H61" s="10"/>
      <c r="I61" s="18"/>
      <c r="J61" s="55"/>
      <c r="K61" s="39"/>
      <c r="L61" s="56"/>
      <c r="M61" s="54"/>
      <c r="N61" s="54"/>
      <c r="O61" s="54"/>
      <c r="P61" s="6"/>
      <c r="Q61" s="6"/>
    </row>
    <row r="62" spans="1:17" ht="27.75" x14ac:dyDescent="0.35">
      <c r="A62" s="70"/>
      <c r="B62" s="10"/>
      <c r="C62" s="10"/>
      <c r="D62" s="18"/>
      <c r="E62" s="18"/>
      <c r="F62" s="18"/>
      <c r="G62" s="18"/>
      <c r="H62" s="18"/>
      <c r="I62" s="18"/>
      <c r="J62" s="37"/>
      <c r="K62" s="337"/>
      <c r="L62" s="12"/>
      <c r="M62" s="12"/>
      <c r="N62" s="12"/>
      <c r="O62" s="12"/>
      <c r="P62" s="12"/>
    </row>
    <row r="63" spans="1:17" ht="27.75" x14ac:dyDescent="0.35">
      <c r="A63" s="70"/>
      <c r="B63" s="10"/>
      <c r="C63" s="10"/>
      <c r="D63" s="18"/>
      <c r="E63" s="18"/>
      <c r="F63" s="18"/>
      <c r="G63" s="18"/>
      <c r="H63" s="18"/>
      <c r="I63" s="18"/>
      <c r="J63" s="37"/>
      <c r="K63" s="314"/>
      <c r="L63" s="3"/>
      <c r="M63" s="3"/>
      <c r="N63" s="3"/>
      <c r="O63" s="3"/>
      <c r="P63" s="3"/>
    </row>
    <row r="64" spans="1:17" ht="27.75" x14ac:dyDescent="0.35">
      <c r="A64" s="70"/>
      <c r="B64" s="10"/>
      <c r="C64" s="10"/>
      <c r="D64" s="18"/>
      <c r="E64" s="18"/>
      <c r="F64" s="18"/>
      <c r="G64" s="18"/>
      <c r="H64" s="18"/>
      <c r="I64" s="18"/>
      <c r="J64" s="37"/>
      <c r="K64" s="314"/>
      <c r="L64" s="3"/>
      <c r="M64" s="3"/>
      <c r="N64" s="3"/>
      <c r="O64" s="3"/>
      <c r="P64" s="3"/>
    </row>
    <row r="65" spans="1:17" ht="27.75" x14ac:dyDescent="0.35">
      <c r="A65" s="70"/>
      <c r="B65" s="10"/>
      <c r="C65" s="10"/>
      <c r="D65" s="68"/>
      <c r="E65" s="68"/>
      <c r="F65" s="68"/>
      <c r="G65" s="68"/>
      <c r="H65" s="68"/>
      <c r="I65" s="68"/>
      <c r="J65" s="75"/>
      <c r="K65" s="3"/>
      <c r="L65" s="3"/>
      <c r="M65" s="3"/>
      <c r="N65" s="3"/>
      <c r="O65" s="3"/>
      <c r="P65" s="3"/>
    </row>
    <row r="66" spans="1:17" ht="27.75" x14ac:dyDescent="0.35">
      <c r="A66" s="70"/>
      <c r="B66" s="10"/>
      <c r="C66" s="10"/>
      <c r="D66" s="11"/>
      <c r="E66" s="11"/>
      <c r="F66" s="11"/>
      <c r="G66" s="11"/>
      <c r="H66" s="11"/>
      <c r="I66" s="11"/>
      <c r="J66" s="11"/>
      <c r="K66" s="18"/>
      <c r="L66" s="18"/>
      <c r="M66" s="18"/>
      <c r="N66" s="18"/>
      <c r="O66" s="18"/>
      <c r="P66" s="18"/>
      <c r="Q66" s="6"/>
    </row>
    <row r="67" spans="1:17" ht="27.75" x14ac:dyDescent="0.35">
      <c r="A67" s="70"/>
      <c r="B67" s="10"/>
      <c r="C67" s="10"/>
      <c r="D67" s="11"/>
      <c r="E67" s="11"/>
      <c r="F67" s="11"/>
      <c r="G67" s="11"/>
      <c r="H67" s="11"/>
      <c r="I67" s="11"/>
      <c r="J67" s="11"/>
      <c r="K67" s="68"/>
      <c r="L67" s="68"/>
      <c r="M67" s="68"/>
      <c r="N67" s="68"/>
      <c r="O67" s="68"/>
      <c r="P67" s="68"/>
    </row>
    <row r="68" spans="1:17" ht="27.75" x14ac:dyDescent="0.35">
      <c r="A68" s="70"/>
      <c r="B68" s="10"/>
      <c r="C68" s="10"/>
      <c r="D68" s="11"/>
      <c r="E68" s="11"/>
      <c r="F68" s="11"/>
      <c r="G68" s="11"/>
      <c r="H68" s="11"/>
      <c r="I68" s="11"/>
      <c r="J68" s="11"/>
      <c r="K68" s="68"/>
      <c r="L68" s="68"/>
      <c r="M68" s="68"/>
      <c r="N68" s="68"/>
      <c r="O68" s="68"/>
      <c r="P68" s="68"/>
    </row>
    <row r="69" spans="1:17" ht="27.75" x14ac:dyDescent="0.35">
      <c r="A69" s="70"/>
      <c r="B69" s="10"/>
      <c r="C69" s="10"/>
      <c r="D69" s="11"/>
      <c r="E69" s="11"/>
      <c r="F69" s="11"/>
      <c r="G69" s="11"/>
      <c r="H69" s="11"/>
      <c r="I69" s="11"/>
      <c r="J69" s="11"/>
      <c r="K69" s="68"/>
      <c r="L69" s="68"/>
      <c r="M69" s="68"/>
      <c r="N69" s="68"/>
      <c r="O69" s="68"/>
      <c r="P69" s="68"/>
    </row>
    <row r="70" spans="1:17" ht="27.75" x14ac:dyDescent="0.35">
      <c r="A70" s="70"/>
      <c r="B70" s="10"/>
      <c r="C70" s="10"/>
      <c r="D70" s="11"/>
      <c r="E70" s="11"/>
      <c r="F70" s="11"/>
      <c r="G70" s="11"/>
      <c r="H70" s="11"/>
      <c r="I70" s="11"/>
      <c r="J70" s="11"/>
      <c r="K70" s="68"/>
      <c r="L70" s="68"/>
      <c r="M70" s="68"/>
      <c r="N70" s="68"/>
      <c r="O70" s="68"/>
      <c r="P70" s="68"/>
    </row>
    <row r="71" spans="1:17" ht="27.75" x14ac:dyDescent="0.35">
      <c r="A71" s="70"/>
      <c r="B71" s="10"/>
      <c r="C71" s="10"/>
      <c r="D71" s="11"/>
      <c r="E71" s="11"/>
      <c r="F71" s="11"/>
      <c r="G71" s="11"/>
      <c r="H71" s="11"/>
      <c r="I71" s="11"/>
      <c r="J71" s="11"/>
      <c r="K71" s="68"/>
      <c r="L71" s="68"/>
      <c r="M71" s="68"/>
      <c r="N71" s="68"/>
      <c r="O71" s="68"/>
      <c r="P71" s="68"/>
    </row>
    <row r="72" spans="1:17" ht="27.75" x14ac:dyDescent="0.35">
      <c r="A72" s="70"/>
      <c r="B72" s="10"/>
      <c r="C72" s="10"/>
      <c r="D72" s="11"/>
      <c r="E72" s="11"/>
      <c r="F72" s="11"/>
      <c r="G72" s="11"/>
      <c r="H72" s="11"/>
      <c r="I72" s="11"/>
      <c r="J72" s="11"/>
      <c r="K72" s="68"/>
      <c r="L72" s="68"/>
      <c r="M72" s="68"/>
      <c r="N72" s="11"/>
      <c r="O72" s="68"/>
      <c r="P72" s="68"/>
    </row>
    <row r="73" spans="1:17" ht="27.75" x14ac:dyDescent="0.35">
      <c r="A73" s="70"/>
      <c r="B73" s="10"/>
      <c r="C73" s="10"/>
      <c r="D73" s="11"/>
      <c r="E73" s="11"/>
      <c r="F73" s="11"/>
      <c r="G73" s="11"/>
      <c r="H73" s="11"/>
      <c r="I73" s="11"/>
      <c r="J73" s="11"/>
      <c r="K73" s="68"/>
      <c r="L73" s="68"/>
      <c r="M73" s="68"/>
      <c r="N73" s="68"/>
      <c r="O73" s="68"/>
      <c r="P73" s="68"/>
    </row>
    <row r="74" spans="1:17" ht="27.75" x14ac:dyDescent="0.35">
      <c r="A74" s="70"/>
      <c r="B74" s="10"/>
      <c r="C74" s="10"/>
      <c r="D74" s="11"/>
      <c r="E74" s="11"/>
      <c r="F74" s="11"/>
      <c r="G74" s="11"/>
      <c r="H74" s="11"/>
      <c r="I74" s="11"/>
      <c r="J74" s="11"/>
      <c r="K74" s="68"/>
      <c r="L74" s="68"/>
      <c r="M74" s="68"/>
      <c r="N74" s="68"/>
      <c r="O74" s="68"/>
      <c r="P74" s="68"/>
    </row>
    <row r="75" spans="1:17" ht="27.75" x14ac:dyDescent="0.35">
      <c r="A75" s="70"/>
      <c r="B75" s="10"/>
      <c r="C75" s="10"/>
      <c r="D75" s="11"/>
      <c r="E75" s="11"/>
      <c r="F75" s="11"/>
      <c r="G75" s="11"/>
      <c r="H75" s="11"/>
      <c r="I75" s="11"/>
      <c r="J75" s="11"/>
      <c r="K75" s="68"/>
      <c r="L75" s="68"/>
      <c r="M75" s="68"/>
      <c r="N75" s="68"/>
      <c r="O75" s="68"/>
      <c r="P75" s="68"/>
    </row>
    <row r="76" spans="1:17" ht="27.75" x14ac:dyDescent="0.35">
      <c r="A76" s="70"/>
      <c r="B76" s="10"/>
      <c r="C76" s="10"/>
      <c r="D76" s="11"/>
      <c r="E76" s="11"/>
      <c r="F76" s="11"/>
      <c r="G76" s="11"/>
      <c r="H76" s="11"/>
      <c r="I76" s="11"/>
      <c r="J76" s="11"/>
      <c r="K76" s="68"/>
      <c r="L76" s="68"/>
      <c r="M76" s="68"/>
      <c r="N76" s="68"/>
      <c r="O76" s="68"/>
      <c r="P76" s="68"/>
    </row>
    <row r="77" spans="1:17" ht="27" x14ac:dyDescent="0.35">
      <c r="A77" s="70"/>
      <c r="B77" s="70"/>
      <c r="C77" s="70"/>
      <c r="D77" s="11"/>
      <c r="E77" s="11"/>
      <c r="F77" s="11"/>
      <c r="G77" s="11"/>
      <c r="H77" s="11"/>
      <c r="I77" s="11"/>
      <c r="J77" s="11"/>
      <c r="K77" s="68"/>
      <c r="L77" s="68"/>
      <c r="M77" s="68"/>
      <c r="N77" s="68"/>
      <c r="O77" s="68"/>
      <c r="P77" s="68"/>
    </row>
    <row r="78" spans="1:17" ht="25.5" x14ac:dyDescent="0.35">
      <c r="A78" s="18"/>
      <c r="B78" s="18"/>
      <c r="C78" s="32"/>
      <c r="D78" s="11"/>
      <c r="E78" s="11"/>
      <c r="F78" s="11"/>
      <c r="G78" s="11"/>
      <c r="H78" s="11"/>
      <c r="I78" s="11"/>
      <c r="J78" s="11"/>
      <c r="K78" s="68"/>
      <c r="L78" s="68"/>
      <c r="M78" s="68"/>
      <c r="N78" s="68"/>
      <c r="O78" s="68"/>
      <c r="P78" s="68"/>
    </row>
    <row r="79" spans="1:17" ht="25.5" x14ac:dyDescent="0.35">
      <c r="A79" s="18"/>
      <c r="B79" s="18"/>
      <c r="C79" s="18"/>
      <c r="D79" s="11"/>
      <c r="E79" s="11"/>
      <c r="F79" s="11"/>
      <c r="G79" s="11"/>
      <c r="H79" s="11"/>
      <c r="I79" s="11"/>
      <c r="J79" s="11"/>
      <c r="K79" s="68"/>
      <c r="L79" s="68"/>
      <c r="M79" s="68"/>
      <c r="N79" s="68"/>
      <c r="O79" s="68"/>
      <c r="P79" s="68"/>
    </row>
    <row r="80" spans="1:17" ht="25.5" x14ac:dyDescent="0.35">
      <c r="A80" s="18"/>
      <c r="B80" s="18"/>
      <c r="C80" s="18"/>
      <c r="D80" s="11"/>
      <c r="E80" s="11"/>
      <c r="F80" s="11"/>
      <c r="G80" s="11"/>
      <c r="H80" s="11"/>
      <c r="I80" s="11"/>
      <c r="J80" s="11"/>
      <c r="K80" s="68"/>
      <c r="L80" s="68"/>
      <c r="M80" s="68"/>
      <c r="N80" s="68"/>
      <c r="O80" s="68"/>
      <c r="P80" s="68"/>
    </row>
    <row r="81" spans="1:20" ht="25.5" x14ac:dyDescent="0.35">
      <c r="A81" s="18"/>
      <c r="B81" s="18"/>
      <c r="C81" s="18"/>
      <c r="D81" s="11"/>
      <c r="E81" s="11"/>
      <c r="F81" s="11"/>
      <c r="G81" s="11"/>
      <c r="H81" s="11"/>
      <c r="I81" s="11"/>
      <c r="J81" s="11"/>
      <c r="K81" s="68"/>
      <c r="L81" s="68"/>
      <c r="M81" s="68"/>
      <c r="N81" s="68"/>
      <c r="O81" s="68"/>
      <c r="P81" s="68"/>
    </row>
    <row r="82" spans="1:20" ht="25.5" x14ac:dyDescent="0.35">
      <c r="A82" s="18"/>
      <c r="B82" s="18"/>
      <c r="C82" s="18"/>
      <c r="D82" s="11"/>
      <c r="E82" s="11"/>
      <c r="F82" s="11"/>
      <c r="G82" s="11"/>
      <c r="H82" s="11"/>
      <c r="I82" s="11"/>
      <c r="J82" s="3"/>
      <c r="K82" s="18"/>
      <c r="L82" s="68"/>
      <c r="M82" s="68"/>
      <c r="N82" s="68"/>
      <c r="O82" s="68"/>
      <c r="P82" s="68"/>
    </row>
    <row r="83" spans="1:20" ht="25.5" x14ac:dyDescent="0.35">
      <c r="A83" s="18"/>
      <c r="B83" s="18"/>
      <c r="C83" s="68"/>
      <c r="D83" s="11"/>
      <c r="E83" s="11"/>
      <c r="F83" s="11"/>
      <c r="G83" s="11"/>
      <c r="H83" s="11"/>
      <c r="I83" s="11"/>
      <c r="J83" s="3"/>
      <c r="K83" s="46"/>
      <c r="L83" s="45"/>
      <c r="M83" s="34"/>
      <c r="N83" s="34"/>
      <c r="O83" s="34"/>
      <c r="P83" s="3"/>
    </row>
    <row r="84" spans="1:20" ht="25.5" x14ac:dyDescent="0.35">
      <c r="A84" s="18"/>
      <c r="B84" s="18"/>
      <c r="C84" s="11"/>
      <c r="D84" s="35"/>
      <c r="E84" s="35"/>
      <c r="F84" s="35"/>
      <c r="G84" s="35"/>
      <c r="H84" s="35"/>
      <c r="I84" s="35"/>
      <c r="J84" s="3"/>
      <c r="K84" s="46"/>
      <c r="L84" s="45"/>
      <c r="M84" s="34"/>
      <c r="N84" s="34"/>
      <c r="O84" s="34"/>
    </row>
    <row r="85" spans="1:20" ht="25.5" x14ac:dyDescent="0.3">
      <c r="A85" s="35"/>
      <c r="C85" s="11"/>
      <c r="D85" s="35"/>
      <c r="E85" s="35"/>
      <c r="F85" s="35"/>
      <c r="G85" s="35"/>
      <c r="H85" s="35"/>
      <c r="I85" s="35"/>
      <c r="J85" s="35"/>
      <c r="K85" s="39"/>
      <c r="L85" s="43"/>
      <c r="M85" s="42"/>
      <c r="N85" s="42"/>
      <c r="O85" s="42"/>
      <c r="P85" s="6"/>
      <c r="Q85" s="6"/>
    </row>
    <row r="86" spans="1:20" ht="25.5" x14ac:dyDescent="0.35">
      <c r="A86" s="35"/>
      <c r="C86" s="11"/>
      <c r="D86" s="18"/>
      <c r="E86" s="18"/>
      <c r="F86" s="18"/>
      <c r="G86" s="18"/>
      <c r="H86" s="18"/>
      <c r="I86" s="18"/>
      <c r="J86" s="18"/>
      <c r="K86" s="39"/>
      <c r="L86" s="44"/>
      <c r="M86" s="42"/>
      <c r="N86" s="42"/>
      <c r="O86" s="42"/>
      <c r="P86" s="6"/>
      <c r="Q86" s="6"/>
    </row>
    <row r="87" spans="1:20" ht="27.75" x14ac:dyDescent="0.35">
      <c r="A87" s="70"/>
      <c r="B87" s="10"/>
      <c r="C87" s="11"/>
      <c r="D87" s="18"/>
      <c r="E87" s="18"/>
      <c r="F87" s="18"/>
      <c r="G87" s="18"/>
      <c r="H87" s="18"/>
      <c r="I87" s="18"/>
      <c r="J87" s="18"/>
      <c r="K87" s="39"/>
      <c r="L87" s="45"/>
      <c r="M87" s="34"/>
      <c r="N87" s="34"/>
      <c r="O87" s="34"/>
      <c r="P87" s="6"/>
      <c r="Q87" s="6"/>
      <c r="R87" s="11"/>
      <c r="S87" s="11"/>
      <c r="T87" s="11"/>
    </row>
    <row r="88" spans="1:20" ht="27.75" x14ac:dyDescent="0.35">
      <c r="A88" s="70"/>
      <c r="B88" s="10"/>
      <c r="C88" s="11"/>
      <c r="D88" s="18"/>
      <c r="E88" s="18"/>
      <c r="F88" s="18"/>
      <c r="G88" s="18"/>
      <c r="H88" s="18"/>
      <c r="I88" s="18"/>
      <c r="J88" s="18"/>
      <c r="K88" s="18"/>
      <c r="L88" s="18"/>
      <c r="M88" s="18"/>
      <c r="N88" s="18"/>
      <c r="O88" s="6"/>
      <c r="P88" s="6"/>
      <c r="Q88" s="6"/>
    </row>
    <row r="89" spans="1:20" ht="27.75" x14ac:dyDescent="0.35">
      <c r="A89" s="70"/>
      <c r="B89" s="10"/>
      <c r="C89" s="11"/>
      <c r="D89" s="18"/>
      <c r="E89" s="18"/>
      <c r="F89" s="18"/>
      <c r="G89" s="18"/>
      <c r="H89" s="18"/>
      <c r="I89" s="18"/>
      <c r="J89" s="18"/>
      <c r="K89" s="18"/>
      <c r="L89" s="18"/>
      <c r="M89" s="18"/>
      <c r="N89" s="18"/>
      <c r="O89" s="6"/>
      <c r="P89" s="11"/>
      <c r="Q89" s="11"/>
    </row>
    <row r="90" spans="1:20" ht="27.75" x14ac:dyDescent="0.35">
      <c r="A90" s="70"/>
      <c r="B90" s="10"/>
      <c r="C90" s="11"/>
      <c r="D90" s="18"/>
      <c r="E90" s="18"/>
      <c r="F90" s="18"/>
      <c r="G90" s="18"/>
      <c r="H90" s="18"/>
      <c r="I90" s="18"/>
      <c r="J90" s="18"/>
      <c r="K90" s="18"/>
      <c r="L90" s="18"/>
      <c r="M90" s="18"/>
      <c r="N90" s="18"/>
      <c r="O90" s="6"/>
      <c r="P90" s="6"/>
      <c r="Q90" s="6"/>
    </row>
    <row r="91" spans="1:20" ht="27.75" x14ac:dyDescent="0.35">
      <c r="A91" s="70"/>
      <c r="B91" s="10"/>
      <c r="C91" s="11"/>
      <c r="D91" s="18"/>
      <c r="E91" s="18"/>
      <c r="F91" s="18"/>
      <c r="G91" s="18"/>
      <c r="H91" s="18"/>
      <c r="I91" s="18"/>
      <c r="J91" s="18"/>
      <c r="K91" s="18"/>
      <c r="L91" s="18"/>
      <c r="M91" s="18"/>
      <c r="N91" s="18"/>
      <c r="O91" s="6"/>
      <c r="P91" s="6"/>
      <c r="Q91" s="6"/>
    </row>
    <row r="92" spans="1:20" ht="27.75" x14ac:dyDescent="0.35">
      <c r="A92" s="70"/>
      <c r="B92" s="10"/>
      <c r="C92" s="11"/>
      <c r="D92" s="18"/>
      <c r="E92" s="18"/>
      <c r="F92" s="18"/>
      <c r="G92" s="18"/>
      <c r="H92" s="18"/>
      <c r="I92" s="18"/>
      <c r="J92" s="18"/>
      <c r="K92" s="18"/>
      <c r="L92" s="18"/>
      <c r="M92" s="18"/>
      <c r="N92" s="18"/>
      <c r="O92" s="6"/>
      <c r="P92" s="6"/>
      <c r="Q92" s="6"/>
    </row>
    <row r="93" spans="1:20" ht="27.75" x14ac:dyDescent="0.35">
      <c r="A93" s="70"/>
      <c r="B93" s="10"/>
      <c r="C93" s="11"/>
      <c r="D93" s="18"/>
      <c r="E93" s="18"/>
      <c r="F93" s="18"/>
      <c r="G93" s="18"/>
      <c r="H93" s="18"/>
      <c r="I93" s="18"/>
      <c r="J93" s="18"/>
      <c r="K93" s="18"/>
      <c r="L93" s="18"/>
      <c r="M93" s="18"/>
      <c r="N93" s="18"/>
      <c r="O93" s="6"/>
      <c r="P93" s="6"/>
      <c r="Q93" s="6"/>
    </row>
    <row r="94" spans="1:20" ht="27.75" x14ac:dyDescent="0.35">
      <c r="A94" s="70"/>
      <c r="B94" s="10"/>
      <c r="C94" s="11"/>
      <c r="D94" s="18"/>
      <c r="E94" s="18"/>
      <c r="F94" s="18"/>
      <c r="G94" s="18"/>
      <c r="H94" s="18"/>
      <c r="I94" s="18"/>
      <c r="J94" s="18"/>
      <c r="K94" s="18"/>
      <c r="L94" s="18"/>
      <c r="M94" s="18"/>
      <c r="N94" s="18"/>
      <c r="O94" s="6"/>
      <c r="P94" s="6"/>
      <c r="Q94" s="6"/>
    </row>
    <row r="95" spans="1:20" ht="27.75" x14ac:dyDescent="0.35">
      <c r="A95" s="70"/>
      <c r="B95" s="10"/>
      <c r="C95" s="11"/>
      <c r="D95" s="18"/>
      <c r="E95" s="18"/>
      <c r="F95" s="18"/>
      <c r="G95" s="18"/>
      <c r="H95" s="18"/>
      <c r="I95" s="18"/>
      <c r="J95" s="18"/>
      <c r="K95" s="18"/>
      <c r="L95" s="18"/>
      <c r="M95" s="18"/>
      <c r="N95" s="18"/>
      <c r="O95" s="6"/>
      <c r="P95" s="6"/>
      <c r="Q95" s="6"/>
    </row>
    <row r="96" spans="1:20" ht="25.5" x14ac:dyDescent="0.35">
      <c r="A96" s="35"/>
      <c r="C96" s="11"/>
      <c r="D96" s="18"/>
      <c r="E96" s="18"/>
      <c r="F96" s="18"/>
      <c r="G96" s="18"/>
      <c r="H96" s="18"/>
      <c r="I96" s="18"/>
      <c r="J96" s="18"/>
      <c r="K96" s="18"/>
      <c r="L96" s="18"/>
      <c r="M96" s="18"/>
      <c r="N96" s="18"/>
      <c r="O96" s="6"/>
      <c r="P96" s="6"/>
      <c r="Q96" s="6"/>
    </row>
    <row r="97" spans="1:17" ht="25.5" x14ac:dyDescent="0.35">
      <c r="A97" s="35"/>
      <c r="C97" s="11"/>
      <c r="D97" s="18"/>
      <c r="E97" s="18"/>
      <c r="F97" s="18"/>
      <c r="G97" s="18"/>
      <c r="H97" s="18"/>
      <c r="I97" s="18"/>
      <c r="J97" s="18"/>
      <c r="K97" s="18"/>
      <c r="L97" s="18"/>
      <c r="M97" s="18"/>
      <c r="N97" s="18"/>
      <c r="O97" s="6"/>
      <c r="P97" s="6"/>
      <c r="Q97" s="6"/>
    </row>
    <row r="98" spans="1:17" ht="25.5" x14ac:dyDescent="0.35">
      <c r="A98" s="35"/>
      <c r="C98" s="11"/>
      <c r="D98" s="18"/>
      <c r="E98" s="18"/>
      <c r="F98" s="18"/>
      <c r="G98" s="18"/>
      <c r="H98" s="18"/>
      <c r="I98" s="18"/>
      <c r="J98" s="18"/>
      <c r="K98" s="18"/>
      <c r="L98" s="18"/>
      <c r="M98" s="18"/>
      <c r="N98" s="18"/>
      <c r="O98" s="6"/>
      <c r="P98" s="6"/>
      <c r="Q98" s="6"/>
    </row>
    <row r="99" spans="1:17" ht="25.5" x14ac:dyDescent="0.35">
      <c r="A99" s="35"/>
      <c r="C99" s="11"/>
      <c r="D99" s="18"/>
      <c r="E99" s="18"/>
      <c r="F99" s="18"/>
      <c r="G99" s="18"/>
      <c r="H99" s="18"/>
      <c r="I99" s="18"/>
      <c r="J99" s="18"/>
      <c r="K99" s="18"/>
      <c r="L99" s="18"/>
      <c r="M99" s="18"/>
      <c r="N99" s="18"/>
      <c r="O99" s="6"/>
      <c r="P99" s="6"/>
      <c r="Q99" s="6"/>
    </row>
    <row r="100" spans="1:17" ht="25.5" x14ac:dyDescent="0.35">
      <c r="A100" s="35"/>
      <c r="C100" s="11"/>
      <c r="D100" s="18"/>
      <c r="E100" s="18"/>
      <c r="F100" s="18"/>
      <c r="G100" s="18"/>
      <c r="H100" s="18"/>
      <c r="I100" s="18"/>
      <c r="J100" s="18"/>
      <c r="K100" s="18"/>
      <c r="L100" s="18"/>
      <c r="M100" s="18"/>
      <c r="N100" s="18"/>
      <c r="O100" s="6"/>
      <c r="P100" s="6"/>
      <c r="Q100" s="6"/>
    </row>
    <row r="101" spans="1:17" ht="25.5" x14ac:dyDescent="0.35">
      <c r="A101" s="35"/>
      <c r="C101" s="11"/>
      <c r="D101" s="18"/>
      <c r="E101" s="18"/>
      <c r="F101" s="18"/>
      <c r="G101" s="18"/>
      <c r="H101" s="18"/>
      <c r="I101" s="18"/>
      <c r="J101" s="18"/>
      <c r="K101" s="18"/>
      <c r="L101" s="18"/>
      <c r="M101" s="18"/>
      <c r="N101" s="18"/>
      <c r="O101" s="6"/>
      <c r="P101" s="6"/>
      <c r="Q101" s="6"/>
    </row>
    <row r="102" spans="1:17" ht="23.25" x14ac:dyDescent="0.35">
      <c r="A102" s="35"/>
      <c r="B102" s="35"/>
      <c r="C102" s="35"/>
      <c r="D102" s="18"/>
      <c r="E102" s="18"/>
      <c r="F102" s="18"/>
      <c r="G102" s="18"/>
      <c r="H102" s="18"/>
      <c r="I102" s="18"/>
      <c r="J102" s="18"/>
      <c r="K102" s="18"/>
      <c r="L102" s="18"/>
      <c r="M102" s="18"/>
      <c r="N102" s="18"/>
      <c r="O102" s="6"/>
      <c r="P102" s="6"/>
      <c r="Q102" s="6"/>
    </row>
    <row r="103" spans="1:17" ht="23.25" x14ac:dyDescent="0.35">
      <c r="A103" s="35"/>
      <c r="B103" s="35"/>
      <c r="C103" s="35"/>
      <c r="D103" s="18"/>
      <c r="E103" s="18"/>
      <c r="F103" s="18"/>
      <c r="G103" s="18"/>
      <c r="H103" s="18"/>
      <c r="I103" s="18"/>
      <c r="J103" s="18"/>
      <c r="K103" s="18"/>
      <c r="L103" s="18"/>
      <c r="M103" s="18"/>
      <c r="N103" s="18"/>
      <c r="O103" s="6"/>
      <c r="P103" s="6"/>
      <c r="Q103" s="6"/>
    </row>
    <row r="104" spans="1:17" ht="23.25" x14ac:dyDescent="0.35">
      <c r="A104" s="18"/>
      <c r="B104" s="18"/>
      <c r="C104" s="18"/>
      <c r="D104" s="18"/>
      <c r="E104" s="18"/>
      <c r="F104" s="18"/>
      <c r="G104" s="18"/>
      <c r="H104" s="18"/>
      <c r="I104" s="18"/>
      <c r="J104" s="18"/>
      <c r="K104" s="18"/>
      <c r="L104" s="18"/>
      <c r="M104" s="18"/>
      <c r="N104" s="18"/>
      <c r="O104" s="6"/>
      <c r="P104" s="6"/>
      <c r="Q104" s="6"/>
    </row>
    <row r="105" spans="1:17" ht="23.25" x14ac:dyDescent="0.35">
      <c r="A105" s="18"/>
      <c r="B105" s="18"/>
      <c r="C105" s="18"/>
      <c r="D105" s="18"/>
      <c r="E105" s="18"/>
      <c r="F105" s="18"/>
      <c r="G105" s="18"/>
      <c r="H105" s="18"/>
      <c r="I105" s="18"/>
      <c r="J105" s="18"/>
      <c r="K105" s="18"/>
      <c r="L105" s="18"/>
      <c r="M105" s="18"/>
      <c r="N105" s="18"/>
      <c r="O105" s="6"/>
      <c r="P105" s="6"/>
      <c r="Q105" s="6"/>
    </row>
    <row r="106" spans="1:17" ht="23.25" x14ac:dyDescent="0.35">
      <c r="A106" s="18"/>
      <c r="B106" s="18"/>
      <c r="C106" s="18"/>
      <c r="D106" s="18"/>
      <c r="E106" s="18"/>
      <c r="F106" s="18"/>
      <c r="G106" s="18"/>
      <c r="H106" s="18"/>
      <c r="I106" s="18"/>
      <c r="J106" s="18"/>
      <c r="K106" s="18"/>
      <c r="L106" s="18"/>
      <c r="M106" s="18"/>
      <c r="N106" s="18"/>
      <c r="O106" s="6"/>
      <c r="P106" s="6"/>
      <c r="Q106" s="6"/>
    </row>
    <row r="107" spans="1:17" ht="23.25" x14ac:dyDescent="0.35">
      <c r="A107" s="18"/>
      <c r="B107" s="18"/>
      <c r="C107" s="18"/>
      <c r="D107" s="18"/>
      <c r="E107" s="18"/>
      <c r="F107" s="18"/>
      <c r="G107" s="18"/>
      <c r="H107" s="18"/>
      <c r="I107" s="18"/>
      <c r="J107" s="18"/>
      <c r="K107" s="18"/>
      <c r="L107" s="18"/>
      <c r="M107" s="18"/>
      <c r="N107" s="18"/>
      <c r="O107" s="6"/>
      <c r="P107" s="6"/>
      <c r="Q107" s="6"/>
    </row>
    <row r="108" spans="1:17" ht="23.25" x14ac:dyDescent="0.35">
      <c r="A108" s="18"/>
      <c r="B108" s="18"/>
      <c r="C108" s="18"/>
      <c r="D108" s="18"/>
      <c r="E108" s="18"/>
      <c r="F108" s="18"/>
      <c r="G108" s="18"/>
      <c r="H108" s="18"/>
      <c r="I108" s="18"/>
      <c r="J108" s="18"/>
      <c r="K108" s="18"/>
      <c r="L108" s="18"/>
      <c r="M108" s="18"/>
      <c r="N108" s="18"/>
      <c r="O108" s="6"/>
      <c r="P108" s="6"/>
      <c r="Q108" s="6"/>
    </row>
    <row r="109" spans="1:17" ht="23.25" x14ac:dyDescent="0.35">
      <c r="A109" s="18"/>
      <c r="B109" s="18"/>
      <c r="C109" s="18"/>
      <c r="D109" s="18"/>
      <c r="E109" s="18"/>
      <c r="F109" s="18"/>
      <c r="G109" s="18"/>
      <c r="H109" s="18"/>
      <c r="I109" s="18"/>
      <c r="J109" s="18"/>
      <c r="K109" s="18"/>
      <c r="L109" s="18"/>
      <c r="M109" s="18"/>
      <c r="N109" s="18"/>
      <c r="O109" s="6"/>
      <c r="P109" s="6"/>
      <c r="Q109" s="6"/>
    </row>
    <row r="110" spans="1:17" ht="23.25" x14ac:dyDescent="0.35">
      <c r="A110" s="18"/>
      <c r="B110" s="18"/>
      <c r="C110" s="18"/>
      <c r="D110" s="18"/>
      <c r="E110" s="18"/>
      <c r="F110" s="18"/>
      <c r="G110" s="18"/>
      <c r="H110" s="18"/>
      <c r="I110" s="18"/>
      <c r="J110" s="18"/>
      <c r="K110" s="18"/>
      <c r="L110" s="18"/>
      <c r="M110" s="18"/>
      <c r="N110" s="18"/>
      <c r="O110" s="6"/>
      <c r="P110" s="6"/>
      <c r="Q110" s="6"/>
    </row>
    <row r="111" spans="1:17" ht="23.25" x14ac:dyDescent="0.35">
      <c r="A111" s="18"/>
      <c r="B111" s="18"/>
      <c r="C111" s="18"/>
      <c r="D111" s="18"/>
      <c r="E111" s="18"/>
      <c r="F111" s="18"/>
      <c r="G111" s="18"/>
      <c r="H111" s="18"/>
      <c r="I111" s="18"/>
      <c r="J111" s="18"/>
      <c r="K111" s="18"/>
      <c r="L111" s="18"/>
      <c r="M111" s="18"/>
      <c r="N111" s="18"/>
      <c r="O111" s="6"/>
      <c r="P111" s="6"/>
      <c r="Q111" s="6"/>
    </row>
    <row r="112" spans="1:17" ht="23.25" x14ac:dyDescent="0.35">
      <c r="A112" s="18"/>
      <c r="B112" s="18"/>
      <c r="C112" s="18"/>
      <c r="D112" s="18"/>
      <c r="E112" s="18"/>
      <c r="F112" s="18"/>
      <c r="G112" s="18"/>
      <c r="H112" s="18"/>
      <c r="I112" s="18"/>
      <c r="J112" s="18"/>
      <c r="K112" s="18"/>
      <c r="L112" s="18"/>
      <c r="M112" s="18"/>
      <c r="N112" s="18"/>
      <c r="O112" s="6"/>
      <c r="P112" s="6"/>
      <c r="Q112" s="6"/>
    </row>
    <row r="113" spans="1:17" ht="23.25" x14ac:dyDescent="0.35">
      <c r="A113" s="18"/>
      <c r="B113" s="18"/>
      <c r="C113" s="18"/>
      <c r="D113" s="18"/>
      <c r="E113" s="18"/>
      <c r="F113" s="18"/>
      <c r="G113" s="18"/>
      <c r="H113" s="18"/>
      <c r="I113" s="18"/>
      <c r="J113" s="18"/>
      <c r="K113" s="18"/>
      <c r="L113" s="18"/>
      <c r="M113" s="18"/>
      <c r="N113" s="18"/>
      <c r="O113" s="6"/>
      <c r="P113" s="6"/>
      <c r="Q113" s="6"/>
    </row>
    <row r="114" spans="1:17" ht="23.25" x14ac:dyDescent="0.35">
      <c r="A114" s="18"/>
      <c r="B114" s="18"/>
      <c r="C114" s="18"/>
      <c r="D114" s="18"/>
      <c r="E114" s="18"/>
      <c r="F114" s="18"/>
      <c r="G114" s="18"/>
      <c r="H114" s="18"/>
      <c r="I114" s="18"/>
      <c r="J114" s="18"/>
      <c r="K114" s="18"/>
      <c r="L114" s="18"/>
      <c r="M114" s="18"/>
      <c r="N114" s="18"/>
      <c r="O114" s="6"/>
      <c r="P114" s="6"/>
      <c r="Q114" s="6"/>
    </row>
    <row r="115" spans="1:17" ht="23.25" x14ac:dyDescent="0.35">
      <c r="A115" s="18"/>
      <c r="B115" s="18"/>
      <c r="C115" s="18"/>
      <c r="D115" s="18"/>
      <c r="E115" s="18"/>
      <c r="F115" s="18"/>
      <c r="G115" s="18"/>
      <c r="H115" s="18"/>
      <c r="I115" s="18"/>
      <c r="J115" s="18"/>
      <c r="K115" s="18"/>
      <c r="L115" s="18"/>
      <c r="M115" s="18"/>
      <c r="N115" s="18"/>
      <c r="O115" s="6"/>
      <c r="P115" s="6"/>
      <c r="Q115" s="6"/>
    </row>
    <row r="116" spans="1:17" ht="23.25" x14ac:dyDescent="0.35">
      <c r="A116" s="18"/>
      <c r="B116" s="18"/>
      <c r="C116" s="18"/>
      <c r="D116" s="18"/>
      <c r="E116" s="18"/>
      <c r="F116" s="18"/>
      <c r="G116" s="18"/>
      <c r="H116" s="18"/>
      <c r="I116" s="18"/>
      <c r="J116" s="18"/>
      <c r="K116" s="18"/>
      <c r="L116" s="18"/>
      <c r="M116" s="18"/>
      <c r="N116" s="18"/>
      <c r="O116" s="6"/>
      <c r="P116" s="6"/>
      <c r="Q116" s="6"/>
    </row>
    <row r="117" spans="1:17" ht="23.25" x14ac:dyDescent="0.35">
      <c r="A117" s="18"/>
      <c r="B117" s="18"/>
      <c r="C117" s="18"/>
      <c r="D117" s="18"/>
      <c r="E117" s="18"/>
      <c r="F117" s="18"/>
      <c r="G117" s="18"/>
      <c r="H117" s="18"/>
      <c r="I117" s="18"/>
      <c r="J117" s="18"/>
      <c r="K117" s="18"/>
      <c r="L117" s="18"/>
      <c r="M117" s="18"/>
      <c r="N117" s="18"/>
      <c r="O117" s="6"/>
      <c r="P117" s="6"/>
      <c r="Q117" s="6"/>
    </row>
    <row r="118" spans="1:17" ht="23.25" x14ac:dyDescent="0.35">
      <c r="A118" s="18"/>
      <c r="B118" s="18"/>
      <c r="C118" s="18"/>
      <c r="D118" s="18"/>
      <c r="E118" s="18"/>
      <c r="F118" s="18"/>
      <c r="G118" s="18"/>
      <c r="H118" s="18"/>
      <c r="I118" s="18"/>
      <c r="J118" s="18"/>
      <c r="K118" s="18"/>
      <c r="L118" s="18"/>
      <c r="M118" s="18"/>
      <c r="N118" s="18"/>
      <c r="O118" s="6"/>
      <c r="P118" s="6"/>
      <c r="Q118" s="6"/>
    </row>
    <row r="119" spans="1:17" ht="23.25" x14ac:dyDescent="0.35">
      <c r="A119" s="18"/>
      <c r="B119" s="18"/>
      <c r="C119" s="18"/>
      <c r="D119" s="18"/>
      <c r="E119" s="18"/>
      <c r="F119" s="18"/>
      <c r="G119" s="18"/>
      <c r="H119" s="18"/>
      <c r="I119" s="18"/>
      <c r="J119" s="18"/>
      <c r="K119" s="18"/>
      <c r="L119" s="18"/>
      <c r="M119" s="18"/>
      <c r="N119" s="18"/>
      <c r="O119" s="6"/>
      <c r="P119" s="6"/>
      <c r="Q119" s="6"/>
    </row>
    <row r="120" spans="1:17" ht="23.25" x14ac:dyDescent="0.35">
      <c r="A120" s="18"/>
      <c r="B120" s="18"/>
      <c r="C120" s="18"/>
      <c r="D120" s="18"/>
      <c r="E120" s="18"/>
      <c r="F120" s="18"/>
      <c r="G120" s="18"/>
      <c r="H120" s="18"/>
      <c r="I120" s="18"/>
      <c r="J120" s="18"/>
      <c r="K120" s="18"/>
      <c r="L120" s="18"/>
      <c r="M120" s="18"/>
      <c r="N120" s="18"/>
      <c r="O120" s="6"/>
      <c r="P120" s="6"/>
      <c r="Q120" s="6"/>
    </row>
    <row r="121" spans="1:17" ht="23.25" x14ac:dyDescent="0.35">
      <c r="A121" s="18"/>
      <c r="B121" s="18"/>
      <c r="C121" s="18"/>
      <c r="D121" s="18"/>
      <c r="E121" s="18"/>
      <c r="F121" s="18"/>
      <c r="G121" s="18"/>
      <c r="H121" s="18"/>
      <c r="I121" s="18"/>
      <c r="J121" s="18"/>
      <c r="K121" s="18"/>
      <c r="L121" s="18"/>
      <c r="M121" s="18"/>
      <c r="N121" s="18"/>
      <c r="O121" s="6"/>
      <c r="P121" s="6"/>
      <c r="Q121" s="6"/>
    </row>
    <row r="122" spans="1:17" ht="23.25" x14ac:dyDescent="0.35">
      <c r="A122" s="18"/>
      <c r="B122" s="18"/>
      <c r="C122" s="18"/>
      <c r="D122" s="18"/>
      <c r="E122" s="18"/>
      <c r="F122" s="18"/>
      <c r="G122" s="18"/>
      <c r="H122" s="18"/>
      <c r="I122" s="18"/>
      <c r="J122" s="18"/>
      <c r="K122" s="18"/>
      <c r="L122" s="18"/>
      <c r="M122" s="18"/>
      <c r="N122" s="18"/>
      <c r="O122" s="6"/>
      <c r="P122" s="6"/>
      <c r="Q122" s="6"/>
    </row>
    <row r="123" spans="1:17" ht="23.25" x14ac:dyDescent="0.35">
      <c r="A123" s="18"/>
      <c r="B123" s="18"/>
      <c r="C123" s="18"/>
      <c r="D123" s="18"/>
      <c r="E123" s="18"/>
      <c r="F123" s="18"/>
      <c r="G123" s="18"/>
      <c r="H123" s="18"/>
      <c r="I123" s="18"/>
      <c r="J123" s="18"/>
      <c r="K123" s="18"/>
      <c r="L123" s="18"/>
      <c r="M123" s="18"/>
      <c r="N123" s="18"/>
      <c r="O123" s="6"/>
      <c r="P123" s="6"/>
      <c r="Q123" s="6"/>
    </row>
    <row r="124" spans="1:17" ht="23.25" x14ac:dyDescent="0.35">
      <c r="A124" s="18"/>
      <c r="B124" s="18"/>
      <c r="C124" s="18"/>
      <c r="D124" s="18"/>
      <c r="E124" s="18"/>
      <c r="F124" s="18"/>
      <c r="G124" s="18"/>
      <c r="H124" s="18"/>
      <c r="I124" s="18"/>
      <c r="J124" s="18"/>
      <c r="K124" s="18"/>
      <c r="L124" s="18"/>
      <c r="M124" s="18"/>
      <c r="N124" s="18"/>
      <c r="O124" s="6"/>
      <c r="P124" s="6"/>
      <c r="Q124" s="6"/>
    </row>
    <row r="125" spans="1:17" ht="23.25" x14ac:dyDescent="0.35">
      <c r="A125" s="18"/>
      <c r="B125" s="18"/>
      <c r="C125" s="18"/>
      <c r="D125" s="18"/>
      <c r="E125" s="18"/>
      <c r="F125" s="18"/>
      <c r="G125" s="18"/>
      <c r="H125" s="18"/>
      <c r="I125" s="18"/>
      <c r="J125" s="18"/>
      <c r="K125" s="18"/>
      <c r="L125" s="18"/>
      <c r="M125" s="18"/>
      <c r="N125" s="18"/>
      <c r="O125" s="6"/>
      <c r="P125" s="6"/>
      <c r="Q125" s="6"/>
    </row>
    <row r="126" spans="1:17" ht="23.25" x14ac:dyDescent="0.35">
      <c r="A126" s="18"/>
      <c r="B126" s="18"/>
      <c r="C126" s="18"/>
      <c r="D126" s="18"/>
      <c r="E126" s="18"/>
      <c r="F126" s="18"/>
      <c r="G126" s="18"/>
      <c r="H126" s="18"/>
      <c r="I126" s="18"/>
      <c r="J126" s="18"/>
      <c r="K126" s="18"/>
      <c r="L126" s="18"/>
      <c r="M126" s="18"/>
      <c r="N126" s="18"/>
      <c r="O126" s="6"/>
      <c r="P126" s="6"/>
      <c r="Q126" s="6"/>
    </row>
    <row r="127" spans="1:17" ht="23.25" x14ac:dyDescent="0.35">
      <c r="A127" s="18"/>
      <c r="B127" s="18"/>
      <c r="C127" s="18"/>
      <c r="D127" s="18"/>
      <c r="E127" s="18"/>
      <c r="F127" s="18"/>
      <c r="G127" s="18"/>
      <c r="H127" s="18"/>
      <c r="I127" s="18"/>
      <c r="J127" s="18"/>
      <c r="K127" s="18"/>
      <c r="L127" s="18"/>
      <c r="M127" s="18"/>
      <c r="N127" s="18"/>
      <c r="O127" s="6"/>
      <c r="P127" s="6"/>
      <c r="Q127" s="6"/>
    </row>
    <row r="128" spans="1:17" ht="23.25" x14ac:dyDescent="0.35">
      <c r="A128" s="18"/>
      <c r="B128" s="18"/>
      <c r="C128" s="18"/>
      <c r="D128" s="18"/>
      <c r="E128" s="18"/>
      <c r="F128" s="18"/>
      <c r="G128" s="18"/>
      <c r="H128" s="18"/>
      <c r="I128" s="18"/>
      <c r="J128" s="18"/>
      <c r="K128" s="18"/>
      <c r="L128" s="18"/>
      <c r="M128" s="18"/>
      <c r="N128" s="18"/>
      <c r="O128" s="6"/>
      <c r="P128" s="6"/>
      <c r="Q128" s="6"/>
    </row>
    <row r="129" spans="1:17" ht="23.25" x14ac:dyDescent="0.35">
      <c r="A129" s="18"/>
      <c r="B129" s="18"/>
      <c r="C129" s="18"/>
      <c r="D129" s="18"/>
      <c r="E129" s="18"/>
      <c r="F129" s="18"/>
      <c r="G129" s="18"/>
      <c r="H129" s="18"/>
      <c r="I129" s="18"/>
      <c r="J129" s="18"/>
      <c r="K129" s="18"/>
      <c r="L129" s="18"/>
      <c r="M129" s="18"/>
      <c r="N129" s="18"/>
      <c r="O129" s="6"/>
      <c r="P129" s="6"/>
      <c r="Q129" s="6"/>
    </row>
    <row r="130" spans="1:17" ht="23.25" x14ac:dyDescent="0.35">
      <c r="A130" s="18"/>
      <c r="B130" s="18"/>
      <c r="C130" s="18"/>
      <c r="D130" s="18"/>
      <c r="E130" s="18"/>
      <c r="F130" s="18"/>
      <c r="G130" s="18"/>
      <c r="H130" s="18"/>
      <c r="I130" s="18"/>
      <c r="J130" s="18"/>
      <c r="K130" s="18"/>
      <c r="L130" s="18"/>
      <c r="M130" s="18"/>
      <c r="N130" s="18"/>
      <c r="O130" s="6"/>
      <c r="P130" s="6"/>
      <c r="Q130" s="6"/>
    </row>
    <row r="131" spans="1:17" ht="23.25" x14ac:dyDescent="0.35">
      <c r="A131" s="18"/>
      <c r="B131" s="18"/>
      <c r="C131" s="18"/>
      <c r="D131" s="18"/>
      <c r="E131" s="18"/>
      <c r="F131" s="18"/>
      <c r="G131" s="18"/>
      <c r="H131" s="18"/>
      <c r="I131" s="18"/>
      <c r="J131" s="18"/>
      <c r="K131" s="18"/>
      <c r="L131" s="18"/>
      <c r="M131" s="18"/>
      <c r="N131" s="18"/>
      <c r="O131" s="6"/>
      <c r="P131" s="6"/>
      <c r="Q131" s="6"/>
    </row>
    <row r="132" spans="1:17" ht="23.25" x14ac:dyDescent="0.35">
      <c r="A132" s="18"/>
      <c r="B132" s="18"/>
      <c r="C132" s="18"/>
      <c r="D132" s="18"/>
      <c r="E132" s="18"/>
      <c r="F132" s="18"/>
      <c r="G132" s="18"/>
      <c r="H132" s="18"/>
      <c r="I132" s="18"/>
      <c r="J132" s="18"/>
      <c r="K132" s="18"/>
      <c r="L132" s="18"/>
      <c r="M132" s="18"/>
      <c r="N132" s="18"/>
      <c r="O132" s="6"/>
      <c r="P132" s="6"/>
      <c r="Q132" s="6"/>
    </row>
    <row r="133" spans="1:17" ht="23.25" x14ac:dyDescent="0.35">
      <c r="A133" s="18"/>
      <c r="B133" s="18"/>
      <c r="C133" s="18"/>
      <c r="D133" s="18"/>
      <c r="E133" s="18"/>
      <c r="F133" s="18"/>
      <c r="G133" s="18"/>
      <c r="H133" s="18"/>
      <c r="I133" s="18"/>
      <c r="J133" s="18"/>
      <c r="K133" s="18"/>
      <c r="L133" s="18"/>
      <c r="M133" s="18"/>
      <c r="N133" s="18"/>
      <c r="O133" s="6"/>
      <c r="P133" s="6"/>
      <c r="Q133" s="6"/>
    </row>
    <row r="134" spans="1:17" ht="23.25" x14ac:dyDescent="0.35">
      <c r="A134" s="18"/>
      <c r="B134" s="18"/>
      <c r="C134" s="18"/>
      <c r="D134" s="18"/>
      <c r="E134" s="18"/>
      <c r="F134" s="18"/>
      <c r="G134" s="18"/>
      <c r="H134" s="18"/>
      <c r="I134" s="18"/>
      <c r="J134" s="18"/>
      <c r="K134" s="18"/>
      <c r="L134" s="18"/>
      <c r="M134" s="18"/>
      <c r="N134" s="18"/>
      <c r="O134" s="6"/>
      <c r="P134" s="6"/>
      <c r="Q134" s="6"/>
    </row>
    <row r="135" spans="1:17" ht="23.25" x14ac:dyDescent="0.35">
      <c r="A135" s="18"/>
      <c r="B135" s="18"/>
      <c r="C135" s="18"/>
      <c r="D135" s="18"/>
      <c r="E135" s="18"/>
      <c r="F135" s="18"/>
      <c r="G135" s="18"/>
      <c r="H135" s="18"/>
      <c r="I135" s="18"/>
      <c r="J135" s="18"/>
      <c r="K135" s="18"/>
      <c r="L135" s="18"/>
      <c r="M135" s="18"/>
      <c r="N135" s="18"/>
      <c r="O135" s="6"/>
      <c r="P135" s="6"/>
      <c r="Q135" s="6"/>
    </row>
    <row r="136" spans="1:17" ht="23.25" x14ac:dyDescent="0.35">
      <c r="A136" s="18"/>
      <c r="B136" s="18"/>
      <c r="C136" s="18"/>
      <c r="D136" s="18"/>
      <c r="E136" s="18"/>
      <c r="F136" s="18"/>
      <c r="G136" s="18"/>
      <c r="H136" s="18"/>
      <c r="I136" s="18"/>
      <c r="J136" s="18"/>
      <c r="K136" s="18"/>
      <c r="L136" s="18"/>
      <c r="M136" s="18"/>
      <c r="N136" s="18"/>
      <c r="O136" s="6"/>
      <c r="P136" s="6"/>
      <c r="Q136" s="6"/>
    </row>
    <row r="137" spans="1:17" ht="23.25" x14ac:dyDescent="0.35">
      <c r="A137" s="18"/>
      <c r="B137" s="18"/>
      <c r="C137" s="18"/>
      <c r="D137" s="18"/>
      <c r="E137" s="18"/>
      <c r="F137" s="18"/>
      <c r="G137" s="18"/>
      <c r="H137" s="18"/>
      <c r="I137" s="18"/>
      <c r="J137" s="18"/>
      <c r="K137" s="18"/>
      <c r="L137" s="18"/>
      <c r="M137" s="18"/>
      <c r="N137" s="18"/>
      <c r="O137" s="6"/>
      <c r="P137" s="6"/>
      <c r="Q137" s="6"/>
    </row>
    <row r="138" spans="1:17" ht="23.25" x14ac:dyDescent="0.35">
      <c r="A138" s="18"/>
      <c r="B138" s="18"/>
      <c r="C138" s="18"/>
      <c r="D138" s="18"/>
      <c r="E138" s="18"/>
      <c r="F138" s="18"/>
      <c r="G138" s="18"/>
      <c r="H138" s="18"/>
      <c r="I138" s="18"/>
      <c r="J138" s="18"/>
      <c r="K138" s="18"/>
      <c r="L138" s="18"/>
      <c r="M138" s="18"/>
      <c r="N138" s="18"/>
      <c r="O138" s="6"/>
      <c r="P138" s="6"/>
      <c r="Q138" s="6"/>
    </row>
    <row r="139" spans="1:17" ht="23.25" x14ac:dyDescent="0.35">
      <c r="A139" s="18"/>
      <c r="B139" s="18"/>
      <c r="C139" s="18"/>
      <c r="D139" s="18"/>
      <c r="E139" s="18"/>
      <c r="F139" s="18"/>
      <c r="G139" s="18"/>
      <c r="H139" s="18"/>
      <c r="I139" s="18"/>
      <c r="J139" s="18"/>
      <c r="K139" s="18"/>
      <c r="L139" s="18"/>
      <c r="M139" s="18"/>
      <c r="N139" s="18"/>
      <c r="O139" s="6"/>
      <c r="P139" s="6"/>
      <c r="Q139" s="6"/>
    </row>
    <row r="140" spans="1:17" ht="23.25" x14ac:dyDescent="0.35">
      <c r="A140" s="18"/>
      <c r="B140" s="18"/>
      <c r="C140" s="18"/>
      <c r="D140" s="18"/>
      <c r="E140" s="18"/>
      <c r="F140" s="18"/>
      <c r="G140" s="18"/>
      <c r="H140" s="18"/>
      <c r="I140" s="18"/>
      <c r="J140" s="18"/>
      <c r="K140" s="18"/>
      <c r="L140" s="18"/>
      <c r="M140" s="18"/>
      <c r="N140" s="18"/>
      <c r="O140" s="6"/>
      <c r="P140" s="6"/>
      <c r="Q140" s="6"/>
    </row>
    <row r="141" spans="1:17" ht="23.25" x14ac:dyDescent="0.35">
      <c r="A141" s="18"/>
      <c r="B141" s="18"/>
      <c r="C141" s="18"/>
      <c r="D141" s="18"/>
      <c r="E141" s="18"/>
      <c r="F141" s="18"/>
      <c r="G141" s="18"/>
      <c r="H141" s="18"/>
      <c r="I141" s="18"/>
      <c r="J141" s="18"/>
      <c r="K141" s="18"/>
      <c r="L141" s="18"/>
      <c r="M141" s="18"/>
      <c r="N141" s="18"/>
      <c r="O141" s="6"/>
      <c r="P141" s="6"/>
      <c r="Q141" s="6"/>
    </row>
    <row r="142" spans="1:17" ht="23.25" x14ac:dyDescent="0.35">
      <c r="A142" s="18"/>
      <c r="B142" s="18"/>
      <c r="C142" s="18"/>
      <c r="D142" s="18"/>
      <c r="E142" s="18"/>
      <c r="F142" s="18"/>
      <c r="G142" s="18"/>
      <c r="H142" s="18"/>
      <c r="I142" s="18"/>
      <c r="J142" s="18"/>
      <c r="K142" s="18"/>
      <c r="L142" s="18"/>
      <c r="M142" s="18"/>
      <c r="N142" s="18"/>
      <c r="O142" s="6"/>
      <c r="P142" s="6"/>
      <c r="Q142" s="6"/>
    </row>
    <row r="143" spans="1:17" ht="23.25" x14ac:dyDescent="0.35">
      <c r="A143" s="18"/>
      <c r="B143" s="18"/>
      <c r="C143" s="18"/>
      <c r="D143" s="18"/>
      <c r="E143" s="18"/>
      <c r="F143" s="18"/>
      <c r="G143" s="18"/>
      <c r="H143" s="18"/>
      <c r="I143" s="18"/>
      <c r="J143" s="18"/>
      <c r="K143" s="18"/>
      <c r="L143" s="18"/>
      <c r="M143" s="18"/>
      <c r="N143" s="18"/>
      <c r="O143" s="6"/>
      <c r="P143" s="6"/>
      <c r="Q143" s="6"/>
    </row>
    <row r="144" spans="1:17" ht="23.25" x14ac:dyDescent="0.35">
      <c r="A144" s="18"/>
      <c r="B144" s="18"/>
      <c r="C144" s="18"/>
      <c r="D144" s="18"/>
      <c r="E144" s="18"/>
      <c r="F144" s="18"/>
      <c r="G144" s="18"/>
      <c r="H144" s="18"/>
      <c r="I144" s="18"/>
      <c r="J144" s="18"/>
      <c r="K144" s="18"/>
      <c r="L144" s="18"/>
      <c r="M144" s="18"/>
      <c r="N144" s="18"/>
      <c r="O144" s="6"/>
      <c r="P144" s="6"/>
      <c r="Q144" s="6"/>
    </row>
    <row r="145" spans="1:17" ht="23.25" x14ac:dyDescent="0.35">
      <c r="A145" s="18"/>
      <c r="B145" s="18"/>
      <c r="C145" s="18"/>
      <c r="D145" s="18"/>
      <c r="E145" s="18"/>
      <c r="F145" s="18"/>
      <c r="G145" s="18"/>
      <c r="H145" s="18"/>
      <c r="I145" s="18"/>
      <c r="J145" s="18"/>
      <c r="K145" s="18"/>
      <c r="L145" s="18"/>
      <c r="M145" s="18"/>
      <c r="N145" s="18"/>
      <c r="O145" s="6"/>
      <c r="P145" s="6"/>
      <c r="Q145" s="6"/>
    </row>
    <row r="146" spans="1:17" ht="23.25" x14ac:dyDescent="0.35">
      <c r="A146" s="18"/>
      <c r="B146" s="18"/>
      <c r="C146" s="18"/>
      <c r="D146" s="18"/>
      <c r="E146" s="18"/>
      <c r="F146" s="18"/>
      <c r="G146" s="18"/>
      <c r="H146" s="18"/>
      <c r="I146" s="18"/>
      <c r="J146" s="18"/>
      <c r="K146" s="18"/>
      <c r="L146" s="18"/>
      <c r="M146" s="18"/>
      <c r="N146" s="18"/>
      <c r="O146" s="6"/>
      <c r="P146" s="6"/>
      <c r="Q146" s="6"/>
    </row>
    <row r="147" spans="1:17" ht="23.25" x14ac:dyDescent="0.35">
      <c r="A147" s="18"/>
      <c r="B147" s="18"/>
      <c r="C147" s="18"/>
      <c r="D147" s="18"/>
      <c r="E147" s="18"/>
      <c r="F147" s="18"/>
      <c r="G147" s="18"/>
      <c r="H147" s="18"/>
      <c r="I147" s="18"/>
      <c r="J147" s="18"/>
      <c r="K147" s="18"/>
      <c r="L147" s="18"/>
      <c r="M147" s="18"/>
      <c r="N147" s="18"/>
      <c r="O147" s="6"/>
      <c r="P147" s="6"/>
      <c r="Q147" s="6"/>
    </row>
    <row r="148" spans="1:17" ht="23.25" x14ac:dyDescent="0.35">
      <c r="A148" s="18"/>
      <c r="B148" s="18"/>
      <c r="C148" s="18"/>
      <c r="D148" s="18"/>
      <c r="E148" s="18"/>
      <c r="F148" s="18"/>
      <c r="G148" s="18"/>
      <c r="H148" s="18"/>
      <c r="I148" s="18"/>
      <c r="J148" s="18"/>
      <c r="K148" s="18"/>
      <c r="L148" s="18"/>
      <c r="M148" s="18"/>
      <c r="N148" s="18"/>
      <c r="O148" s="6"/>
      <c r="P148" s="6"/>
      <c r="Q148" s="6"/>
    </row>
    <row r="149" spans="1:17" ht="23.25" x14ac:dyDescent="0.35">
      <c r="A149" s="18"/>
      <c r="B149" s="18"/>
      <c r="C149" s="18"/>
      <c r="D149" s="18"/>
      <c r="E149" s="18"/>
      <c r="F149" s="18"/>
      <c r="G149" s="18"/>
      <c r="H149" s="18"/>
      <c r="I149" s="18"/>
      <c r="J149" s="18"/>
      <c r="K149" s="18"/>
      <c r="L149" s="18"/>
      <c r="M149" s="18"/>
      <c r="N149" s="18"/>
      <c r="O149" s="6"/>
      <c r="P149" s="6"/>
      <c r="Q149" s="6"/>
    </row>
    <row r="150" spans="1:17" ht="23.25" x14ac:dyDescent="0.35">
      <c r="A150" s="18"/>
      <c r="B150" s="18"/>
      <c r="C150" s="18"/>
      <c r="D150" s="18"/>
      <c r="E150" s="18"/>
      <c r="F150" s="18"/>
      <c r="G150" s="18"/>
      <c r="H150" s="18"/>
      <c r="I150" s="18"/>
      <c r="J150" s="18"/>
      <c r="K150" s="18"/>
      <c r="L150" s="18"/>
      <c r="M150" s="18"/>
      <c r="N150" s="18"/>
      <c r="O150" s="6"/>
      <c r="P150" s="6"/>
      <c r="Q150" s="6"/>
    </row>
    <row r="151" spans="1:17" ht="23.25" x14ac:dyDescent="0.35">
      <c r="A151" s="18"/>
      <c r="B151" s="18"/>
      <c r="C151" s="18"/>
      <c r="D151" s="18"/>
      <c r="E151" s="18"/>
      <c r="F151" s="18"/>
      <c r="G151" s="18"/>
      <c r="H151" s="18"/>
      <c r="I151" s="18"/>
      <c r="J151" s="18"/>
      <c r="K151" s="18"/>
      <c r="L151" s="18"/>
      <c r="M151" s="18"/>
      <c r="N151" s="18"/>
      <c r="O151" s="6"/>
      <c r="P151" s="6"/>
      <c r="Q151" s="6"/>
    </row>
    <row r="152" spans="1:17" ht="23.25" x14ac:dyDescent="0.35">
      <c r="A152" s="18"/>
      <c r="B152" s="18"/>
      <c r="C152" s="18"/>
      <c r="D152" s="18"/>
      <c r="E152" s="18"/>
      <c r="F152" s="18"/>
      <c r="G152" s="18"/>
      <c r="H152" s="18"/>
      <c r="I152" s="18"/>
      <c r="J152" s="18"/>
      <c r="K152" s="18"/>
      <c r="L152" s="18"/>
      <c r="M152" s="18"/>
      <c r="N152" s="18"/>
      <c r="O152" s="6"/>
      <c r="P152" s="6"/>
      <c r="Q152" s="6"/>
    </row>
    <row r="153" spans="1:17" ht="23.25" x14ac:dyDescent="0.35">
      <c r="A153" s="18"/>
      <c r="B153" s="18"/>
      <c r="C153" s="18"/>
      <c r="D153" s="18"/>
      <c r="E153" s="18"/>
      <c r="F153" s="18"/>
      <c r="G153" s="18"/>
      <c r="H153" s="18"/>
      <c r="I153" s="18"/>
      <c r="J153" s="18"/>
      <c r="K153" s="18"/>
      <c r="L153" s="18"/>
      <c r="M153" s="18"/>
      <c r="N153" s="18"/>
      <c r="O153" s="6"/>
      <c r="P153" s="6"/>
      <c r="Q153" s="6"/>
    </row>
    <row r="154" spans="1:17" ht="23.25" x14ac:dyDescent="0.35">
      <c r="A154" s="18"/>
      <c r="B154" s="18"/>
      <c r="C154" s="18"/>
      <c r="D154" s="18"/>
      <c r="E154" s="18"/>
      <c r="F154" s="18"/>
      <c r="G154" s="18"/>
      <c r="H154" s="18"/>
      <c r="I154" s="18"/>
      <c r="J154" s="18"/>
      <c r="K154" s="18"/>
      <c r="L154" s="18"/>
      <c r="M154" s="18"/>
      <c r="N154" s="18"/>
      <c r="O154" s="6"/>
      <c r="P154" s="6"/>
      <c r="Q154" s="6"/>
    </row>
    <row r="155" spans="1:17" ht="23.25" x14ac:dyDescent="0.35">
      <c r="A155" s="18"/>
      <c r="B155" s="18"/>
      <c r="C155" s="18"/>
      <c r="D155" s="18"/>
      <c r="E155" s="18"/>
      <c r="F155" s="18"/>
      <c r="G155" s="18"/>
      <c r="H155" s="18"/>
      <c r="I155" s="18"/>
      <c r="J155" s="18"/>
      <c r="K155" s="18"/>
      <c r="L155" s="18"/>
      <c r="M155" s="18"/>
      <c r="N155" s="18"/>
      <c r="O155" s="6"/>
      <c r="P155" s="6"/>
      <c r="Q155" s="6"/>
    </row>
    <row r="156" spans="1:17" ht="23.25" x14ac:dyDescent="0.35">
      <c r="A156" s="18"/>
      <c r="B156" s="18"/>
      <c r="C156" s="18"/>
      <c r="D156" s="18"/>
      <c r="E156" s="18"/>
      <c r="F156" s="18"/>
      <c r="G156" s="18"/>
      <c r="H156" s="18"/>
      <c r="I156" s="18"/>
      <c r="J156" s="18"/>
      <c r="K156" s="18"/>
      <c r="L156" s="18"/>
      <c r="M156" s="18"/>
      <c r="N156" s="18"/>
      <c r="O156" s="6"/>
      <c r="P156" s="6"/>
      <c r="Q156" s="6"/>
    </row>
    <row r="157" spans="1:17" ht="23.25" x14ac:dyDescent="0.35">
      <c r="A157" s="18"/>
      <c r="B157" s="18"/>
      <c r="C157" s="18"/>
      <c r="D157" s="18"/>
      <c r="E157" s="18"/>
      <c r="F157" s="18"/>
      <c r="G157" s="18"/>
      <c r="H157" s="18"/>
      <c r="I157" s="18"/>
      <c r="J157" s="18"/>
      <c r="K157" s="18"/>
      <c r="L157" s="18"/>
      <c r="M157" s="18"/>
      <c r="N157" s="18"/>
      <c r="O157" s="6"/>
      <c r="P157" s="6"/>
      <c r="Q157" s="6"/>
    </row>
    <row r="158" spans="1:17" ht="23.25" x14ac:dyDescent="0.35">
      <c r="A158" s="18"/>
      <c r="B158" s="18"/>
      <c r="C158" s="18"/>
      <c r="D158" s="18"/>
      <c r="E158" s="18"/>
      <c r="F158" s="18"/>
      <c r="G158" s="18"/>
      <c r="H158" s="18"/>
      <c r="I158" s="18"/>
      <c r="J158" s="18"/>
      <c r="K158" s="18"/>
      <c r="L158" s="18"/>
      <c r="M158" s="18"/>
      <c r="N158" s="18"/>
      <c r="O158" s="6"/>
      <c r="P158" s="6"/>
      <c r="Q158" s="6"/>
    </row>
    <row r="159" spans="1:17" ht="23.25" x14ac:dyDescent="0.35">
      <c r="A159" s="18"/>
      <c r="B159" s="18"/>
      <c r="C159" s="18"/>
      <c r="D159" s="18"/>
      <c r="E159" s="18"/>
      <c r="F159" s="18"/>
      <c r="G159" s="18"/>
      <c r="H159" s="18"/>
      <c r="I159" s="18"/>
      <c r="J159" s="18"/>
      <c r="K159" s="18"/>
      <c r="L159" s="18"/>
      <c r="M159" s="18"/>
      <c r="N159" s="18"/>
      <c r="O159" s="6"/>
      <c r="P159" s="6"/>
      <c r="Q159" s="6"/>
    </row>
    <row r="160" spans="1:17" ht="23.25" x14ac:dyDescent="0.35">
      <c r="A160" s="18"/>
      <c r="B160" s="18"/>
      <c r="C160" s="18"/>
      <c r="D160" s="18"/>
      <c r="E160" s="18"/>
      <c r="F160" s="18"/>
      <c r="G160" s="18"/>
      <c r="H160" s="18"/>
      <c r="I160" s="18"/>
      <c r="J160" s="18"/>
      <c r="K160" s="18"/>
      <c r="L160" s="18"/>
      <c r="M160" s="18"/>
      <c r="N160" s="18"/>
      <c r="O160" s="6"/>
      <c r="P160" s="6"/>
      <c r="Q160" s="6"/>
    </row>
    <row r="161" spans="1:17" ht="23.25" x14ac:dyDescent="0.35">
      <c r="A161" s="18"/>
      <c r="B161" s="18"/>
      <c r="C161" s="18"/>
      <c r="D161" s="18"/>
      <c r="E161" s="18"/>
      <c r="F161" s="18"/>
      <c r="G161" s="18"/>
      <c r="H161" s="18"/>
      <c r="I161" s="18"/>
      <c r="J161" s="18"/>
      <c r="K161" s="18"/>
      <c r="L161" s="18"/>
      <c r="M161" s="18"/>
      <c r="N161" s="18"/>
      <c r="O161" s="6"/>
      <c r="P161" s="6"/>
      <c r="Q161" s="6"/>
    </row>
    <row r="162" spans="1:17" ht="23.25" x14ac:dyDescent="0.35">
      <c r="A162" s="18"/>
      <c r="B162" s="18"/>
      <c r="C162" s="18"/>
      <c r="D162" s="18"/>
      <c r="E162" s="18"/>
      <c r="F162" s="18"/>
      <c r="G162" s="18"/>
      <c r="H162" s="18"/>
      <c r="I162" s="18"/>
      <c r="J162" s="18"/>
      <c r="K162" s="18"/>
      <c r="L162" s="18"/>
      <c r="M162" s="18"/>
      <c r="N162" s="18"/>
      <c r="O162" s="6"/>
      <c r="P162" s="6"/>
      <c r="Q162" s="6"/>
    </row>
    <row r="163" spans="1:17" ht="23.25" x14ac:dyDescent="0.35">
      <c r="A163" s="18"/>
      <c r="B163" s="18"/>
      <c r="C163" s="18"/>
      <c r="D163" s="18"/>
      <c r="E163" s="18"/>
      <c r="F163" s="18"/>
      <c r="G163" s="18"/>
      <c r="H163" s="18"/>
      <c r="I163" s="18"/>
      <c r="J163" s="18"/>
      <c r="K163" s="18"/>
      <c r="L163" s="18"/>
      <c r="M163" s="18"/>
      <c r="N163" s="18"/>
      <c r="O163" s="6"/>
      <c r="P163" s="6"/>
      <c r="Q163" s="6"/>
    </row>
    <row r="164" spans="1:17" ht="23.25" x14ac:dyDescent="0.35">
      <c r="A164" s="18"/>
      <c r="B164" s="18"/>
      <c r="C164" s="18"/>
      <c r="D164" s="18"/>
      <c r="E164" s="18"/>
      <c r="F164" s="18"/>
      <c r="G164" s="18"/>
      <c r="H164" s="18"/>
      <c r="I164" s="18"/>
      <c r="J164" s="18"/>
      <c r="K164" s="18"/>
      <c r="L164" s="18"/>
      <c r="M164" s="18"/>
      <c r="N164" s="18"/>
      <c r="O164" s="6"/>
      <c r="P164" s="6"/>
      <c r="Q164" s="6"/>
    </row>
    <row r="165" spans="1:17" ht="23.25" x14ac:dyDescent="0.35">
      <c r="A165" s="18"/>
      <c r="B165" s="18"/>
      <c r="C165" s="18"/>
      <c r="D165" s="18"/>
      <c r="E165" s="18"/>
      <c r="F165" s="18"/>
      <c r="G165" s="18"/>
      <c r="H165" s="18"/>
      <c r="I165" s="18"/>
      <c r="J165" s="18"/>
      <c r="K165" s="18"/>
      <c r="L165" s="18"/>
      <c r="M165" s="18"/>
      <c r="N165" s="18"/>
      <c r="O165" s="6"/>
      <c r="P165" s="6"/>
      <c r="Q165" s="6"/>
    </row>
    <row r="166" spans="1:17" ht="23.25" x14ac:dyDescent="0.35">
      <c r="A166" s="18"/>
      <c r="B166" s="18"/>
      <c r="C166" s="18"/>
      <c r="D166" s="18"/>
      <c r="E166" s="18"/>
      <c r="F166" s="18"/>
      <c r="G166" s="18"/>
      <c r="H166" s="18"/>
      <c r="I166" s="18"/>
      <c r="J166" s="18"/>
      <c r="K166" s="18"/>
      <c r="L166" s="18"/>
      <c r="M166" s="18"/>
      <c r="N166" s="18"/>
      <c r="O166" s="6"/>
      <c r="P166" s="6"/>
      <c r="Q166" s="6"/>
    </row>
    <row r="167" spans="1:17" ht="23.25" x14ac:dyDescent="0.35">
      <c r="A167" s="18"/>
      <c r="B167" s="18"/>
      <c r="C167" s="18"/>
      <c r="D167" s="18"/>
      <c r="E167" s="18"/>
      <c r="F167" s="18"/>
      <c r="G167" s="18"/>
      <c r="H167" s="18"/>
      <c r="I167" s="18"/>
      <c r="J167" s="18"/>
      <c r="K167" s="18"/>
      <c r="L167" s="18"/>
      <c r="M167" s="18"/>
      <c r="N167" s="18"/>
      <c r="O167" s="6"/>
      <c r="P167" s="6"/>
      <c r="Q167" s="6"/>
    </row>
    <row r="168" spans="1:17" ht="23.25" x14ac:dyDescent="0.35">
      <c r="A168" s="18"/>
      <c r="B168" s="18"/>
      <c r="C168" s="18"/>
      <c r="D168" s="6"/>
      <c r="E168" s="6"/>
      <c r="F168" s="6"/>
      <c r="G168" s="6"/>
      <c r="H168" s="6"/>
      <c r="I168" s="6"/>
      <c r="J168" s="6"/>
      <c r="K168" s="6"/>
      <c r="L168" s="6"/>
      <c r="M168" s="6"/>
      <c r="N168" s="6"/>
      <c r="O168" s="6"/>
      <c r="P168" s="6"/>
      <c r="Q168" s="6"/>
    </row>
    <row r="169" spans="1:17" ht="23.25" x14ac:dyDescent="0.35">
      <c r="A169" s="18"/>
      <c r="B169" s="18"/>
      <c r="C169" s="18"/>
      <c r="D169" s="6"/>
      <c r="E169" s="6"/>
      <c r="F169" s="6"/>
      <c r="G169" s="6"/>
      <c r="H169" s="6"/>
      <c r="I169" s="6"/>
      <c r="J169" s="6"/>
      <c r="K169" s="6"/>
      <c r="L169" s="6"/>
      <c r="M169" s="6"/>
      <c r="N169" s="6"/>
      <c r="O169" s="6"/>
      <c r="P169" s="6"/>
      <c r="Q169" s="6"/>
    </row>
    <row r="170" spans="1:17" ht="23.25" x14ac:dyDescent="0.35">
      <c r="A170" s="18"/>
      <c r="B170" s="18"/>
      <c r="C170" s="18"/>
      <c r="D170" s="6"/>
      <c r="E170" s="6"/>
      <c r="F170" s="6"/>
      <c r="G170" s="6"/>
      <c r="H170" s="6"/>
      <c r="I170" s="6"/>
      <c r="J170" s="6"/>
      <c r="K170" s="6"/>
      <c r="L170" s="6"/>
      <c r="M170" s="6"/>
      <c r="N170" s="6"/>
      <c r="O170" s="6"/>
      <c r="P170" s="6"/>
      <c r="Q170" s="6"/>
    </row>
    <row r="171" spans="1:17" ht="23.25" x14ac:dyDescent="0.35">
      <c r="A171" s="18"/>
      <c r="B171" s="18"/>
      <c r="C171" s="18"/>
      <c r="D171" s="6"/>
      <c r="E171" s="6"/>
      <c r="F171" s="6"/>
      <c r="G171" s="6"/>
      <c r="H171" s="6"/>
      <c r="I171" s="6"/>
      <c r="J171" s="6"/>
      <c r="K171" s="6"/>
      <c r="L171" s="6"/>
      <c r="M171" s="6"/>
      <c r="N171" s="6"/>
      <c r="O171" s="6"/>
      <c r="P171" s="6"/>
      <c r="Q171" s="6"/>
    </row>
    <row r="172" spans="1:17" ht="23.25" x14ac:dyDescent="0.35">
      <c r="A172" s="18"/>
      <c r="B172" s="18"/>
      <c r="C172" s="18"/>
      <c r="D172" s="6"/>
      <c r="E172" s="6"/>
      <c r="F172" s="6"/>
      <c r="G172" s="6"/>
      <c r="H172" s="6"/>
      <c r="I172" s="6"/>
      <c r="J172" s="6"/>
      <c r="K172" s="6"/>
      <c r="L172" s="6"/>
      <c r="M172" s="6"/>
      <c r="N172" s="6"/>
      <c r="O172" s="6"/>
      <c r="P172" s="6"/>
      <c r="Q172" s="6"/>
    </row>
    <row r="173" spans="1:17" ht="23.25" x14ac:dyDescent="0.35">
      <c r="A173" s="18"/>
      <c r="B173" s="18"/>
      <c r="C173" s="18"/>
      <c r="D173" s="6"/>
      <c r="E173" s="6"/>
      <c r="F173" s="6"/>
      <c r="G173" s="6"/>
      <c r="H173" s="6"/>
      <c r="I173" s="6"/>
      <c r="J173" s="6"/>
      <c r="K173" s="6"/>
      <c r="L173" s="6"/>
      <c r="M173" s="6"/>
      <c r="N173" s="6"/>
      <c r="O173" s="6"/>
      <c r="P173" s="6"/>
      <c r="Q173" s="6"/>
    </row>
    <row r="174" spans="1:17" ht="23.25" x14ac:dyDescent="0.35">
      <c r="A174" s="18"/>
      <c r="B174" s="18"/>
      <c r="C174" s="18"/>
      <c r="D174" s="6"/>
      <c r="E174" s="6"/>
      <c r="F174" s="6"/>
      <c r="G174" s="6"/>
      <c r="H174" s="6"/>
      <c r="I174" s="6"/>
      <c r="J174" s="6"/>
      <c r="K174" s="6"/>
      <c r="L174" s="6"/>
      <c r="M174" s="6"/>
      <c r="N174" s="6"/>
      <c r="O174" s="6"/>
      <c r="P174" s="6"/>
      <c r="Q174" s="6"/>
    </row>
    <row r="175" spans="1:17" ht="23.25" x14ac:dyDescent="0.35">
      <c r="A175" s="18"/>
      <c r="B175" s="18"/>
      <c r="C175" s="18"/>
      <c r="D175" s="6"/>
      <c r="E175" s="6"/>
      <c r="F175" s="6"/>
      <c r="G175" s="6"/>
      <c r="H175" s="6"/>
      <c r="I175" s="6"/>
      <c r="J175" s="6"/>
      <c r="K175" s="6"/>
      <c r="L175" s="6"/>
      <c r="M175" s="6"/>
      <c r="N175" s="6"/>
      <c r="O175" s="6"/>
      <c r="P175" s="6"/>
      <c r="Q175" s="6"/>
    </row>
    <row r="176" spans="1:17" ht="23.25" x14ac:dyDescent="0.35">
      <c r="A176" s="18"/>
      <c r="B176" s="18"/>
      <c r="C176" s="18"/>
      <c r="D176" s="6"/>
      <c r="E176" s="6"/>
      <c r="F176" s="6"/>
      <c r="G176" s="6"/>
      <c r="H176" s="6"/>
      <c r="I176" s="6"/>
      <c r="J176" s="6"/>
      <c r="K176" s="6"/>
      <c r="L176" s="6"/>
      <c r="M176" s="6"/>
      <c r="N176" s="6"/>
      <c r="O176" s="6"/>
      <c r="P176" s="6"/>
      <c r="Q176" s="6"/>
    </row>
    <row r="177" spans="1:17" ht="23.25" x14ac:dyDescent="0.35">
      <c r="A177" s="18"/>
      <c r="B177" s="18"/>
      <c r="C177" s="18"/>
      <c r="D177" s="6"/>
      <c r="E177" s="6"/>
      <c r="F177" s="6"/>
      <c r="G177" s="6"/>
      <c r="H177" s="6"/>
      <c r="I177" s="6"/>
      <c r="J177" s="6"/>
      <c r="K177" s="6"/>
      <c r="L177" s="6"/>
      <c r="M177" s="6"/>
      <c r="N177" s="6"/>
      <c r="O177" s="6"/>
      <c r="P177" s="6"/>
      <c r="Q177" s="6"/>
    </row>
    <row r="178" spans="1:17" ht="23.25" x14ac:dyDescent="0.35">
      <c r="A178" s="18"/>
      <c r="B178" s="18"/>
      <c r="C178" s="18"/>
      <c r="D178" s="6"/>
      <c r="E178" s="6"/>
      <c r="F178" s="6"/>
      <c r="G178" s="6"/>
      <c r="H178" s="6"/>
      <c r="I178" s="6"/>
      <c r="J178" s="6"/>
      <c r="K178" s="6"/>
      <c r="L178" s="6"/>
      <c r="M178" s="6"/>
      <c r="N178" s="6"/>
      <c r="O178" s="6"/>
      <c r="P178" s="6"/>
      <c r="Q178" s="6"/>
    </row>
    <row r="179" spans="1:17" ht="23.25" x14ac:dyDescent="0.35">
      <c r="A179" s="18"/>
      <c r="B179" s="18"/>
      <c r="C179" s="18"/>
      <c r="D179" s="6"/>
      <c r="E179" s="6"/>
      <c r="F179" s="6"/>
      <c r="G179" s="6"/>
      <c r="H179" s="6"/>
      <c r="I179" s="6"/>
      <c r="J179" s="6"/>
      <c r="K179" s="6"/>
      <c r="L179" s="6"/>
      <c r="M179" s="6"/>
      <c r="N179" s="6"/>
      <c r="O179" s="6"/>
      <c r="P179" s="6"/>
      <c r="Q179" s="6"/>
    </row>
    <row r="180" spans="1:17" ht="23.25" x14ac:dyDescent="0.35">
      <c r="A180" s="18"/>
      <c r="B180" s="18"/>
      <c r="C180" s="18"/>
      <c r="D180" s="6"/>
      <c r="E180" s="6"/>
      <c r="F180" s="6"/>
      <c r="G180" s="6"/>
      <c r="H180" s="6"/>
      <c r="I180" s="6"/>
      <c r="J180" s="6"/>
      <c r="K180" s="6"/>
      <c r="L180" s="6"/>
      <c r="M180" s="6"/>
      <c r="N180" s="6"/>
      <c r="O180" s="6"/>
      <c r="P180" s="6"/>
      <c r="Q180" s="6"/>
    </row>
    <row r="181" spans="1:17" ht="23.25" x14ac:dyDescent="0.35">
      <c r="A181" s="18"/>
      <c r="B181" s="18"/>
      <c r="C181" s="18"/>
      <c r="D181" s="6"/>
      <c r="E181" s="6"/>
      <c r="F181" s="6"/>
      <c r="G181" s="6"/>
      <c r="H181" s="6"/>
      <c r="I181" s="6"/>
      <c r="J181" s="6"/>
      <c r="K181" s="6"/>
      <c r="L181" s="6"/>
      <c r="M181" s="6"/>
      <c r="N181" s="6"/>
      <c r="O181" s="6"/>
      <c r="P181" s="6"/>
      <c r="Q181" s="6"/>
    </row>
    <row r="182" spans="1:17" ht="23.25" x14ac:dyDescent="0.35">
      <c r="A182" s="18"/>
      <c r="B182" s="18"/>
      <c r="C182" s="18"/>
      <c r="D182" s="6"/>
      <c r="E182" s="6"/>
      <c r="F182" s="6"/>
      <c r="G182" s="6"/>
      <c r="H182" s="6"/>
      <c r="I182" s="6"/>
      <c r="J182" s="6"/>
      <c r="K182" s="6"/>
      <c r="L182" s="6"/>
      <c r="M182" s="6"/>
      <c r="N182" s="6"/>
      <c r="O182" s="6"/>
      <c r="P182" s="6"/>
      <c r="Q182" s="6"/>
    </row>
    <row r="183" spans="1:17" ht="23.25" x14ac:dyDescent="0.35">
      <c r="A183" s="18"/>
      <c r="B183" s="18"/>
      <c r="C183" s="18"/>
      <c r="D183" s="6"/>
      <c r="E183" s="6"/>
      <c r="F183" s="6"/>
      <c r="G183" s="6"/>
      <c r="H183" s="6"/>
      <c r="I183" s="6"/>
      <c r="J183" s="6"/>
      <c r="K183" s="6"/>
      <c r="L183" s="6"/>
      <c r="M183" s="6"/>
      <c r="N183" s="6"/>
      <c r="O183" s="6"/>
      <c r="P183" s="6"/>
      <c r="Q183" s="6"/>
    </row>
    <row r="184" spans="1:17" ht="23.25" x14ac:dyDescent="0.35">
      <c r="A184" s="18"/>
      <c r="B184" s="18"/>
      <c r="C184" s="18"/>
      <c r="D184" s="6"/>
      <c r="E184" s="6"/>
      <c r="F184" s="6"/>
      <c r="G184" s="6"/>
      <c r="H184" s="6"/>
      <c r="I184" s="6"/>
      <c r="J184" s="6"/>
      <c r="K184" s="6"/>
      <c r="L184" s="6"/>
      <c r="M184" s="6"/>
      <c r="N184" s="6"/>
      <c r="O184" s="6"/>
      <c r="P184" s="6"/>
      <c r="Q184" s="6"/>
    </row>
    <row r="185" spans="1:17" ht="23.25" x14ac:dyDescent="0.35">
      <c r="A185" s="18"/>
      <c r="B185" s="18"/>
      <c r="C185" s="18"/>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row>
    <row r="197" spans="1:17" x14ac:dyDescent="0.2">
      <c r="A197" s="6"/>
      <c r="B197" s="6"/>
      <c r="C197" s="6"/>
    </row>
    <row r="198" spans="1:17" x14ac:dyDescent="0.2">
      <c r="A198" s="6"/>
      <c r="B198" s="6"/>
      <c r="C198" s="6"/>
    </row>
    <row r="199" spans="1:17" x14ac:dyDescent="0.2">
      <c r="A199" s="6"/>
      <c r="B199" s="6"/>
      <c r="C199" s="6"/>
    </row>
    <row r="200" spans="1:17" x14ac:dyDescent="0.2">
      <c r="A200" s="6"/>
      <c r="B200" s="6"/>
      <c r="C200" s="6"/>
    </row>
    <row r="201" spans="1:17" x14ac:dyDescent="0.2">
      <c r="A201" s="6"/>
      <c r="B201" s="6"/>
      <c r="C201" s="6"/>
    </row>
    <row r="202" spans="1:17" x14ac:dyDescent="0.2">
      <c r="A202" s="6"/>
      <c r="B202" s="6"/>
      <c r="C202" s="6"/>
    </row>
    <row r="203" spans="1:17" x14ac:dyDescent="0.2">
      <c r="A203" s="6"/>
      <c r="B203" s="6"/>
      <c r="C203" s="6"/>
    </row>
    <row r="204" spans="1:17" x14ac:dyDescent="0.2">
      <c r="A204" s="6"/>
      <c r="B204" s="6"/>
      <c r="C204" s="6"/>
    </row>
    <row r="205" spans="1:17" x14ac:dyDescent="0.2">
      <c r="A205" s="6"/>
      <c r="B205" s="6"/>
      <c r="C205" s="6"/>
    </row>
    <row r="206" spans="1:17" x14ac:dyDescent="0.2">
      <c r="A206" s="6"/>
      <c r="B206" s="6"/>
      <c r="C206" s="6"/>
    </row>
    <row r="207" spans="1:17" x14ac:dyDescent="0.2">
      <c r="A207" s="6"/>
      <c r="B207" s="6"/>
      <c r="C207" s="6"/>
    </row>
    <row r="208" spans="1:17" x14ac:dyDescent="0.2">
      <c r="A208" s="6"/>
      <c r="B208" s="6"/>
      <c r="C208" s="6"/>
    </row>
    <row r="209" spans="1:3" x14ac:dyDescent="0.2">
      <c r="A209" s="6"/>
      <c r="B209" s="6"/>
      <c r="C209" s="6"/>
    </row>
    <row r="210" spans="1:3" x14ac:dyDescent="0.2">
      <c r="A210" s="6"/>
      <c r="B210" s="6"/>
      <c r="C210" s="6"/>
    </row>
    <row r="211" spans="1:3" x14ac:dyDescent="0.2">
      <c r="A211" s="6"/>
      <c r="B211" s="6"/>
      <c r="C211" s="6"/>
    </row>
    <row r="212" spans="1:3" x14ac:dyDescent="0.2">
      <c r="A212" s="6"/>
      <c r="B212" s="6"/>
      <c r="C212" s="6"/>
    </row>
    <row r="213" spans="1:3" x14ac:dyDescent="0.2">
      <c r="A213" s="6"/>
      <c r="B213" s="6"/>
      <c r="C213" s="6"/>
    </row>
  </sheetData>
  <mergeCells count="60">
    <mergeCell ref="A50:F50"/>
    <mergeCell ref="A59:J59"/>
    <mergeCell ref="B44:F44"/>
    <mergeCell ref="B45:F45"/>
    <mergeCell ref="B46:F46"/>
    <mergeCell ref="B47:F47"/>
    <mergeCell ref="B48:F48"/>
    <mergeCell ref="B49:F49"/>
    <mergeCell ref="B43:F43"/>
    <mergeCell ref="B32:F32"/>
    <mergeCell ref="B33:F33"/>
    <mergeCell ref="B34:F34"/>
    <mergeCell ref="B35:F35"/>
    <mergeCell ref="B36:F36"/>
    <mergeCell ref="B37:F37"/>
    <mergeCell ref="B38:F38"/>
    <mergeCell ref="B39:F39"/>
    <mergeCell ref="B40:F40"/>
    <mergeCell ref="B41:F41"/>
    <mergeCell ref="B42:F42"/>
    <mergeCell ref="B31:F31"/>
    <mergeCell ref="P20:Q20"/>
    <mergeCell ref="B21:F21"/>
    <mergeCell ref="B22:F22"/>
    <mergeCell ref="B23:F23"/>
    <mergeCell ref="B24:F24"/>
    <mergeCell ref="B25:F25"/>
    <mergeCell ref="B26:F26"/>
    <mergeCell ref="B27:F27"/>
    <mergeCell ref="B28:F28"/>
    <mergeCell ref="B29:F29"/>
    <mergeCell ref="B30:F30"/>
    <mergeCell ref="A19:A21"/>
    <mergeCell ref="B19:F19"/>
    <mergeCell ref="G19:L19"/>
    <mergeCell ref="M19:Q19"/>
    <mergeCell ref="B20:F20"/>
    <mergeCell ref="G20:G21"/>
    <mergeCell ref="H20:I20"/>
    <mergeCell ref="J20:J21"/>
    <mergeCell ref="K20:L20"/>
    <mergeCell ref="M20:O20"/>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5">
    <tabColor rgb="FF7030A0"/>
    <pageSetUpPr fitToPage="1"/>
  </sheetPr>
  <dimension ref="A1:X201"/>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4.8554687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3.85546875" style="2" customWidth="1"/>
    <col min="14" max="14" width="27" style="2" customWidth="1"/>
    <col min="15" max="15" width="25.5703125" style="2" customWidth="1"/>
    <col min="16" max="16" width="24.140625" style="2" customWidth="1"/>
    <col min="17" max="17" width="24.42578125" style="2" customWidth="1"/>
    <col min="18" max="20" width="11.42578125" style="2"/>
    <col min="21" max="22" width="21.28515625" style="2" bestFit="1" customWidth="1"/>
    <col min="23" max="23" width="22.28515625" style="2" bestFit="1" customWidth="1"/>
    <col min="24"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38"/>
      <c r="Q7" s="118"/>
    </row>
    <row r="8" spans="1:17" s="3" customFormat="1" ht="5.25" customHeight="1" x14ac:dyDescent="0.2">
      <c r="A8" s="118"/>
      <c r="B8" s="118"/>
      <c r="C8" s="118"/>
      <c r="D8" s="118"/>
      <c r="E8" s="118"/>
      <c r="F8" s="118"/>
      <c r="G8" s="118"/>
      <c r="H8" s="118"/>
      <c r="I8" s="118"/>
      <c r="J8" s="118"/>
      <c r="K8" s="118"/>
      <c r="L8" s="118"/>
      <c r="M8" s="118"/>
      <c r="N8" s="118"/>
      <c r="O8" s="118"/>
      <c r="P8" s="13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9"/>
      <c r="Q9" s="134"/>
    </row>
    <row r="10" spans="1:17" s="8" customFormat="1" ht="66" customHeight="1" x14ac:dyDescent="0.2">
      <c r="A10" s="614">
        <v>8</v>
      </c>
      <c r="B10" s="614"/>
      <c r="C10" s="614" t="s">
        <v>61</v>
      </c>
      <c r="D10" s="614"/>
      <c r="E10" s="614"/>
      <c r="F10" s="614"/>
      <c r="G10" s="614"/>
      <c r="H10" s="614"/>
      <c r="I10" s="614"/>
      <c r="J10" s="614"/>
      <c r="K10" s="614"/>
      <c r="L10" s="614"/>
      <c r="M10" s="614"/>
      <c r="N10" s="614"/>
      <c r="O10" s="134"/>
      <c r="P10" s="139"/>
      <c r="Q10" s="134"/>
    </row>
    <row r="11" spans="1:17" s="3" customFormat="1" ht="5.25" customHeight="1" x14ac:dyDescent="0.2">
      <c r="A11" s="118"/>
      <c r="B11" s="118"/>
      <c r="C11" s="118"/>
      <c r="D11" s="118"/>
      <c r="E11" s="118"/>
      <c r="F11" s="118"/>
      <c r="G11" s="118"/>
      <c r="H11" s="118"/>
      <c r="I11" s="118"/>
      <c r="J11" s="118"/>
      <c r="K11" s="118"/>
      <c r="L11" s="118"/>
      <c r="M11" s="118"/>
      <c r="N11" s="118"/>
      <c r="O11" s="118"/>
      <c r="P11" s="13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38"/>
      <c r="Q12" s="118"/>
    </row>
    <row r="13" spans="1:17" s="3" customFormat="1" ht="45" customHeight="1" x14ac:dyDescent="0.2">
      <c r="A13" s="614" t="s">
        <v>163</v>
      </c>
      <c r="B13" s="614"/>
      <c r="C13" s="614"/>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24"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24" s="3" customFormat="1" ht="12" customHeight="1" x14ac:dyDescent="0.2">
      <c r="A18" s="118"/>
      <c r="B18" s="118"/>
      <c r="C18" s="118"/>
      <c r="D18" s="118"/>
      <c r="E18" s="118"/>
      <c r="F18" s="118"/>
      <c r="G18" s="118"/>
      <c r="H18" s="118"/>
      <c r="I18" s="118"/>
      <c r="J18" s="118"/>
      <c r="K18" s="118"/>
      <c r="L18" s="118"/>
      <c r="M18" s="118"/>
      <c r="N18" s="118"/>
      <c r="O18" s="118"/>
      <c r="P18" s="118"/>
      <c r="Q18" s="118"/>
    </row>
    <row r="19" spans="1:24" s="3" customFormat="1" ht="30" customHeight="1" x14ac:dyDescent="0.2">
      <c r="A19" s="619" t="s">
        <v>24</v>
      </c>
      <c r="B19" s="620"/>
      <c r="C19" s="620"/>
      <c r="D19" s="620"/>
      <c r="E19" s="620"/>
      <c r="F19" s="620"/>
      <c r="G19" s="626" t="s">
        <v>5</v>
      </c>
      <c r="H19" s="627"/>
      <c r="I19" s="627"/>
      <c r="J19" s="627"/>
      <c r="K19" s="627"/>
      <c r="L19" s="628"/>
      <c r="M19" s="620" t="s">
        <v>16</v>
      </c>
      <c r="N19" s="620"/>
      <c r="O19" s="620"/>
      <c r="P19" s="620"/>
      <c r="Q19" s="623"/>
    </row>
    <row r="20" spans="1:24" s="3" customFormat="1" ht="44.25" customHeight="1" x14ac:dyDescent="0.2">
      <c r="A20" s="619"/>
      <c r="B20" s="620"/>
      <c r="C20" s="620"/>
      <c r="D20" s="620"/>
      <c r="E20" s="620"/>
      <c r="F20" s="620"/>
      <c r="G20" s="624" t="s">
        <v>6</v>
      </c>
      <c r="H20" s="629" t="s">
        <v>279</v>
      </c>
      <c r="I20" s="630"/>
      <c r="J20" s="620" t="s">
        <v>7</v>
      </c>
      <c r="K20" s="631" t="s">
        <v>9</v>
      </c>
      <c r="L20" s="632"/>
      <c r="M20" s="620" t="s">
        <v>280</v>
      </c>
      <c r="N20" s="620"/>
      <c r="O20" s="620"/>
      <c r="P20" s="620" t="s">
        <v>30</v>
      </c>
      <c r="Q20" s="623"/>
    </row>
    <row r="21" spans="1:24" s="3" customFormat="1" ht="70.5" customHeight="1" x14ac:dyDescent="0.2">
      <c r="A21" s="621"/>
      <c r="B21" s="622"/>
      <c r="C21" s="622"/>
      <c r="D21" s="622"/>
      <c r="E21" s="622"/>
      <c r="F21" s="622"/>
      <c r="G21" s="625"/>
      <c r="H21" s="126" t="s">
        <v>11</v>
      </c>
      <c r="I21" s="140" t="s">
        <v>12</v>
      </c>
      <c r="J21" s="622"/>
      <c r="K21" s="127" t="s">
        <v>20</v>
      </c>
      <c r="L21" s="128" t="s">
        <v>21</v>
      </c>
      <c r="M21" s="126" t="s">
        <v>13</v>
      </c>
      <c r="N21" s="128" t="s">
        <v>14</v>
      </c>
      <c r="O21" s="128" t="s">
        <v>15</v>
      </c>
      <c r="P21" s="127" t="s">
        <v>281</v>
      </c>
      <c r="Q21" s="316" t="s">
        <v>282</v>
      </c>
    </row>
    <row r="22" spans="1:24" s="3" customFormat="1" ht="42" customHeight="1" x14ac:dyDescent="0.2">
      <c r="A22" s="637"/>
      <c r="B22" s="637"/>
      <c r="C22" s="637"/>
      <c r="D22" s="637"/>
      <c r="E22" s="637"/>
      <c r="F22" s="637"/>
      <c r="G22" s="161"/>
      <c r="H22" s="161"/>
      <c r="I22" s="161"/>
      <c r="J22" s="161"/>
      <c r="K22" s="165"/>
      <c r="L22" s="165"/>
      <c r="M22" s="157"/>
      <c r="N22" s="157"/>
      <c r="O22" s="157"/>
      <c r="P22" s="165"/>
      <c r="Q22" s="165"/>
    </row>
    <row r="23" spans="1:24" s="3" customFormat="1" ht="42" customHeight="1" x14ac:dyDescent="0.2">
      <c r="A23" s="637"/>
      <c r="B23" s="637"/>
      <c r="C23" s="637"/>
      <c r="D23" s="637"/>
      <c r="E23" s="637"/>
      <c r="F23" s="637"/>
      <c r="G23" s="161"/>
      <c r="H23" s="161"/>
      <c r="I23" s="161"/>
      <c r="J23" s="161"/>
      <c r="K23" s="165"/>
      <c r="L23" s="165"/>
      <c r="M23" s="157"/>
      <c r="N23" s="157"/>
      <c r="O23" s="157"/>
      <c r="P23" s="165"/>
      <c r="Q23" s="165"/>
      <c r="T23" s="38"/>
      <c r="U23" s="41"/>
      <c r="V23" s="40"/>
      <c r="W23" s="40"/>
      <c r="X23" s="40"/>
    </row>
    <row r="24" spans="1:24" s="3" customFormat="1" ht="51.75" customHeight="1" x14ac:dyDescent="0.2">
      <c r="A24" s="637" t="s">
        <v>164</v>
      </c>
      <c r="B24" s="637"/>
      <c r="C24" s="637"/>
      <c r="D24" s="637"/>
      <c r="E24" s="637"/>
      <c r="F24" s="637"/>
      <c r="G24" s="161" t="s">
        <v>28</v>
      </c>
      <c r="H24" s="161">
        <v>214869</v>
      </c>
      <c r="I24" s="161">
        <v>214848</v>
      </c>
      <c r="J24" s="161">
        <v>214397</v>
      </c>
      <c r="K24" s="165">
        <v>0.99780331271612011</v>
      </c>
      <c r="L24" s="165">
        <v>0.99790084152517133</v>
      </c>
      <c r="M24" s="163">
        <v>219911098</v>
      </c>
      <c r="N24" s="163">
        <v>240376531.04000005</v>
      </c>
      <c r="O24" s="163">
        <v>69319599.909999996</v>
      </c>
      <c r="P24" s="165">
        <v>0.31521646947531495</v>
      </c>
      <c r="Q24" s="165">
        <v>0.28837923407116983</v>
      </c>
      <c r="T24" s="38"/>
      <c r="U24" s="41"/>
      <c r="V24" s="40"/>
      <c r="W24" s="40"/>
      <c r="X24" s="40"/>
    </row>
    <row r="25" spans="1:24" s="3" customFormat="1" ht="42" customHeight="1" x14ac:dyDescent="0.2">
      <c r="A25" s="633"/>
      <c r="B25" s="633"/>
      <c r="C25" s="633"/>
      <c r="D25" s="633"/>
      <c r="E25" s="633"/>
      <c r="F25" s="633"/>
      <c r="G25" s="161"/>
      <c r="H25" s="161"/>
      <c r="I25" s="161"/>
      <c r="J25" s="161"/>
      <c r="K25" s="165"/>
      <c r="L25" s="165"/>
      <c r="M25" s="162"/>
      <c r="N25" s="162"/>
      <c r="O25" s="162"/>
      <c r="P25" s="165"/>
      <c r="Q25" s="165"/>
    </row>
    <row r="26" spans="1:24" s="3" customFormat="1" ht="42" customHeight="1" x14ac:dyDescent="0.2">
      <c r="A26" s="637"/>
      <c r="B26" s="637"/>
      <c r="C26" s="637"/>
      <c r="D26" s="637"/>
      <c r="E26" s="637"/>
      <c r="F26" s="637"/>
      <c r="G26" s="161"/>
      <c r="H26" s="161"/>
      <c r="I26" s="161"/>
      <c r="J26" s="161"/>
      <c r="K26" s="200"/>
      <c r="L26" s="200"/>
      <c r="M26" s="164"/>
      <c r="N26" s="164"/>
      <c r="O26" s="164"/>
      <c r="P26" s="200"/>
      <c r="Q26" s="200"/>
    </row>
    <row r="27" spans="1:24" s="3" customFormat="1" ht="53.25" customHeight="1" x14ac:dyDescent="0.35">
      <c r="A27" s="637" t="s">
        <v>165</v>
      </c>
      <c r="B27" s="637"/>
      <c r="C27" s="637"/>
      <c r="D27" s="637"/>
      <c r="E27" s="637"/>
      <c r="F27" s="637"/>
      <c r="G27" s="161" t="str">
        <f>'estrategia 2.8.2'!G44</f>
        <v>Varios</v>
      </c>
      <c r="H27" s="161">
        <v>66</v>
      </c>
      <c r="I27" s="161">
        <v>65</v>
      </c>
      <c r="J27" s="161">
        <v>53</v>
      </c>
      <c r="K27" s="165">
        <v>0.80303030303030298</v>
      </c>
      <c r="L27" s="165">
        <v>0.81538461538461537</v>
      </c>
      <c r="M27" s="163">
        <v>14972725</v>
      </c>
      <c r="N27" s="163">
        <v>14774012.449999999</v>
      </c>
      <c r="O27" s="163">
        <v>2383827.5299999998</v>
      </c>
      <c r="P27" s="165">
        <v>0.15921133461009934</v>
      </c>
      <c r="Q27" s="165">
        <v>0.16135274950306408</v>
      </c>
      <c r="S27" s="19"/>
    </row>
    <row r="28" spans="1:24" s="3" customFormat="1" ht="42" customHeight="1" x14ac:dyDescent="0.2">
      <c r="A28" s="741"/>
      <c r="B28" s="741"/>
      <c r="C28" s="741"/>
      <c r="D28" s="741"/>
      <c r="E28" s="741"/>
      <c r="F28" s="741"/>
      <c r="G28" s="161"/>
      <c r="H28" s="161"/>
      <c r="I28" s="161"/>
      <c r="J28" s="161"/>
      <c r="K28" s="165"/>
      <c r="L28" s="165"/>
      <c r="M28" s="162"/>
      <c r="N28" s="162"/>
      <c r="O28" s="162"/>
      <c r="P28" s="165"/>
      <c r="Q28" s="165"/>
    </row>
    <row r="29" spans="1:24" s="3" customFormat="1" ht="42" customHeight="1" x14ac:dyDescent="0.2">
      <c r="A29" s="741"/>
      <c r="B29" s="741"/>
      <c r="C29" s="741"/>
      <c r="D29" s="741"/>
      <c r="E29" s="741"/>
      <c r="F29" s="741"/>
      <c r="G29" s="161"/>
      <c r="H29" s="161"/>
      <c r="I29" s="161"/>
      <c r="J29" s="161"/>
      <c r="K29" s="165"/>
      <c r="L29" s="165"/>
      <c r="M29" s="162"/>
      <c r="N29" s="162"/>
      <c r="O29" s="162"/>
      <c r="P29" s="165"/>
      <c r="Q29" s="165"/>
      <c r="T29" s="2"/>
      <c r="U29" s="2"/>
      <c r="V29" s="2"/>
      <c r="W29" s="2"/>
      <c r="X29" s="2"/>
    </row>
    <row r="30" spans="1:24" s="3" customFormat="1" ht="59.25" customHeight="1" x14ac:dyDescent="0.2">
      <c r="A30" s="637" t="s">
        <v>166</v>
      </c>
      <c r="B30" s="637"/>
      <c r="C30" s="637"/>
      <c r="D30" s="637"/>
      <c r="E30" s="637"/>
      <c r="F30" s="637"/>
      <c r="G30" s="161" t="s">
        <v>28</v>
      </c>
      <c r="H30" s="161">
        <v>514</v>
      </c>
      <c r="I30" s="161">
        <v>514</v>
      </c>
      <c r="J30" s="161">
        <v>439</v>
      </c>
      <c r="K30" s="165">
        <v>0.85408560311284043</v>
      </c>
      <c r="L30" s="165">
        <v>0.85408560311284043</v>
      </c>
      <c r="M30" s="163">
        <v>28039771</v>
      </c>
      <c r="N30" s="163">
        <v>27106449.830000002</v>
      </c>
      <c r="O30" s="163">
        <v>18231707.260000002</v>
      </c>
      <c r="P30" s="165">
        <v>0.65020885013647234</v>
      </c>
      <c r="Q30" s="165">
        <v>0.6725966467147646</v>
      </c>
      <c r="T30" s="2"/>
      <c r="U30" s="2"/>
      <c r="V30" s="2"/>
      <c r="W30" s="2"/>
      <c r="X30" s="2"/>
    </row>
    <row r="31" spans="1:24" s="3" customFormat="1" ht="42" customHeight="1" x14ac:dyDescent="0.2">
      <c r="A31" s="741"/>
      <c r="B31" s="741"/>
      <c r="C31" s="741"/>
      <c r="D31" s="741"/>
      <c r="E31" s="741"/>
      <c r="F31" s="741"/>
      <c r="G31" s="161"/>
      <c r="H31" s="161"/>
      <c r="I31" s="161"/>
      <c r="J31" s="161"/>
      <c r="K31" s="165"/>
      <c r="L31" s="165"/>
      <c r="M31" s="162"/>
      <c r="N31" s="162"/>
      <c r="O31" s="162"/>
      <c r="P31" s="165"/>
      <c r="Q31" s="165"/>
      <c r="T31" s="2"/>
      <c r="U31" s="2"/>
      <c r="V31" s="2"/>
      <c r="W31" s="2"/>
      <c r="X31" s="2"/>
    </row>
    <row r="32" spans="1:24" s="3" customFormat="1" ht="42" customHeight="1" x14ac:dyDescent="0.2">
      <c r="A32" s="741"/>
      <c r="B32" s="741"/>
      <c r="C32" s="741"/>
      <c r="D32" s="741"/>
      <c r="E32" s="741"/>
      <c r="F32" s="741"/>
      <c r="G32" s="161"/>
      <c r="H32" s="161"/>
      <c r="I32" s="161"/>
      <c r="J32" s="161"/>
      <c r="K32" s="165"/>
      <c r="L32" s="165"/>
      <c r="M32" s="162"/>
      <c r="N32" s="162"/>
      <c r="O32" s="162"/>
      <c r="P32" s="165"/>
      <c r="Q32" s="165"/>
      <c r="T32" s="2"/>
      <c r="U32" s="2"/>
      <c r="V32" s="2"/>
      <c r="W32" s="2"/>
      <c r="X32" s="2"/>
    </row>
    <row r="33" spans="1:24" s="3" customFormat="1" ht="50.25" customHeight="1" x14ac:dyDescent="0.35">
      <c r="A33" s="637"/>
      <c r="B33" s="637"/>
      <c r="C33" s="637"/>
      <c r="D33" s="637"/>
      <c r="E33" s="637"/>
      <c r="F33" s="637"/>
      <c r="G33" s="161"/>
      <c r="H33" s="161"/>
      <c r="I33" s="161"/>
      <c r="J33" s="161"/>
      <c r="K33" s="165"/>
      <c r="L33" s="165"/>
      <c r="M33" s="188"/>
      <c r="N33" s="188"/>
      <c r="O33" s="188"/>
      <c r="P33" s="165"/>
      <c r="Q33" s="165"/>
      <c r="S33" s="19"/>
      <c r="T33" s="2"/>
      <c r="U33" s="2"/>
      <c r="V33" s="2"/>
      <c r="W33" s="2"/>
      <c r="X33" s="2"/>
    </row>
    <row r="34" spans="1:24" s="3" customFormat="1" ht="42" customHeight="1" x14ac:dyDescent="0.2">
      <c r="A34" s="741"/>
      <c r="B34" s="741"/>
      <c r="C34" s="741"/>
      <c r="D34" s="741"/>
      <c r="E34" s="741"/>
      <c r="F34" s="741"/>
      <c r="G34" s="161"/>
      <c r="H34" s="161"/>
      <c r="I34" s="161"/>
      <c r="J34" s="161"/>
      <c r="K34" s="165"/>
      <c r="L34" s="165"/>
      <c r="M34" s="162"/>
      <c r="N34" s="162"/>
      <c r="O34" s="162"/>
      <c r="P34" s="165"/>
      <c r="Q34" s="165"/>
      <c r="T34" s="2"/>
      <c r="U34" s="2"/>
      <c r="V34" s="2"/>
      <c r="W34" s="2"/>
      <c r="X34" s="2"/>
    </row>
    <row r="35" spans="1:24" s="3" customFormat="1" ht="42" customHeight="1" x14ac:dyDescent="0.2">
      <c r="A35" s="741"/>
      <c r="B35" s="741"/>
      <c r="C35" s="741"/>
      <c r="D35" s="741"/>
      <c r="E35" s="741"/>
      <c r="F35" s="741"/>
      <c r="G35" s="161"/>
      <c r="H35" s="161"/>
      <c r="I35" s="161"/>
      <c r="J35" s="161"/>
      <c r="K35" s="165"/>
      <c r="L35" s="165"/>
      <c r="M35" s="162"/>
      <c r="N35" s="162"/>
      <c r="O35" s="162"/>
      <c r="P35" s="165"/>
      <c r="Q35" s="165"/>
      <c r="T35" s="2"/>
      <c r="U35" s="2"/>
      <c r="V35" s="2"/>
      <c r="W35" s="2"/>
      <c r="X35" s="2"/>
    </row>
    <row r="36" spans="1:24" s="3" customFormat="1" ht="42" customHeight="1" x14ac:dyDescent="0.2">
      <c r="A36" s="741"/>
      <c r="B36" s="741"/>
      <c r="C36" s="741"/>
      <c r="D36" s="741"/>
      <c r="E36" s="741"/>
      <c r="F36" s="741"/>
      <c r="G36" s="161"/>
      <c r="H36" s="161"/>
      <c r="I36" s="161"/>
      <c r="J36" s="161"/>
      <c r="K36" s="165"/>
      <c r="L36" s="165"/>
      <c r="M36" s="162"/>
      <c r="N36" s="162"/>
      <c r="O36" s="162"/>
      <c r="P36" s="165"/>
      <c r="Q36" s="165"/>
      <c r="T36" s="2"/>
      <c r="U36" s="2"/>
      <c r="V36" s="2"/>
      <c r="W36" s="2"/>
      <c r="X36" s="2"/>
    </row>
    <row r="37" spans="1:24" s="3" customFormat="1" ht="42" customHeight="1" x14ac:dyDescent="0.2">
      <c r="A37" s="637"/>
      <c r="B37" s="637"/>
      <c r="C37" s="637"/>
      <c r="D37" s="637"/>
      <c r="E37" s="637"/>
      <c r="F37" s="637"/>
      <c r="G37" s="161"/>
      <c r="H37" s="161"/>
      <c r="I37" s="161"/>
      <c r="J37" s="161"/>
      <c r="K37" s="166"/>
      <c r="L37" s="166"/>
      <c r="M37" s="164"/>
      <c r="N37" s="164"/>
      <c r="O37" s="164"/>
      <c r="P37" s="166"/>
      <c r="Q37" s="166"/>
      <c r="T37" s="2"/>
      <c r="U37" s="2"/>
      <c r="V37" s="2"/>
      <c r="W37" s="2"/>
      <c r="X37" s="2"/>
    </row>
    <row r="38" spans="1:24" s="3" customFormat="1" ht="42" customHeight="1" x14ac:dyDescent="0.2">
      <c r="A38" s="785"/>
      <c r="B38" s="785"/>
      <c r="C38" s="785"/>
      <c r="D38" s="785"/>
      <c r="E38" s="785"/>
      <c r="F38" s="785"/>
      <c r="G38" s="190"/>
      <c r="H38" s="190"/>
      <c r="I38" s="190"/>
      <c r="J38" s="190"/>
      <c r="K38" s="202"/>
      <c r="L38" s="202"/>
      <c r="M38" s="214"/>
      <c r="N38" s="214"/>
      <c r="O38" s="215"/>
      <c r="P38" s="202"/>
      <c r="Q38" s="202"/>
      <c r="T38" s="2"/>
      <c r="U38" s="2"/>
      <c r="V38" s="2"/>
      <c r="W38" s="2"/>
      <c r="X38" s="2"/>
    </row>
    <row r="39" spans="1:24" ht="42" customHeight="1" x14ac:dyDescent="0.2">
      <c r="A39" s="793" t="s">
        <v>8</v>
      </c>
      <c r="B39" s="794"/>
      <c r="C39" s="794"/>
      <c r="D39" s="794"/>
      <c r="E39" s="794"/>
      <c r="F39" s="794"/>
      <c r="G39" s="194" t="str">
        <f>G27</f>
        <v>Varios</v>
      </c>
      <c r="H39" s="194">
        <v>215449</v>
      </c>
      <c r="I39" s="194">
        <v>215427</v>
      </c>
      <c r="J39" s="194">
        <v>214889</v>
      </c>
      <c r="K39" s="204">
        <v>0.99740077698202356</v>
      </c>
      <c r="L39" s="204">
        <v>0.99750263430303532</v>
      </c>
      <c r="M39" s="194">
        <v>262923594</v>
      </c>
      <c r="N39" s="194">
        <v>282256993.32000005</v>
      </c>
      <c r="O39" s="194">
        <v>89935134.700000003</v>
      </c>
      <c r="P39" s="204">
        <v>0.34205806079160778</v>
      </c>
      <c r="Q39" s="320">
        <v>0.31862854359126136</v>
      </c>
    </row>
    <row r="40" spans="1:24" ht="23.25" x14ac:dyDescent="0.2">
      <c r="A40" s="170"/>
      <c r="B40" s="170"/>
      <c r="C40" s="170"/>
      <c r="D40" s="170"/>
      <c r="E40" s="170"/>
      <c r="F40" s="170"/>
      <c r="G40" s="170"/>
      <c r="H40" s="170"/>
      <c r="I40" s="170"/>
      <c r="J40" s="170"/>
      <c r="K40" s="170"/>
      <c r="L40" s="170"/>
      <c r="M40" s="170"/>
      <c r="N40" s="170"/>
      <c r="O40" s="170"/>
      <c r="P40" s="170"/>
      <c r="Q40" s="170"/>
    </row>
    <row r="41" spans="1:24" ht="23.25" x14ac:dyDescent="0.2">
      <c r="A41" s="170" t="s">
        <v>200</v>
      </c>
      <c r="B41" s="173"/>
      <c r="C41" s="173"/>
      <c r="D41" s="173"/>
      <c r="E41" s="173"/>
      <c r="F41" s="173"/>
      <c r="G41" s="173"/>
      <c r="H41" s="173"/>
      <c r="I41" s="173"/>
      <c r="J41" s="173"/>
      <c r="K41" s="173"/>
      <c r="L41" s="173"/>
      <c r="M41" s="173"/>
      <c r="N41" s="173"/>
      <c r="O41" s="173"/>
      <c r="P41" s="173"/>
      <c r="Q41" s="173"/>
    </row>
    <row r="42" spans="1:24" ht="23.25" x14ac:dyDescent="0.2">
      <c r="A42" s="173" t="s">
        <v>23</v>
      </c>
      <c r="B42" s="173"/>
      <c r="C42" s="173"/>
      <c r="D42" s="173"/>
      <c r="E42" s="173"/>
      <c r="F42" s="173"/>
      <c r="G42" s="173"/>
      <c r="H42" s="173"/>
      <c r="I42" s="173"/>
      <c r="J42" s="173"/>
      <c r="K42" s="173"/>
      <c r="L42" s="173"/>
      <c r="M42" s="174"/>
      <c r="N42" s="174"/>
      <c r="O42" s="174"/>
      <c r="P42" s="173"/>
      <c r="Q42" s="175" t="s">
        <v>52</v>
      </c>
    </row>
    <row r="43" spans="1:24" ht="23.25" x14ac:dyDescent="0.2">
      <c r="A43" s="173"/>
      <c r="B43" s="173"/>
      <c r="C43" s="173"/>
      <c r="D43" s="173"/>
      <c r="E43" s="173"/>
      <c r="F43" s="173"/>
      <c r="G43" s="173"/>
      <c r="H43" s="173"/>
      <c r="I43" s="173"/>
      <c r="J43" s="173"/>
      <c r="K43" s="173"/>
      <c r="L43" s="173"/>
      <c r="M43" s="173"/>
      <c r="N43" s="173"/>
      <c r="O43" s="173"/>
      <c r="P43" s="173"/>
      <c r="Q43" s="185"/>
    </row>
    <row r="44" spans="1:24" x14ac:dyDescent="0.2">
      <c r="A44" s="186"/>
      <c r="B44" s="186"/>
      <c r="C44" s="186"/>
      <c r="D44" s="186"/>
      <c r="E44" s="186"/>
      <c r="F44" s="186"/>
      <c r="G44" s="186"/>
      <c r="H44" s="186"/>
      <c r="I44" s="186"/>
      <c r="J44" s="186"/>
      <c r="K44" s="186"/>
      <c r="L44" s="186"/>
      <c r="M44" s="186"/>
      <c r="N44" s="186"/>
      <c r="O44" s="186"/>
      <c r="P44" s="186"/>
      <c r="Q44" s="186"/>
    </row>
    <row r="45" spans="1:24" ht="26.25" customHeight="1" x14ac:dyDescent="0.3">
      <c r="A45" s="186"/>
      <c r="B45" s="186"/>
      <c r="C45" s="186"/>
      <c r="D45" s="186"/>
      <c r="E45" s="186"/>
      <c r="F45" s="186"/>
      <c r="G45" s="186"/>
      <c r="H45" s="422"/>
      <c r="I45" s="423"/>
      <c r="J45" s="424"/>
      <c r="K45" s="49"/>
      <c r="L45" s="218"/>
      <c r="M45" s="197"/>
      <c r="N45" s="197"/>
      <c r="O45" s="197"/>
      <c r="P45" s="186"/>
      <c r="Q45" s="186"/>
    </row>
    <row r="46" spans="1:24" ht="20.25" x14ac:dyDescent="0.2">
      <c r="A46" s="186"/>
      <c r="B46" s="186"/>
      <c r="C46" s="186"/>
      <c r="D46" s="186"/>
      <c r="E46" s="186"/>
      <c r="F46" s="186"/>
      <c r="G46" s="186"/>
      <c r="H46" s="417"/>
      <c r="I46" s="388"/>
      <c r="J46" s="388"/>
      <c r="K46" s="186"/>
      <c r="L46" s="186"/>
      <c r="M46" s="186"/>
      <c r="N46" s="186"/>
      <c r="O46" s="186"/>
      <c r="P46" s="186"/>
      <c r="Q46" s="186"/>
    </row>
    <row r="47" spans="1:24" ht="23.25" x14ac:dyDescent="0.2">
      <c r="A47" s="186"/>
      <c r="B47" s="186"/>
      <c r="C47" s="186"/>
      <c r="D47" s="186"/>
      <c r="E47" s="186"/>
      <c r="F47" s="186"/>
      <c r="G47" s="186"/>
      <c r="H47" s="186"/>
      <c r="I47" s="186"/>
      <c r="J47" s="186"/>
      <c r="K47" s="186"/>
      <c r="L47" s="186"/>
      <c r="M47" s="370"/>
      <c r="N47" s="170"/>
      <c r="O47" s="170"/>
      <c r="P47" s="186"/>
      <c r="Q47" s="186"/>
    </row>
    <row r="48" spans="1:24" x14ac:dyDescent="0.2">
      <c r="A48" s="186"/>
      <c r="B48" s="186"/>
      <c r="C48" s="186"/>
      <c r="D48" s="186"/>
      <c r="E48" s="186"/>
      <c r="F48" s="186"/>
      <c r="G48" s="186"/>
      <c r="H48" s="186"/>
      <c r="I48" s="186"/>
      <c r="J48" s="186"/>
      <c r="K48" s="186"/>
      <c r="L48" s="186"/>
      <c r="M48" s="186"/>
      <c r="N48" s="186"/>
      <c r="O48" s="186"/>
      <c r="P48" s="186"/>
      <c r="Q48" s="186"/>
    </row>
    <row r="49" spans="1:17" ht="20.25" x14ac:dyDescent="0.2">
      <c r="A49" s="186"/>
      <c r="B49" s="186"/>
      <c r="C49" s="186"/>
      <c r="D49" s="186"/>
      <c r="E49" s="186"/>
      <c r="F49" s="186"/>
      <c r="G49" s="186"/>
      <c r="H49" s="186"/>
      <c r="I49" s="186"/>
      <c r="J49" s="186"/>
      <c r="K49" s="186"/>
      <c r="L49" s="186"/>
      <c r="M49" s="417"/>
      <c r="N49" s="186"/>
      <c r="O49" s="186"/>
      <c r="P49" s="186"/>
      <c r="Q49" s="186"/>
    </row>
    <row r="50" spans="1:17" x14ac:dyDescent="0.2">
      <c r="A50" s="186"/>
      <c r="B50" s="186"/>
      <c r="C50" s="186"/>
      <c r="D50" s="186"/>
      <c r="E50" s="186"/>
      <c r="F50" s="186"/>
      <c r="G50" s="186"/>
      <c r="H50" s="186"/>
      <c r="I50" s="186"/>
      <c r="J50" s="186"/>
      <c r="K50" s="186"/>
      <c r="L50" s="186"/>
      <c r="M50" s="186"/>
      <c r="N50" s="186"/>
      <c r="O50" s="186"/>
      <c r="P50" s="186"/>
      <c r="Q50" s="186"/>
    </row>
    <row r="51" spans="1:17" ht="25.5" x14ac:dyDescent="0.2">
      <c r="A51" s="6"/>
      <c r="B51" s="6"/>
      <c r="C51" s="6"/>
      <c r="D51" s="6"/>
      <c r="E51" s="6"/>
      <c r="F51" s="6"/>
      <c r="G51" s="6"/>
      <c r="H51" s="6"/>
      <c r="I51" s="6"/>
      <c r="J51" s="6"/>
      <c r="K51" s="6"/>
      <c r="L51" s="6"/>
      <c r="M51" s="76"/>
      <c r="N51" s="6"/>
      <c r="O51" s="6"/>
      <c r="P51" s="6"/>
      <c r="Q51" s="6"/>
    </row>
    <row r="52" spans="1:17" x14ac:dyDescent="0.2">
      <c r="A52" s="6"/>
      <c r="B52" s="6"/>
      <c r="C52" s="6"/>
      <c r="D52" s="6"/>
      <c r="E52" s="6"/>
      <c r="F52" s="6"/>
      <c r="G52" s="6"/>
      <c r="H52" s="6"/>
      <c r="I52" s="6"/>
      <c r="J52" s="6"/>
      <c r="K52" s="6"/>
      <c r="L52" s="6"/>
      <c r="M52" s="6"/>
      <c r="N52" s="6"/>
      <c r="O52" s="6"/>
      <c r="P52" s="6"/>
      <c r="Q52" s="6"/>
    </row>
    <row r="53" spans="1:17" x14ac:dyDescent="0.2">
      <c r="A53" s="6"/>
      <c r="B53" s="6"/>
      <c r="C53" s="6"/>
      <c r="D53" s="6"/>
      <c r="E53" s="6"/>
      <c r="F53" s="6"/>
      <c r="G53" s="6"/>
      <c r="H53" s="6"/>
      <c r="I53" s="6"/>
      <c r="J53" s="6"/>
      <c r="K53" s="6"/>
      <c r="L53" s="6"/>
      <c r="M53" s="6"/>
      <c r="N53" s="6"/>
      <c r="O53" s="6"/>
      <c r="P53" s="6"/>
      <c r="Q53" s="6"/>
    </row>
    <row r="54" spans="1:17" x14ac:dyDescent="0.2">
      <c r="A54" s="6"/>
      <c r="B54" s="6"/>
      <c r="C54" s="6"/>
      <c r="D54" s="6"/>
      <c r="E54" s="6"/>
      <c r="F54" s="6"/>
      <c r="G54" s="6"/>
      <c r="H54" s="6"/>
      <c r="I54" s="475">
        <f>+I23</f>
        <v>0</v>
      </c>
      <c r="J54" s="6"/>
      <c r="K54" s="6"/>
      <c r="L54" s="6"/>
      <c r="M54" s="6"/>
      <c r="N54" s="6"/>
      <c r="O54" s="6"/>
      <c r="P54" s="6"/>
      <c r="Q54" s="6"/>
    </row>
    <row r="55" spans="1:17" x14ac:dyDescent="0.2">
      <c r="A55" s="6"/>
      <c r="B55" s="6"/>
      <c r="C55" s="6"/>
      <c r="D55" s="6"/>
      <c r="E55" s="6"/>
      <c r="F55" s="6"/>
      <c r="G55" s="6"/>
      <c r="H55" s="6"/>
      <c r="I55" s="6"/>
      <c r="J55" s="6"/>
      <c r="K55" s="6"/>
      <c r="L55" s="6"/>
      <c r="M55" s="6"/>
      <c r="N55" s="6"/>
      <c r="O55" s="6"/>
      <c r="P55" s="6"/>
      <c r="Q55" s="6"/>
    </row>
    <row r="56" spans="1:17" x14ac:dyDescent="0.2">
      <c r="A56" s="6"/>
      <c r="B56" s="6"/>
      <c r="C56" s="6"/>
      <c r="D56" s="6"/>
      <c r="E56" s="6"/>
      <c r="F56" s="6"/>
      <c r="G56" s="6"/>
      <c r="H56" s="6"/>
      <c r="I56" s="6"/>
      <c r="J56" s="6"/>
      <c r="K56" s="6"/>
      <c r="L56" s="6"/>
      <c r="M56" s="6"/>
      <c r="N56" s="6"/>
      <c r="O56" s="6"/>
      <c r="P56" s="6"/>
      <c r="Q56" s="6"/>
    </row>
    <row r="57" spans="1:17" x14ac:dyDescent="0.2">
      <c r="A57" s="6"/>
      <c r="B57" s="6"/>
      <c r="C57" s="6"/>
      <c r="D57" s="6"/>
      <c r="E57" s="6"/>
      <c r="F57" s="6"/>
      <c r="G57" s="6"/>
      <c r="H57" s="6"/>
      <c r="I57" s="6"/>
      <c r="J57" s="6"/>
      <c r="K57" s="6"/>
      <c r="L57" s="6"/>
      <c r="M57" s="6"/>
      <c r="N57" s="6"/>
      <c r="O57" s="6"/>
      <c r="P57" s="6"/>
      <c r="Q57" s="6"/>
    </row>
    <row r="58" spans="1:17" x14ac:dyDescent="0.2">
      <c r="A58" s="6"/>
      <c r="B58" s="6"/>
      <c r="C58" s="6"/>
      <c r="D58" s="6"/>
      <c r="E58" s="6"/>
      <c r="F58" s="6"/>
      <c r="G58" s="6"/>
      <c r="H58" s="6"/>
      <c r="I58" s="6"/>
      <c r="J58" s="6"/>
      <c r="K58" s="6"/>
      <c r="L58" s="6"/>
      <c r="M58" s="6"/>
      <c r="N58" s="6"/>
      <c r="O58" s="6"/>
      <c r="P58" s="6"/>
      <c r="Q58" s="6"/>
    </row>
    <row r="59" spans="1:17" x14ac:dyDescent="0.2">
      <c r="A59" s="6"/>
      <c r="B59" s="6"/>
      <c r="C59" s="6"/>
      <c r="D59" s="6"/>
      <c r="E59" s="6"/>
      <c r="F59" s="6"/>
      <c r="G59" s="6"/>
      <c r="H59" s="6"/>
      <c r="I59" s="6"/>
      <c r="J59" s="6"/>
      <c r="K59" s="6"/>
      <c r="L59" s="6"/>
      <c r="M59" s="6"/>
      <c r="N59" s="6"/>
      <c r="O59" s="6"/>
      <c r="P59" s="6"/>
      <c r="Q59" s="6"/>
    </row>
    <row r="60" spans="1:17" x14ac:dyDescent="0.2">
      <c r="A60" s="6"/>
      <c r="B60" s="6"/>
      <c r="C60" s="6"/>
      <c r="D60" s="6"/>
      <c r="E60" s="6"/>
      <c r="F60" s="6"/>
      <c r="G60" s="6"/>
      <c r="H60" s="6"/>
      <c r="I60" s="6"/>
      <c r="J60" s="6"/>
      <c r="K60" s="6"/>
      <c r="L60" s="6"/>
      <c r="M60" s="6"/>
      <c r="N60" s="6"/>
      <c r="O60" s="6"/>
      <c r="P60" s="6"/>
      <c r="Q60" s="6"/>
    </row>
    <row r="61" spans="1:17" x14ac:dyDescent="0.2">
      <c r="A61" s="6"/>
      <c r="B61" s="6"/>
      <c r="C61" s="6"/>
      <c r="D61" s="6"/>
      <c r="E61" s="6"/>
      <c r="F61" s="6"/>
      <c r="G61" s="6"/>
      <c r="H61" s="6"/>
      <c r="I61" s="6"/>
      <c r="J61" s="6"/>
      <c r="K61" s="6"/>
      <c r="L61" s="6"/>
      <c r="M61" s="6"/>
      <c r="N61" s="6"/>
      <c r="O61" s="6"/>
      <c r="P61" s="6"/>
      <c r="Q61" s="6"/>
    </row>
    <row r="62" spans="1:17" x14ac:dyDescent="0.2">
      <c r="A62" s="6"/>
      <c r="B62" s="6"/>
      <c r="C62" s="6"/>
      <c r="D62" s="6"/>
      <c r="E62" s="6"/>
      <c r="F62" s="6"/>
      <c r="G62" s="6"/>
      <c r="H62" s="6"/>
      <c r="I62" s="6"/>
      <c r="J62" s="6"/>
      <c r="K62" s="6"/>
      <c r="L62" s="6"/>
      <c r="M62" s="6"/>
      <c r="N62" s="6"/>
      <c r="O62" s="6"/>
      <c r="P62" s="6"/>
      <c r="Q62" s="6"/>
    </row>
    <row r="63" spans="1:17" x14ac:dyDescent="0.2">
      <c r="A63" s="6"/>
      <c r="B63" s="6"/>
      <c r="C63" s="6"/>
      <c r="D63" s="6"/>
      <c r="E63" s="6"/>
      <c r="F63" s="6"/>
      <c r="G63" s="6"/>
      <c r="H63" s="6"/>
      <c r="I63" s="6"/>
      <c r="J63" s="6"/>
      <c r="K63" s="6"/>
      <c r="L63" s="6"/>
      <c r="M63" s="6"/>
      <c r="N63" s="6"/>
      <c r="O63" s="6"/>
      <c r="P63" s="6"/>
      <c r="Q63" s="6"/>
    </row>
    <row r="64" spans="1:17" x14ac:dyDescent="0.2">
      <c r="A64" s="6"/>
      <c r="B64" s="6"/>
      <c r="C64" s="6"/>
      <c r="D64" s="6"/>
      <c r="E64" s="6"/>
      <c r="F64" s="6"/>
      <c r="G64" s="6"/>
      <c r="H64" s="6"/>
      <c r="I64" s="6"/>
      <c r="J64" s="6"/>
      <c r="K64" s="6"/>
      <c r="L64" s="6"/>
      <c r="M64" s="6"/>
      <c r="N64" s="6"/>
      <c r="O64" s="6"/>
      <c r="P64" s="6"/>
      <c r="Q64" s="6"/>
    </row>
    <row r="65" spans="1:17" x14ac:dyDescent="0.2">
      <c r="A65" s="6"/>
      <c r="B65" s="6"/>
      <c r="C65" s="6"/>
      <c r="D65" s="6"/>
      <c r="E65" s="6"/>
      <c r="F65" s="6"/>
      <c r="G65" s="6"/>
      <c r="H65" s="6"/>
      <c r="I65" s="6"/>
      <c r="J65" s="6"/>
      <c r="K65" s="6"/>
      <c r="L65" s="6"/>
      <c r="M65" s="6"/>
      <c r="N65" s="6"/>
      <c r="O65" s="6"/>
      <c r="P65" s="6"/>
      <c r="Q65" s="6"/>
    </row>
    <row r="66" spans="1:17" x14ac:dyDescent="0.2">
      <c r="A66" s="6"/>
      <c r="B66" s="6"/>
      <c r="C66" s="6"/>
      <c r="D66" s="6"/>
      <c r="E66" s="6"/>
      <c r="F66" s="6"/>
      <c r="G66" s="6"/>
      <c r="H66" s="6"/>
      <c r="I66" s="6"/>
      <c r="J66" s="6"/>
      <c r="K66" s="6"/>
      <c r="L66" s="6"/>
      <c r="M66" s="6"/>
      <c r="N66" s="6"/>
      <c r="O66" s="6"/>
      <c r="P66" s="6"/>
      <c r="Q66" s="6"/>
    </row>
    <row r="67" spans="1:17" x14ac:dyDescent="0.2">
      <c r="A67" s="6"/>
      <c r="B67" s="6"/>
      <c r="C67" s="6"/>
      <c r="D67" s="6"/>
      <c r="E67" s="6"/>
      <c r="F67" s="6"/>
      <c r="G67" s="6"/>
      <c r="H67" s="6"/>
      <c r="I67" s="6"/>
      <c r="J67" s="6"/>
      <c r="K67" s="6"/>
      <c r="L67" s="6"/>
      <c r="M67" s="6"/>
      <c r="N67" s="6"/>
      <c r="O67" s="6"/>
      <c r="P67" s="6"/>
      <c r="Q67" s="6"/>
    </row>
    <row r="68" spans="1:17" x14ac:dyDescent="0.2">
      <c r="A68" s="6"/>
      <c r="B68" s="6"/>
      <c r="C68" s="6"/>
      <c r="D68" s="6"/>
      <c r="E68" s="6"/>
      <c r="F68" s="6"/>
      <c r="G68" s="6"/>
      <c r="H68" s="6"/>
      <c r="I68" s="6"/>
      <c r="J68" s="6"/>
      <c r="K68" s="6"/>
      <c r="L68" s="6"/>
      <c r="M68" s="6"/>
      <c r="N68" s="6"/>
      <c r="O68" s="6"/>
      <c r="P68" s="6"/>
      <c r="Q68" s="6"/>
    </row>
    <row r="69" spans="1:17" x14ac:dyDescent="0.2">
      <c r="A69" s="6"/>
      <c r="B69" s="6"/>
      <c r="C69" s="6"/>
      <c r="D69" s="6"/>
      <c r="E69" s="6"/>
      <c r="F69" s="6"/>
      <c r="G69" s="6"/>
      <c r="H69" s="6"/>
      <c r="I69" s="6"/>
      <c r="J69" s="6"/>
      <c r="K69" s="6"/>
      <c r="L69" s="6"/>
      <c r="M69" s="6"/>
      <c r="N69" s="6"/>
      <c r="O69" s="6"/>
      <c r="P69" s="6"/>
      <c r="Q69" s="6"/>
    </row>
    <row r="70" spans="1:17" x14ac:dyDescent="0.2">
      <c r="A70" s="6"/>
      <c r="B70" s="6"/>
      <c r="C70" s="6"/>
      <c r="D70" s="6"/>
      <c r="E70" s="6"/>
      <c r="F70" s="6"/>
      <c r="G70" s="6"/>
      <c r="H70" s="6"/>
      <c r="I70" s="6"/>
      <c r="J70" s="6"/>
      <c r="K70" s="6"/>
      <c r="L70" s="6"/>
      <c r="M70" s="6"/>
      <c r="N70" s="6"/>
      <c r="O70" s="6"/>
      <c r="P70" s="6"/>
      <c r="Q70" s="6"/>
    </row>
    <row r="71" spans="1:17" x14ac:dyDescent="0.2">
      <c r="A71" s="6"/>
      <c r="B71" s="6"/>
      <c r="C71" s="6"/>
      <c r="D71" s="6"/>
      <c r="E71" s="6"/>
      <c r="F71" s="6"/>
      <c r="G71" s="6"/>
      <c r="H71" s="6"/>
      <c r="I71" s="6"/>
      <c r="J71" s="6"/>
      <c r="K71" s="6"/>
      <c r="L71" s="6"/>
      <c r="M71" s="6"/>
      <c r="N71" s="6"/>
      <c r="O71" s="6"/>
      <c r="P71" s="6"/>
      <c r="Q71" s="6"/>
    </row>
    <row r="72" spans="1:17" x14ac:dyDescent="0.2">
      <c r="A72" s="6"/>
      <c r="B72" s="6"/>
      <c r="C72" s="6"/>
      <c r="D72" s="6"/>
      <c r="E72" s="6"/>
      <c r="F72" s="6"/>
      <c r="G72" s="6"/>
      <c r="H72" s="6"/>
      <c r="I72" s="6"/>
      <c r="J72" s="6"/>
      <c r="K72" s="6"/>
      <c r="L72" s="6"/>
      <c r="M72" s="6"/>
      <c r="N72" s="6"/>
      <c r="O72" s="6"/>
      <c r="P72" s="6"/>
      <c r="Q72" s="6"/>
    </row>
    <row r="73" spans="1:17" x14ac:dyDescent="0.2">
      <c r="A73" s="6"/>
      <c r="B73" s="6"/>
      <c r="C73" s="6"/>
      <c r="D73" s="6"/>
      <c r="E73" s="6"/>
      <c r="F73" s="6"/>
      <c r="G73" s="6"/>
      <c r="H73" s="6"/>
      <c r="I73" s="6"/>
      <c r="J73" s="6"/>
      <c r="K73" s="6"/>
      <c r="L73" s="6"/>
      <c r="M73" s="6"/>
      <c r="N73" s="6"/>
      <c r="O73" s="6"/>
      <c r="P73" s="6"/>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sheetData>
  <mergeCells count="45">
    <mergeCell ref="A39:F39"/>
    <mergeCell ref="A38:F38"/>
    <mergeCell ref="A37:F37"/>
    <mergeCell ref="A28:F28"/>
    <mergeCell ref="A29:F29"/>
    <mergeCell ref="A30:F30"/>
    <mergeCell ref="A31:F31"/>
    <mergeCell ref="A32:F32"/>
    <mergeCell ref="A33:F33"/>
    <mergeCell ref="A34:F34"/>
    <mergeCell ref="A35:F35"/>
    <mergeCell ref="A36:F36"/>
    <mergeCell ref="A27:F27"/>
    <mergeCell ref="A19:F21"/>
    <mergeCell ref="G19:L19"/>
    <mergeCell ref="M19:Q19"/>
    <mergeCell ref="G20:G21"/>
    <mergeCell ref="H20:I20"/>
    <mergeCell ref="J20:J21"/>
    <mergeCell ref="K20:L20"/>
    <mergeCell ref="M20:O20"/>
    <mergeCell ref="P20:Q20"/>
    <mergeCell ref="A22:F22"/>
    <mergeCell ref="A23:F23"/>
    <mergeCell ref="A25:F25"/>
    <mergeCell ref="A26:F26"/>
    <mergeCell ref="A24:F24"/>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6">
    <tabColor rgb="FF00B0F0"/>
    <pageSetUpPr fitToPage="1"/>
  </sheetPr>
  <dimension ref="A1:X171"/>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2.85546875" style="2" customWidth="1"/>
    <col min="14" max="14" width="28.85546875" style="2" customWidth="1"/>
    <col min="15" max="15" width="25.5703125" style="2" customWidth="1"/>
    <col min="16" max="16" width="24.140625" style="2" customWidth="1"/>
    <col min="17" max="17" width="24.42578125" style="2" customWidth="1"/>
    <col min="18" max="18" width="11.5703125" style="2" bestFit="1" customWidth="1"/>
    <col min="19" max="19" width="31.5703125" style="2" bestFit="1" customWidth="1"/>
    <col min="20" max="21" width="30.140625" style="2" bestFit="1" customWidth="1"/>
    <col min="22" max="24" width="33.42578125" style="2" bestFit="1" customWidth="1"/>
    <col min="25"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8</v>
      </c>
      <c r="B10" s="614"/>
      <c r="C10" s="614" t="s">
        <v>61</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2</v>
      </c>
      <c r="B13" s="614"/>
      <c r="C13" s="614" t="s">
        <v>164</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27" customHeight="1" x14ac:dyDescent="0.2">
      <c r="A22" s="133"/>
      <c r="B22" s="638"/>
      <c r="C22" s="638"/>
      <c r="D22" s="638"/>
      <c r="E22" s="638"/>
      <c r="F22" s="638"/>
      <c r="G22" s="107"/>
      <c r="H22" s="110"/>
      <c r="I22" s="110"/>
      <c r="J22" s="110"/>
      <c r="K22" s="108"/>
      <c r="L22" s="108"/>
      <c r="M22" s="109"/>
      <c r="N22" s="109"/>
      <c r="O22" s="109"/>
      <c r="P22" s="108"/>
      <c r="Q22" s="108"/>
    </row>
    <row r="23" spans="1:17" s="3" customFormat="1" ht="83.25" customHeight="1" x14ac:dyDescent="0.35">
      <c r="A23" s="176" t="s">
        <v>342</v>
      </c>
      <c r="B23" s="657" t="s">
        <v>237</v>
      </c>
      <c r="C23" s="677"/>
      <c r="D23" s="677"/>
      <c r="E23" s="677"/>
      <c r="F23" s="677"/>
      <c r="G23" s="177" t="str">
        <f>G24</f>
        <v>Varios</v>
      </c>
      <c r="H23" s="177">
        <v>2085</v>
      </c>
      <c r="I23" s="177">
        <v>2064</v>
      </c>
      <c r="J23" s="177">
        <v>1655</v>
      </c>
      <c r="K23" s="178">
        <v>0.79376498800959228</v>
      </c>
      <c r="L23" s="178">
        <v>0.80184108527131781</v>
      </c>
      <c r="M23" s="199">
        <v>29232315</v>
      </c>
      <c r="N23" s="199">
        <v>24099875.450000007</v>
      </c>
      <c r="O23" s="199">
        <v>15557760.780000011</v>
      </c>
      <c r="P23" s="178">
        <v>0.53221104041879719</v>
      </c>
      <c r="Q23" s="178">
        <v>0.64555357608705011</v>
      </c>
    </row>
    <row r="24" spans="1:17" s="3" customFormat="1" ht="45.75" customHeight="1" x14ac:dyDescent="0.35">
      <c r="A24" s="176" t="s">
        <v>343</v>
      </c>
      <c r="B24" s="657" t="s">
        <v>93</v>
      </c>
      <c r="C24" s="677"/>
      <c r="D24" s="677"/>
      <c r="E24" s="677"/>
      <c r="F24" s="677"/>
      <c r="G24" s="177" t="s">
        <v>28</v>
      </c>
      <c r="H24" s="177">
        <v>2085</v>
      </c>
      <c r="I24" s="177">
        <v>2064</v>
      </c>
      <c r="J24" s="177">
        <v>1655</v>
      </c>
      <c r="K24" s="178">
        <v>0.79376498800959228</v>
      </c>
      <c r="L24" s="178">
        <v>0.80184108527131781</v>
      </c>
      <c r="M24" s="199">
        <v>29232315</v>
      </c>
      <c r="N24" s="199">
        <v>24099875.450000007</v>
      </c>
      <c r="O24" s="199">
        <v>15557760.780000011</v>
      </c>
      <c r="P24" s="178">
        <v>0.53221104041879719</v>
      </c>
      <c r="Q24" s="178">
        <v>0.64555357608705011</v>
      </c>
    </row>
    <row r="25" spans="1:17" s="3" customFormat="1" ht="57" customHeight="1" x14ac:dyDescent="0.2">
      <c r="A25" s="160" t="s">
        <v>285</v>
      </c>
      <c r="B25" s="637" t="s">
        <v>238</v>
      </c>
      <c r="C25" s="637"/>
      <c r="D25" s="637"/>
      <c r="E25" s="637"/>
      <c r="F25" s="637"/>
      <c r="G25" s="161" t="s">
        <v>41</v>
      </c>
      <c r="H25" s="161">
        <v>1993</v>
      </c>
      <c r="I25" s="161">
        <v>1993</v>
      </c>
      <c r="J25" s="161">
        <v>1605</v>
      </c>
      <c r="K25" s="180">
        <v>0.8053186151530356</v>
      </c>
      <c r="L25" s="180">
        <v>0.8053186151530356</v>
      </c>
      <c r="M25" s="188">
        <v>28904839</v>
      </c>
      <c r="N25" s="188">
        <v>23659181.260000005</v>
      </c>
      <c r="O25" s="188">
        <v>15217176.590000011</v>
      </c>
      <c r="P25" s="180">
        <v>0.52645775297347308</v>
      </c>
      <c r="Q25" s="180">
        <v>0.64318272144638056</v>
      </c>
    </row>
    <row r="26" spans="1:17" s="3" customFormat="1" ht="52.5" customHeight="1" x14ac:dyDescent="0.2">
      <c r="A26" s="160" t="s">
        <v>286</v>
      </c>
      <c r="B26" s="637" t="s">
        <v>239</v>
      </c>
      <c r="C26" s="637"/>
      <c r="D26" s="637"/>
      <c r="E26" s="637"/>
      <c r="F26" s="637"/>
      <c r="G26" s="161" t="s">
        <v>103</v>
      </c>
      <c r="H26" s="161">
        <v>92</v>
      </c>
      <c r="I26" s="161">
        <v>71</v>
      </c>
      <c r="J26" s="161">
        <v>50</v>
      </c>
      <c r="K26" s="180">
        <v>0.54347826086956519</v>
      </c>
      <c r="L26" s="180">
        <v>0.70422535211267601</v>
      </c>
      <c r="M26" s="188">
        <v>327476</v>
      </c>
      <c r="N26" s="188">
        <v>440694.19000000006</v>
      </c>
      <c r="O26" s="188">
        <v>340584.19</v>
      </c>
      <c r="P26" s="180">
        <v>1.0400279409788808</v>
      </c>
      <c r="Q26" s="180">
        <v>0.77283567092182437</v>
      </c>
    </row>
    <row r="27" spans="1:17" s="3" customFormat="1" ht="12" customHeight="1" x14ac:dyDescent="0.2">
      <c r="A27" s="160"/>
      <c r="B27" s="637"/>
      <c r="C27" s="637"/>
      <c r="D27" s="637"/>
      <c r="E27" s="637"/>
      <c r="F27" s="637"/>
      <c r="G27" s="161"/>
      <c r="H27" s="156"/>
      <c r="I27" s="156"/>
      <c r="J27" s="161"/>
      <c r="K27" s="180"/>
      <c r="L27" s="180"/>
      <c r="M27" s="163"/>
      <c r="N27" s="163"/>
      <c r="O27" s="163"/>
      <c r="P27" s="180"/>
      <c r="Q27" s="180"/>
    </row>
    <row r="28" spans="1:17" s="3" customFormat="1" ht="12" customHeight="1" x14ac:dyDescent="0.35">
      <c r="A28" s="160"/>
      <c r="B28" s="660"/>
      <c r="C28" s="677"/>
      <c r="D28" s="677"/>
      <c r="E28" s="677"/>
      <c r="F28" s="677"/>
      <c r="G28" s="161"/>
      <c r="H28" s="161"/>
      <c r="I28" s="161"/>
      <c r="J28" s="161"/>
      <c r="K28" s="180"/>
      <c r="L28" s="180"/>
      <c r="M28" s="221"/>
      <c r="N28" s="221"/>
      <c r="O28" s="221"/>
      <c r="P28" s="180"/>
      <c r="Q28" s="180"/>
    </row>
    <row r="29" spans="1:17" s="3" customFormat="1" ht="12" customHeight="1" x14ac:dyDescent="0.35">
      <c r="A29" s="176"/>
      <c r="B29" s="657"/>
      <c r="C29" s="677"/>
      <c r="D29" s="677"/>
      <c r="E29" s="677"/>
      <c r="F29" s="677"/>
      <c r="G29" s="177"/>
      <c r="H29" s="177"/>
      <c r="I29" s="177"/>
      <c r="J29" s="177"/>
      <c r="K29" s="178"/>
      <c r="L29" s="178"/>
      <c r="M29" s="199"/>
      <c r="N29" s="199"/>
      <c r="O29" s="199"/>
      <c r="P29" s="178"/>
      <c r="Q29" s="178"/>
    </row>
    <row r="30" spans="1:17" s="3" customFormat="1" ht="10.5" customHeight="1" x14ac:dyDescent="0.2">
      <c r="A30" s="160"/>
      <c r="B30" s="637"/>
      <c r="C30" s="637"/>
      <c r="D30" s="637"/>
      <c r="E30" s="637"/>
      <c r="F30" s="637"/>
      <c r="G30" s="161"/>
      <c r="H30" s="161"/>
      <c r="I30" s="161"/>
      <c r="J30" s="161"/>
      <c r="K30" s="180"/>
      <c r="L30" s="180"/>
      <c r="M30" s="188"/>
      <c r="N30" s="188"/>
      <c r="O30" s="188"/>
      <c r="P30" s="180"/>
      <c r="Q30" s="180"/>
    </row>
    <row r="31" spans="1:17" s="3" customFormat="1" ht="10.5" customHeight="1" x14ac:dyDescent="0.2">
      <c r="A31" s="160"/>
      <c r="B31" s="637"/>
      <c r="C31" s="637"/>
      <c r="D31" s="637"/>
      <c r="E31" s="637"/>
      <c r="F31" s="637"/>
      <c r="G31" s="161"/>
      <c r="H31" s="156"/>
      <c r="I31" s="156"/>
      <c r="J31" s="156"/>
      <c r="K31" s="178"/>
      <c r="L31" s="178"/>
      <c r="M31" s="163"/>
      <c r="N31" s="163"/>
      <c r="O31" s="163"/>
      <c r="P31" s="178"/>
      <c r="Q31" s="178"/>
    </row>
    <row r="32" spans="1:17" ht="48" customHeight="1" x14ac:dyDescent="0.35">
      <c r="A32" s="176" t="s">
        <v>344</v>
      </c>
      <c r="B32" s="657" t="s">
        <v>92</v>
      </c>
      <c r="C32" s="677"/>
      <c r="D32" s="677"/>
      <c r="E32" s="677"/>
      <c r="F32" s="677"/>
      <c r="G32" s="177" t="str">
        <f>G33</f>
        <v>Obra-Realizar</v>
      </c>
      <c r="H32" s="177">
        <v>41</v>
      </c>
      <c r="I32" s="177">
        <v>41</v>
      </c>
      <c r="J32" s="177">
        <v>0</v>
      </c>
      <c r="K32" s="178">
        <v>0</v>
      </c>
      <c r="L32" s="178">
        <v>0</v>
      </c>
      <c r="M32" s="199">
        <v>190678783</v>
      </c>
      <c r="N32" s="199">
        <v>199986715.59000003</v>
      </c>
      <c r="O32" s="199">
        <v>40060692.269999996</v>
      </c>
      <c r="P32" s="178">
        <v>0.21009517493092031</v>
      </c>
      <c r="Q32" s="178">
        <v>0.20031676680030019</v>
      </c>
    </row>
    <row r="33" spans="1:17" ht="51.75" customHeight="1" x14ac:dyDescent="0.35">
      <c r="A33" s="176" t="s">
        <v>343</v>
      </c>
      <c r="B33" s="657" t="s">
        <v>93</v>
      </c>
      <c r="C33" s="677"/>
      <c r="D33" s="677"/>
      <c r="E33" s="677"/>
      <c r="F33" s="677"/>
      <c r="G33" s="177" t="str">
        <f>G34</f>
        <v>Obra-Realizar</v>
      </c>
      <c r="H33" s="177">
        <v>41</v>
      </c>
      <c r="I33" s="177">
        <v>41</v>
      </c>
      <c r="J33" s="177">
        <v>0</v>
      </c>
      <c r="K33" s="178">
        <v>0</v>
      </c>
      <c r="L33" s="178">
        <v>0</v>
      </c>
      <c r="M33" s="199">
        <v>190678783</v>
      </c>
      <c r="N33" s="199">
        <v>199986715.59000003</v>
      </c>
      <c r="O33" s="199">
        <v>40060692.269999996</v>
      </c>
      <c r="P33" s="178">
        <v>0.21009517493092031</v>
      </c>
      <c r="Q33" s="178">
        <v>0.20031676680030019</v>
      </c>
    </row>
    <row r="34" spans="1:17" ht="45" customHeight="1" x14ac:dyDescent="0.2">
      <c r="A34" s="160" t="s">
        <v>285</v>
      </c>
      <c r="B34" s="637" t="s">
        <v>240</v>
      </c>
      <c r="C34" s="637"/>
      <c r="D34" s="637"/>
      <c r="E34" s="637"/>
      <c r="F34" s="637"/>
      <c r="G34" s="161" t="s">
        <v>38</v>
      </c>
      <c r="H34" s="161">
        <v>7</v>
      </c>
      <c r="I34" s="161">
        <v>7</v>
      </c>
      <c r="J34" s="161" t="s">
        <v>199</v>
      </c>
      <c r="K34" s="180">
        <v>0</v>
      </c>
      <c r="L34" s="180">
        <v>0</v>
      </c>
      <c r="M34" s="188">
        <v>64380237</v>
      </c>
      <c r="N34" s="188">
        <v>62718491.910000011</v>
      </c>
      <c r="O34" s="188">
        <v>20011029.899999995</v>
      </c>
      <c r="P34" s="180">
        <v>0.31082566378250509</v>
      </c>
      <c r="Q34" s="180">
        <v>0.31906108215604878</v>
      </c>
    </row>
    <row r="35" spans="1:17" ht="60" customHeight="1" x14ac:dyDescent="0.2">
      <c r="A35" s="160" t="s">
        <v>286</v>
      </c>
      <c r="B35" s="637" t="s">
        <v>94</v>
      </c>
      <c r="C35" s="637"/>
      <c r="D35" s="637"/>
      <c r="E35" s="637"/>
      <c r="F35" s="637"/>
      <c r="G35" s="161" t="s">
        <v>38</v>
      </c>
      <c r="H35" s="161">
        <v>26</v>
      </c>
      <c r="I35" s="161">
        <v>26</v>
      </c>
      <c r="J35" s="161" t="s">
        <v>199</v>
      </c>
      <c r="K35" s="180">
        <v>0</v>
      </c>
      <c r="L35" s="180">
        <v>0</v>
      </c>
      <c r="M35" s="188">
        <v>101316367</v>
      </c>
      <c r="N35" s="188">
        <v>119386725.84000002</v>
      </c>
      <c r="O35" s="188">
        <v>14510592.529999994</v>
      </c>
      <c r="P35" s="180">
        <v>0.14322061636892283</v>
      </c>
      <c r="Q35" s="180">
        <v>0.12154276304927596</v>
      </c>
    </row>
    <row r="36" spans="1:17" ht="52.5" customHeight="1" x14ac:dyDescent="0.2">
      <c r="A36" s="160" t="s">
        <v>287</v>
      </c>
      <c r="B36" s="637" t="s">
        <v>95</v>
      </c>
      <c r="C36" s="637"/>
      <c r="D36" s="637"/>
      <c r="E36" s="637"/>
      <c r="F36" s="637"/>
      <c r="G36" s="161" t="s">
        <v>38</v>
      </c>
      <c r="H36" s="156">
        <v>3</v>
      </c>
      <c r="I36" s="156">
        <v>3</v>
      </c>
      <c r="J36" s="161" t="s">
        <v>199</v>
      </c>
      <c r="K36" s="180">
        <v>0</v>
      </c>
      <c r="L36" s="180">
        <v>0</v>
      </c>
      <c r="M36" s="163">
        <v>24982179</v>
      </c>
      <c r="N36" s="163">
        <v>16731497.84</v>
      </c>
      <c r="O36" s="163">
        <v>5539069.8399999999</v>
      </c>
      <c r="P36" s="180">
        <v>0.22172084508721196</v>
      </c>
      <c r="Q36" s="180">
        <v>0.33105642381626726</v>
      </c>
    </row>
    <row r="37" spans="1:17" ht="39.75" customHeight="1" x14ac:dyDescent="0.2">
      <c r="A37" s="160">
        <v>4</v>
      </c>
      <c r="B37" s="651" t="s">
        <v>726</v>
      </c>
      <c r="C37" s="652"/>
      <c r="D37" s="652"/>
      <c r="E37" s="652"/>
      <c r="F37" s="653"/>
      <c r="G37" s="161" t="s">
        <v>723</v>
      </c>
      <c r="H37" s="161">
        <v>5</v>
      </c>
      <c r="I37" s="161">
        <v>5</v>
      </c>
      <c r="J37" s="161" t="s">
        <v>199</v>
      </c>
      <c r="K37" s="180">
        <v>0</v>
      </c>
      <c r="L37" s="180">
        <v>0</v>
      </c>
      <c r="M37" s="163">
        <v>0</v>
      </c>
      <c r="N37" s="163">
        <v>1150000</v>
      </c>
      <c r="O37" s="163">
        <v>0</v>
      </c>
      <c r="P37" s="180">
        <v>0</v>
      </c>
      <c r="Q37" s="180">
        <v>0</v>
      </c>
    </row>
    <row r="38" spans="1:17" ht="37.5" customHeight="1" x14ac:dyDescent="0.2">
      <c r="A38" s="160"/>
      <c r="B38" s="651"/>
      <c r="C38" s="652"/>
      <c r="D38" s="652"/>
      <c r="E38" s="652"/>
      <c r="F38" s="653"/>
      <c r="G38" s="161"/>
      <c r="H38" s="161"/>
      <c r="I38" s="161"/>
      <c r="J38" s="161"/>
      <c r="K38" s="180"/>
      <c r="L38" s="180"/>
      <c r="M38" s="188"/>
      <c r="N38" s="188"/>
      <c r="O38" s="188"/>
      <c r="P38" s="180"/>
      <c r="Q38" s="180"/>
    </row>
    <row r="39" spans="1:17" ht="52.5" customHeight="1" x14ac:dyDescent="0.2">
      <c r="A39" s="176">
        <v>198</v>
      </c>
      <c r="B39" s="673" t="s">
        <v>605</v>
      </c>
      <c r="C39" s="674"/>
      <c r="D39" s="674"/>
      <c r="E39" s="674"/>
      <c r="F39" s="675"/>
      <c r="G39" s="177" t="s">
        <v>28</v>
      </c>
      <c r="H39" s="177">
        <v>212743</v>
      </c>
      <c r="I39" s="177">
        <v>212743</v>
      </c>
      <c r="J39" s="177">
        <v>212742</v>
      </c>
      <c r="K39" s="178">
        <v>0.99999529949281529</v>
      </c>
      <c r="L39" s="178">
        <v>0.99999529949281529</v>
      </c>
      <c r="M39" s="181">
        <v>0</v>
      </c>
      <c r="N39" s="181">
        <v>16289940</v>
      </c>
      <c r="O39" s="181">
        <v>13701146.859999999</v>
      </c>
      <c r="P39" s="178">
        <v>0</v>
      </c>
      <c r="Q39" s="178">
        <v>0.84108025321149127</v>
      </c>
    </row>
    <row r="40" spans="1:17" ht="51" customHeight="1" x14ac:dyDescent="0.35">
      <c r="A40" s="176">
        <v>114</v>
      </c>
      <c r="B40" s="657" t="s">
        <v>93</v>
      </c>
      <c r="C40" s="677"/>
      <c r="D40" s="677"/>
      <c r="E40" s="677"/>
      <c r="F40" s="677"/>
      <c r="G40" s="177" t="s">
        <v>28</v>
      </c>
      <c r="H40" s="177">
        <v>212743</v>
      </c>
      <c r="I40" s="177">
        <v>212743</v>
      </c>
      <c r="J40" s="177">
        <v>212742</v>
      </c>
      <c r="K40" s="178">
        <v>0.99999529949281529</v>
      </c>
      <c r="L40" s="178">
        <v>0.99999529949281529</v>
      </c>
      <c r="M40" s="181">
        <v>0</v>
      </c>
      <c r="N40" s="181">
        <v>16289940</v>
      </c>
      <c r="O40" s="181">
        <v>13701146.859999999</v>
      </c>
      <c r="P40" s="178">
        <v>0</v>
      </c>
      <c r="Q40" s="178">
        <v>0.84108025321149127</v>
      </c>
    </row>
    <row r="41" spans="1:17" ht="65.25" customHeight="1" x14ac:dyDescent="0.2">
      <c r="A41" s="160">
        <v>1</v>
      </c>
      <c r="B41" s="651" t="s">
        <v>606</v>
      </c>
      <c r="C41" s="652"/>
      <c r="D41" s="652"/>
      <c r="E41" s="652"/>
      <c r="F41" s="653"/>
      <c r="G41" s="161" t="s">
        <v>724</v>
      </c>
      <c r="H41" s="161">
        <v>212740</v>
      </c>
      <c r="I41" s="161">
        <v>212740</v>
      </c>
      <c r="J41" s="161">
        <v>212740</v>
      </c>
      <c r="K41" s="180">
        <v>1</v>
      </c>
      <c r="L41" s="180">
        <v>1</v>
      </c>
      <c r="M41" s="188">
        <v>0</v>
      </c>
      <c r="N41" s="188">
        <v>10000000</v>
      </c>
      <c r="O41" s="188">
        <v>10000000</v>
      </c>
      <c r="P41" s="180">
        <v>0</v>
      </c>
      <c r="Q41" s="180">
        <v>1</v>
      </c>
    </row>
    <row r="42" spans="1:17" ht="53.25" customHeight="1" x14ac:dyDescent="0.2">
      <c r="A42" s="160">
        <v>2</v>
      </c>
      <c r="B42" s="651" t="s">
        <v>607</v>
      </c>
      <c r="C42" s="652"/>
      <c r="D42" s="652"/>
      <c r="E42" s="652"/>
      <c r="F42" s="653"/>
      <c r="G42" s="161" t="s">
        <v>725</v>
      </c>
      <c r="H42" s="161">
        <v>3</v>
      </c>
      <c r="I42" s="161">
        <v>3</v>
      </c>
      <c r="J42" s="161">
        <v>2</v>
      </c>
      <c r="K42" s="180">
        <v>0.66666666666666663</v>
      </c>
      <c r="L42" s="180">
        <v>0.66666666666666663</v>
      </c>
      <c r="M42" s="188">
        <v>0</v>
      </c>
      <c r="N42" s="188">
        <v>6289940</v>
      </c>
      <c r="O42" s="188">
        <v>3701146.86</v>
      </c>
      <c r="P42" s="180">
        <v>0</v>
      </c>
      <c r="Q42" s="180">
        <v>0.58842323774153649</v>
      </c>
    </row>
    <row r="43" spans="1:17" ht="36" customHeight="1" x14ac:dyDescent="0.2">
      <c r="A43" s="189"/>
      <c r="B43" s="785"/>
      <c r="C43" s="785"/>
      <c r="D43" s="785"/>
      <c r="E43" s="785"/>
      <c r="F43" s="785"/>
      <c r="G43" s="190"/>
      <c r="H43" s="191"/>
      <c r="I43" s="191"/>
      <c r="J43" s="191"/>
      <c r="K43" s="192"/>
      <c r="L43" s="192"/>
      <c r="M43" s="193"/>
      <c r="N43" s="193"/>
      <c r="O43" s="193"/>
      <c r="P43" s="192"/>
      <c r="Q43" s="192"/>
    </row>
    <row r="44" spans="1:17" ht="36" customHeight="1" x14ac:dyDescent="0.2">
      <c r="A44" s="748" t="s">
        <v>8</v>
      </c>
      <c r="B44" s="749"/>
      <c r="C44" s="749"/>
      <c r="D44" s="749"/>
      <c r="E44" s="749"/>
      <c r="F44" s="749"/>
      <c r="G44" s="194" t="s">
        <v>28</v>
      </c>
      <c r="H44" s="194">
        <v>214869</v>
      </c>
      <c r="I44" s="194">
        <v>214848</v>
      </c>
      <c r="J44" s="194">
        <v>214397</v>
      </c>
      <c r="K44" s="195">
        <v>0.99780331271612011</v>
      </c>
      <c r="L44" s="195">
        <v>0.99790084152517133</v>
      </c>
      <c r="M44" s="196">
        <v>219911098</v>
      </c>
      <c r="N44" s="196">
        <v>240376531.04000005</v>
      </c>
      <c r="O44" s="196">
        <v>69319599.909999996</v>
      </c>
      <c r="P44" s="195">
        <v>0.31521646947531495</v>
      </c>
      <c r="Q44" s="319">
        <v>0.28837923407116983</v>
      </c>
    </row>
    <row r="45" spans="1:17" ht="15" customHeight="1" x14ac:dyDescent="0.2">
      <c r="A45" s="170"/>
      <c r="B45" s="170"/>
      <c r="C45" s="170"/>
      <c r="D45" s="170"/>
      <c r="E45" s="170"/>
      <c r="F45" s="170"/>
      <c r="G45" s="170"/>
      <c r="H45" s="170"/>
      <c r="I45" s="170"/>
      <c r="J45" s="170"/>
      <c r="K45" s="170"/>
      <c r="L45" s="170"/>
      <c r="M45" s="170"/>
      <c r="N45" s="170"/>
      <c r="O45" s="170"/>
      <c r="P45" s="170"/>
      <c r="Q45" s="170"/>
    </row>
    <row r="46" spans="1:17" ht="21" customHeight="1" x14ac:dyDescent="0.2">
      <c r="A46" s="170" t="s">
        <v>200</v>
      </c>
      <c r="B46" s="170"/>
      <c r="C46" s="170"/>
      <c r="D46" s="170"/>
      <c r="E46" s="170"/>
      <c r="F46" s="170"/>
      <c r="G46" s="172"/>
      <c r="H46" s="170"/>
      <c r="I46" s="170"/>
      <c r="J46" s="170"/>
      <c r="K46" s="170"/>
      <c r="L46" s="170"/>
      <c r="M46" s="170"/>
      <c r="N46" s="170"/>
      <c r="O46" s="170"/>
      <c r="P46" s="170"/>
      <c r="Q46" s="170"/>
    </row>
    <row r="47" spans="1:17" ht="21" customHeight="1" x14ac:dyDescent="0.2">
      <c r="A47" s="173" t="s">
        <v>23</v>
      </c>
      <c r="B47" s="170"/>
      <c r="C47" s="170"/>
      <c r="D47" s="170"/>
      <c r="E47" s="170"/>
      <c r="F47" s="170"/>
      <c r="G47" s="170"/>
      <c r="H47" s="170"/>
      <c r="I47" s="172"/>
      <c r="J47" s="170"/>
      <c r="K47" s="170"/>
      <c r="L47" s="170"/>
      <c r="M47" s="170"/>
      <c r="N47" s="170"/>
      <c r="O47" s="170"/>
      <c r="P47" s="170"/>
      <c r="Q47" s="175" t="s">
        <v>52</v>
      </c>
    </row>
    <row r="48" spans="1:17" ht="24.75" customHeight="1" x14ac:dyDescent="0.35">
      <c r="A48" s="18" t="s">
        <v>727</v>
      </c>
      <c r="B48" s="170"/>
      <c r="C48" s="170"/>
      <c r="D48" s="170"/>
      <c r="E48" s="170"/>
      <c r="F48" s="170"/>
      <c r="G48" s="170"/>
      <c r="H48" s="170"/>
      <c r="I48" s="170"/>
      <c r="J48" s="170"/>
      <c r="K48" s="170"/>
      <c r="L48" s="170"/>
      <c r="M48" s="170"/>
      <c r="N48" s="170"/>
      <c r="O48" s="170"/>
      <c r="P48" s="170"/>
      <c r="Q48" s="185"/>
    </row>
    <row r="49" spans="1:21" ht="24.75" customHeight="1" x14ac:dyDescent="0.2">
      <c r="A49" s="3" t="s">
        <v>831</v>
      </c>
    </row>
    <row r="50" spans="1:21" ht="22.5" customHeight="1" x14ac:dyDescent="0.35">
      <c r="A50" s="18"/>
    </row>
    <row r="51" spans="1:21" ht="42" customHeight="1" x14ac:dyDescent="0.35">
      <c r="A51" s="35"/>
      <c r="B51" s="18"/>
      <c r="C51" s="300"/>
      <c r="D51" s="300"/>
      <c r="R51" s="18"/>
      <c r="S51" s="354"/>
    </row>
    <row r="52" spans="1:21" ht="19.5" customHeight="1" x14ac:dyDescent="0.35">
      <c r="A52" s="35"/>
      <c r="B52" s="18"/>
      <c r="C52" s="300"/>
      <c r="D52" s="300"/>
      <c r="R52" s="18"/>
      <c r="S52" s="354"/>
    </row>
    <row r="53" spans="1:21" ht="23.25" x14ac:dyDescent="0.35">
      <c r="A53" s="35"/>
      <c r="B53" s="18"/>
      <c r="C53" s="300"/>
      <c r="D53" s="300"/>
      <c r="R53" s="18"/>
      <c r="S53" s="354"/>
    </row>
    <row r="54" spans="1:21" ht="23.25" x14ac:dyDescent="0.35">
      <c r="A54" s="35"/>
      <c r="B54" s="18"/>
      <c r="C54" s="300"/>
      <c r="D54" s="300"/>
      <c r="R54" s="18"/>
      <c r="S54" s="354"/>
    </row>
    <row r="55" spans="1:21" ht="27" customHeight="1" x14ac:dyDescent="0.35">
      <c r="A55" s="35"/>
      <c r="B55" s="18"/>
      <c r="C55" s="300"/>
      <c r="D55" s="300"/>
      <c r="R55" s="18"/>
      <c r="S55" s="354"/>
    </row>
    <row r="56" spans="1:21" ht="19.5" customHeight="1" x14ac:dyDescent="0.35">
      <c r="A56" s="35"/>
      <c r="B56" s="18"/>
      <c r="C56" s="300"/>
      <c r="D56" s="300"/>
      <c r="R56" s="18"/>
      <c r="S56" s="354"/>
    </row>
    <row r="57" spans="1:21" ht="23.25" x14ac:dyDescent="0.35">
      <c r="A57" s="35"/>
      <c r="B57" s="18"/>
      <c r="C57" s="300"/>
      <c r="D57" s="300"/>
    </row>
    <row r="58" spans="1:21" ht="38.25" customHeight="1" x14ac:dyDescent="0.35">
      <c r="A58" s="35"/>
      <c r="B58" s="18"/>
      <c r="C58" s="300"/>
      <c r="D58" s="300"/>
    </row>
    <row r="59" spans="1:21" ht="23.25" x14ac:dyDescent="0.35">
      <c r="A59" s="35"/>
      <c r="B59" s="18"/>
      <c r="C59" s="300"/>
      <c r="D59" s="300"/>
    </row>
    <row r="60" spans="1:21" ht="23.25" x14ac:dyDescent="0.35">
      <c r="A60" s="35"/>
      <c r="B60" s="18"/>
      <c r="C60" s="300"/>
      <c r="D60" s="300"/>
    </row>
    <row r="61" spans="1:21" ht="23.25" x14ac:dyDescent="0.35">
      <c r="A61" s="35"/>
      <c r="B61" s="18"/>
      <c r="C61" s="300"/>
      <c r="D61" s="300"/>
      <c r="T61" s="359"/>
      <c r="U61" s="359"/>
    </row>
    <row r="62" spans="1:21" ht="23.25" x14ac:dyDescent="0.35">
      <c r="A62" s="35"/>
      <c r="B62" s="18"/>
      <c r="C62" s="18"/>
      <c r="D62" s="18"/>
      <c r="T62" s="359"/>
      <c r="U62" s="359"/>
    </row>
    <row r="63" spans="1:21" ht="23.25" x14ac:dyDescent="0.35">
      <c r="A63" s="35"/>
      <c r="B63" s="18"/>
      <c r="C63" s="18"/>
      <c r="D63" s="18"/>
      <c r="T63" s="359"/>
      <c r="U63" s="359"/>
    </row>
    <row r="64" spans="1:21" ht="23.25" x14ac:dyDescent="0.35">
      <c r="A64" s="35"/>
      <c r="B64" s="3"/>
      <c r="C64" s="3"/>
      <c r="D64" s="3"/>
      <c r="T64" s="359"/>
      <c r="U64" s="359"/>
    </row>
    <row r="65" spans="1:24" ht="25.5" x14ac:dyDescent="0.35">
      <c r="A65" s="35"/>
      <c r="B65" s="3"/>
      <c r="C65" s="3"/>
      <c r="D65" s="3"/>
      <c r="P65" s="6"/>
      <c r="Q65" s="6"/>
      <c r="T65" s="350"/>
      <c r="U65" s="350"/>
      <c r="V65" s="364"/>
      <c r="W65" s="364"/>
      <c r="X65" s="364"/>
    </row>
    <row r="66" spans="1:24" ht="25.5" x14ac:dyDescent="0.35">
      <c r="A66" s="35"/>
      <c r="B66" s="3"/>
      <c r="C66" s="3"/>
      <c r="D66" s="3"/>
      <c r="P66" s="6"/>
      <c r="Q66" s="6"/>
      <c r="T66" s="350"/>
      <c r="U66" s="350"/>
      <c r="V66" s="364"/>
      <c r="W66" s="364"/>
      <c r="X66" s="364"/>
    </row>
    <row r="67" spans="1:24" ht="25.5" x14ac:dyDescent="0.35">
      <c r="A67" s="35"/>
      <c r="B67" s="3"/>
      <c r="C67" s="3"/>
      <c r="D67" s="3"/>
      <c r="P67" s="6"/>
      <c r="Q67" s="6"/>
      <c r="T67" s="350"/>
      <c r="U67" s="350"/>
      <c r="V67" s="364"/>
      <c r="W67" s="364"/>
      <c r="X67" s="364"/>
    </row>
    <row r="68" spans="1:24" ht="25.5" x14ac:dyDescent="0.35">
      <c r="A68" s="35"/>
      <c r="B68" s="6"/>
      <c r="C68" s="6"/>
      <c r="D68" s="6"/>
      <c r="E68" s="6"/>
      <c r="F68" s="6"/>
      <c r="G68" s="6"/>
      <c r="H68" s="6"/>
      <c r="I68" s="6"/>
      <c r="J68" s="6"/>
      <c r="K68" s="6"/>
      <c r="L68" s="35"/>
      <c r="M68" s="35"/>
      <c r="N68" s="35"/>
      <c r="O68" s="6"/>
      <c r="P68" s="6"/>
      <c r="Q68" s="6"/>
      <c r="T68" s="354"/>
      <c r="U68" s="354"/>
      <c r="V68" s="364"/>
      <c r="W68" s="364"/>
      <c r="X68" s="364"/>
    </row>
    <row r="69" spans="1:24" ht="25.5" x14ac:dyDescent="0.35">
      <c r="A69" s="35"/>
      <c r="L69" s="35"/>
      <c r="M69" s="35"/>
      <c r="N69" s="35"/>
      <c r="O69" s="6"/>
      <c r="P69" s="6"/>
      <c r="Q69" s="6"/>
      <c r="T69" s="359"/>
      <c r="U69" s="359"/>
      <c r="V69" s="364"/>
      <c r="W69" s="364"/>
      <c r="X69" s="364"/>
    </row>
    <row r="70" spans="1:24" ht="25.5" x14ac:dyDescent="0.35">
      <c r="A70" s="35"/>
      <c r="L70" s="35"/>
      <c r="M70" s="35"/>
      <c r="N70" s="35"/>
      <c r="O70" s="6"/>
      <c r="P70" s="6"/>
      <c r="Q70" s="6"/>
      <c r="T70" s="359"/>
      <c r="U70" s="359"/>
      <c r="V70" s="364"/>
      <c r="W70" s="364"/>
      <c r="X70" s="364"/>
    </row>
    <row r="71" spans="1:24" ht="25.5" x14ac:dyDescent="0.35">
      <c r="A71" s="35"/>
      <c r="L71" s="35"/>
      <c r="M71" s="35"/>
      <c r="N71" s="35"/>
      <c r="O71" s="6"/>
      <c r="P71" s="6"/>
      <c r="Q71" s="6"/>
      <c r="T71" s="350"/>
      <c r="U71" s="350"/>
      <c r="V71" s="364"/>
      <c r="W71" s="364"/>
      <c r="X71" s="364"/>
    </row>
    <row r="72" spans="1:24" ht="25.5" x14ac:dyDescent="0.35">
      <c r="A72" s="6"/>
      <c r="L72" s="6"/>
      <c r="M72" s="6"/>
      <c r="N72" s="6"/>
      <c r="O72" s="6"/>
      <c r="P72" s="6"/>
      <c r="Q72" s="6"/>
      <c r="T72" s="350"/>
      <c r="U72" s="350"/>
      <c r="V72" s="364"/>
      <c r="W72" s="364"/>
      <c r="X72" s="364"/>
    </row>
    <row r="73" spans="1:24" ht="25.5" x14ac:dyDescent="0.35">
      <c r="A73" s="6"/>
      <c r="L73" s="6"/>
      <c r="M73" s="6"/>
      <c r="N73" s="6"/>
      <c r="O73" s="6"/>
      <c r="P73" s="6"/>
      <c r="Q73" s="6"/>
      <c r="T73" s="350"/>
      <c r="U73" s="350"/>
      <c r="V73" s="364"/>
      <c r="W73" s="364"/>
      <c r="X73" s="364"/>
    </row>
    <row r="74" spans="1:24" ht="25.5" x14ac:dyDescent="0.35">
      <c r="A74" s="6"/>
      <c r="L74" s="6"/>
      <c r="M74" s="6"/>
      <c r="N74" s="6"/>
      <c r="O74" s="6"/>
      <c r="P74" s="6"/>
      <c r="Q74" s="6"/>
      <c r="T74" s="350"/>
      <c r="U74" s="350"/>
      <c r="V74" s="364"/>
      <c r="W74" s="364"/>
      <c r="X74" s="364"/>
    </row>
    <row r="75" spans="1:24" ht="25.5" x14ac:dyDescent="0.35">
      <c r="A75" s="6"/>
      <c r="L75" s="6"/>
      <c r="M75" s="6"/>
      <c r="N75" s="6"/>
      <c r="O75" s="6"/>
      <c r="P75" s="6"/>
      <c r="Q75" s="6"/>
      <c r="T75" s="354"/>
      <c r="U75" s="354"/>
      <c r="V75" s="364"/>
      <c r="W75" s="364"/>
      <c r="X75" s="364"/>
    </row>
    <row r="76" spans="1:24" ht="25.5" x14ac:dyDescent="0.35">
      <c r="A76" s="6"/>
      <c r="L76" s="6"/>
      <c r="M76" s="6"/>
      <c r="N76" s="6"/>
      <c r="O76" s="6"/>
      <c r="P76" s="6"/>
      <c r="Q76" s="6"/>
      <c r="T76" s="359"/>
      <c r="U76" s="359"/>
      <c r="V76" s="364"/>
      <c r="W76" s="364"/>
      <c r="X76" s="364"/>
    </row>
    <row r="77" spans="1:24" ht="25.5" x14ac:dyDescent="0.35">
      <c r="A77" s="6"/>
      <c r="L77" s="6"/>
      <c r="M77" s="6"/>
      <c r="N77" s="6"/>
      <c r="O77" s="6"/>
      <c r="P77" s="6"/>
      <c r="Q77" s="6"/>
      <c r="T77" s="359"/>
      <c r="U77" s="359"/>
      <c r="V77" s="364"/>
      <c r="W77" s="364"/>
      <c r="X77" s="364"/>
    </row>
    <row r="78" spans="1:24" ht="25.5" x14ac:dyDescent="0.35">
      <c r="A78" s="6"/>
      <c r="L78" s="6"/>
      <c r="M78" s="6"/>
      <c r="N78" s="6"/>
      <c r="O78" s="6"/>
      <c r="P78" s="6"/>
      <c r="Q78" s="6"/>
      <c r="T78" s="350"/>
      <c r="U78" s="350"/>
      <c r="V78" s="364"/>
      <c r="W78" s="364"/>
      <c r="X78" s="364"/>
    </row>
    <row r="79" spans="1:24" ht="25.5" x14ac:dyDescent="0.35">
      <c r="A79" s="6"/>
      <c r="L79" s="6"/>
      <c r="M79" s="6"/>
      <c r="N79" s="6"/>
      <c r="O79" s="6"/>
      <c r="P79" s="6"/>
      <c r="Q79" s="6"/>
      <c r="T79" s="354"/>
      <c r="U79" s="354"/>
      <c r="V79" s="364"/>
      <c r="W79" s="364"/>
      <c r="X79" s="364"/>
    </row>
    <row r="80" spans="1:24" ht="23.25" x14ac:dyDescent="0.35">
      <c r="A80" s="6"/>
      <c r="L80" s="6"/>
      <c r="M80" s="6"/>
      <c r="N80" s="6"/>
      <c r="O80" s="6"/>
      <c r="P80" s="6"/>
      <c r="Q80" s="6"/>
      <c r="T80" s="371"/>
      <c r="U80" s="371"/>
    </row>
    <row r="81" spans="1:21" ht="23.25" x14ac:dyDescent="0.35">
      <c r="A81" s="6"/>
      <c r="L81" s="6"/>
      <c r="M81" s="6"/>
      <c r="N81" s="6"/>
      <c r="O81" s="6"/>
      <c r="P81" s="6"/>
      <c r="Q81" s="6"/>
      <c r="T81" s="371"/>
      <c r="U81" s="371"/>
    </row>
    <row r="82" spans="1:21" ht="23.25" x14ac:dyDescent="0.35">
      <c r="A82" s="6"/>
      <c r="L82" s="6"/>
      <c r="M82" s="6"/>
      <c r="N82" s="6"/>
      <c r="O82" s="6"/>
      <c r="P82" s="6"/>
      <c r="Q82" s="6"/>
      <c r="T82" s="354"/>
      <c r="U82" s="354"/>
    </row>
    <row r="83" spans="1:21" ht="23.25" x14ac:dyDescent="0.35">
      <c r="A83" s="6"/>
      <c r="B83" s="6"/>
      <c r="C83" s="6"/>
      <c r="D83" s="6"/>
      <c r="E83" s="6"/>
      <c r="F83" s="6"/>
      <c r="G83" s="6"/>
      <c r="H83" s="6"/>
      <c r="I83" s="6"/>
      <c r="J83" s="6"/>
      <c r="K83" s="6"/>
      <c r="L83" s="6"/>
      <c r="M83" s="6"/>
      <c r="N83" s="6"/>
      <c r="O83" s="6"/>
      <c r="P83" s="6"/>
      <c r="Q83" s="6"/>
      <c r="T83" s="354"/>
      <c r="U83" s="354"/>
    </row>
    <row r="84" spans="1:21" ht="23.25" x14ac:dyDescent="0.35">
      <c r="A84" s="6"/>
      <c r="B84" s="6"/>
      <c r="C84" s="6"/>
      <c r="D84" s="6"/>
      <c r="E84" s="6"/>
      <c r="F84" s="6"/>
      <c r="G84" s="6"/>
      <c r="H84" s="6"/>
      <c r="I84" s="6"/>
      <c r="J84" s="6"/>
      <c r="K84" s="6"/>
      <c r="L84" s="6"/>
      <c r="M84" s="6"/>
      <c r="N84" s="6"/>
      <c r="O84" s="6"/>
      <c r="P84" s="6"/>
      <c r="Q84" s="6"/>
      <c r="T84" s="354"/>
      <c r="U84" s="354"/>
    </row>
    <row r="85" spans="1:21" ht="23.25" x14ac:dyDescent="0.35">
      <c r="A85" s="6"/>
      <c r="B85" s="6"/>
      <c r="C85" s="6"/>
      <c r="D85" s="6"/>
      <c r="E85" s="6"/>
      <c r="F85" s="6"/>
      <c r="G85" s="6"/>
      <c r="H85" s="6"/>
      <c r="I85" s="6"/>
      <c r="J85" s="6"/>
      <c r="K85" s="6"/>
      <c r="L85" s="6"/>
      <c r="M85" s="6"/>
      <c r="N85" s="6"/>
      <c r="O85" s="6"/>
      <c r="P85" s="6"/>
      <c r="Q85" s="6"/>
      <c r="T85" s="354"/>
      <c r="U85" s="354"/>
    </row>
    <row r="86" spans="1:21" ht="23.25" x14ac:dyDescent="0.35">
      <c r="A86" s="6"/>
      <c r="B86" s="6"/>
      <c r="C86" s="6"/>
      <c r="D86" s="6"/>
      <c r="E86" s="6"/>
      <c r="F86" s="6"/>
      <c r="G86" s="6"/>
      <c r="H86" s="6"/>
      <c r="I86" s="6"/>
      <c r="J86" s="6"/>
      <c r="K86" s="6"/>
      <c r="L86" s="6"/>
      <c r="M86" s="6"/>
      <c r="N86" s="6"/>
      <c r="O86" s="6"/>
      <c r="P86" s="6"/>
      <c r="Q86" s="6"/>
      <c r="T86" s="371"/>
      <c r="U86" s="371"/>
    </row>
    <row r="87" spans="1:21" ht="23.25" x14ac:dyDescent="0.35">
      <c r="A87" s="6"/>
      <c r="B87" s="6"/>
      <c r="C87" s="6"/>
      <c r="D87" s="6"/>
      <c r="E87" s="6"/>
      <c r="F87" s="6"/>
      <c r="G87" s="6"/>
      <c r="H87" s="6"/>
      <c r="I87" s="6"/>
      <c r="J87" s="6"/>
      <c r="K87" s="6"/>
      <c r="L87" s="6"/>
      <c r="M87" s="6"/>
      <c r="N87" s="6"/>
      <c r="O87" s="6"/>
      <c r="P87" s="6"/>
      <c r="Q87" s="6"/>
      <c r="T87" s="371"/>
      <c r="U87" s="371"/>
    </row>
    <row r="88" spans="1:21" ht="23.25" x14ac:dyDescent="0.35">
      <c r="A88" s="6"/>
      <c r="B88" s="6"/>
      <c r="C88" s="6"/>
      <c r="D88" s="6"/>
      <c r="E88" s="6"/>
      <c r="F88" s="6"/>
      <c r="G88" s="6"/>
      <c r="H88" s="6"/>
      <c r="I88" s="6"/>
      <c r="J88" s="6"/>
      <c r="K88" s="6"/>
      <c r="L88" s="6"/>
      <c r="M88" s="6"/>
      <c r="N88" s="6"/>
      <c r="O88" s="6"/>
      <c r="P88" s="6"/>
      <c r="Q88" s="6"/>
      <c r="T88" s="354"/>
      <c r="U88" s="354"/>
    </row>
    <row r="89" spans="1:21" ht="23.25" x14ac:dyDescent="0.35">
      <c r="A89" s="6"/>
      <c r="B89" s="6"/>
      <c r="C89" s="6"/>
      <c r="D89" s="6"/>
      <c r="E89" s="6"/>
      <c r="F89" s="6"/>
      <c r="G89" s="6"/>
      <c r="H89" s="6"/>
      <c r="I89" s="6"/>
      <c r="J89" s="6"/>
      <c r="K89" s="6"/>
      <c r="L89" s="6"/>
      <c r="M89" s="6"/>
      <c r="N89" s="6"/>
      <c r="O89" s="6"/>
      <c r="P89" s="6"/>
      <c r="Q89" s="6"/>
      <c r="T89" s="354"/>
      <c r="U89" s="354"/>
    </row>
    <row r="90" spans="1:21" ht="23.25" x14ac:dyDescent="0.35">
      <c r="A90" s="6"/>
      <c r="B90" s="6"/>
      <c r="C90" s="6"/>
      <c r="D90" s="6"/>
      <c r="E90" s="6"/>
      <c r="F90" s="6"/>
      <c r="G90" s="6"/>
      <c r="H90" s="6"/>
      <c r="I90" s="6"/>
      <c r="J90" s="6"/>
      <c r="K90" s="6"/>
      <c r="L90" s="6"/>
      <c r="M90" s="6"/>
      <c r="N90" s="6"/>
      <c r="O90" s="6"/>
      <c r="P90" s="6"/>
      <c r="Q90" s="6"/>
      <c r="T90" s="354"/>
      <c r="U90" s="354"/>
    </row>
    <row r="91" spans="1:21" ht="23.25" x14ac:dyDescent="0.35">
      <c r="A91" s="6"/>
      <c r="B91" s="6"/>
      <c r="C91" s="6"/>
      <c r="D91" s="6"/>
      <c r="E91" s="6"/>
      <c r="F91" s="6"/>
      <c r="G91" s="6"/>
      <c r="H91" s="6"/>
      <c r="I91" s="6"/>
      <c r="J91" s="6"/>
      <c r="K91" s="6"/>
      <c r="L91" s="6"/>
      <c r="M91" s="6"/>
      <c r="N91" s="6"/>
      <c r="O91" s="6"/>
      <c r="P91" s="6"/>
      <c r="Q91" s="6"/>
      <c r="T91" s="354"/>
      <c r="U91" s="354"/>
    </row>
    <row r="92" spans="1:21" ht="23.25" x14ac:dyDescent="0.35">
      <c r="A92" s="6"/>
      <c r="B92" s="6"/>
      <c r="C92" s="6"/>
      <c r="D92" s="6"/>
      <c r="E92" s="6"/>
      <c r="F92" s="6"/>
      <c r="G92" s="6"/>
      <c r="H92" s="6"/>
      <c r="I92" s="6"/>
      <c r="J92" s="6"/>
      <c r="K92" s="6"/>
      <c r="L92" s="6"/>
      <c r="M92" s="6"/>
      <c r="N92" s="6"/>
      <c r="O92" s="6"/>
      <c r="P92" s="6"/>
      <c r="Q92" s="6"/>
      <c r="T92" s="354"/>
      <c r="U92" s="354"/>
    </row>
    <row r="93" spans="1:21" ht="23.25" x14ac:dyDescent="0.35">
      <c r="A93" s="6"/>
      <c r="B93" s="6"/>
      <c r="C93" s="6"/>
      <c r="D93" s="6"/>
      <c r="E93" s="6"/>
      <c r="F93" s="6"/>
      <c r="G93" s="6"/>
      <c r="H93" s="6"/>
      <c r="I93" s="6"/>
      <c r="J93" s="6"/>
      <c r="K93" s="6"/>
      <c r="L93" s="6"/>
      <c r="M93" s="6"/>
      <c r="N93" s="6"/>
      <c r="O93" s="6"/>
      <c r="P93" s="6"/>
      <c r="Q93" s="6"/>
      <c r="T93" s="354"/>
      <c r="U93" s="354"/>
    </row>
    <row r="94" spans="1:21" x14ac:dyDescent="0.2">
      <c r="A94" s="6"/>
      <c r="B94" s="6"/>
      <c r="C94" s="6"/>
      <c r="D94" s="6"/>
      <c r="E94" s="6"/>
      <c r="F94" s="6"/>
      <c r="G94" s="6"/>
      <c r="H94" s="6"/>
      <c r="I94" s="6"/>
      <c r="J94" s="6"/>
      <c r="K94" s="6"/>
      <c r="L94" s="6"/>
      <c r="M94" s="6"/>
      <c r="N94" s="6"/>
      <c r="O94" s="6"/>
      <c r="P94" s="6"/>
      <c r="Q94" s="6"/>
    </row>
    <row r="95" spans="1:21" x14ac:dyDescent="0.2">
      <c r="A95" s="6"/>
      <c r="B95" s="6"/>
      <c r="C95" s="6"/>
      <c r="D95" s="6"/>
      <c r="E95" s="6"/>
      <c r="F95" s="6"/>
      <c r="G95" s="6"/>
      <c r="H95" s="6"/>
      <c r="I95" s="6"/>
      <c r="J95" s="6"/>
      <c r="K95" s="6"/>
      <c r="L95" s="6"/>
      <c r="M95" s="6"/>
      <c r="N95" s="6"/>
      <c r="O95" s="6"/>
      <c r="P95" s="6"/>
      <c r="Q95" s="6"/>
    </row>
    <row r="96" spans="1:21"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row>
    <row r="170" spans="1:17" x14ac:dyDescent="0.2">
      <c r="A170" s="6"/>
      <c r="B170" s="6"/>
      <c r="C170" s="6"/>
      <c r="D170" s="6"/>
      <c r="E170" s="6"/>
      <c r="F170" s="6"/>
      <c r="G170" s="6"/>
      <c r="H170" s="6"/>
      <c r="I170" s="6"/>
      <c r="J170" s="6"/>
      <c r="K170" s="6"/>
      <c r="L170" s="6"/>
      <c r="M170" s="6"/>
      <c r="N170" s="6"/>
      <c r="O170" s="6"/>
    </row>
    <row r="171" spans="1:17" x14ac:dyDescent="0.2">
      <c r="A171" s="6"/>
      <c r="B171" s="6"/>
      <c r="C171" s="6"/>
      <c r="D171" s="6"/>
      <c r="E171" s="6"/>
      <c r="F171" s="6"/>
      <c r="G171" s="6"/>
      <c r="H171" s="6"/>
      <c r="I171" s="6"/>
      <c r="J171" s="6"/>
      <c r="K171" s="6"/>
      <c r="L171" s="6"/>
      <c r="M171" s="6"/>
      <c r="N171" s="6"/>
      <c r="O171" s="6"/>
    </row>
  </sheetData>
  <mergeCells count="53">
    <mergeCell ref="A44:F44"/>
    <mergeCell ref="B43:F43"/>
    <mergeCell ref="B42:F42"/>
    <mergeCell ref="B40:F40"/>
    <mergeCell ref="B41:F41"/>
    <mergeCell ref="B34:F34"/>
    <mergeCell ref="B26:F26"/>
    <mergeCell ref="B28:F28"/>
    <mergeCell ref="B29:F29"/>
    <mergeCell ref="B30:F30"/>
    <mergeCell ref="B31:F31"/>
    <mergeCell ref="B32:F32"/>
    <mergeCell ref="B25:F25"/>
    <mergeCell ref="B27:F27"/>
    <mergeCell ref="B23:F23"/>
    <mergeCell ref="B24:F24"/>
    <mergeCell ref="B33:F33"/>
    <mergeCell ref="C12:N12"/>
    <mergeCell ref="A13:B13"/>
    <mergeCell ref="C13:N13"/>
    <mergeCell ref="A16:H16"/>
    <mergeCell ref="A19:A21"/>
    <mergeCell ref="G19:L19"/>
    <mergeCell ref="M19:Q19"/>
    <mergeCell ref="G20:G21"/>
    <mergeCell ref="H20:I20"/>
    <mergeCell ref="J20:J21"/>
    <mergeCell ref="K20:L20"/>
    <mergeCell ref="M20:O20"/>
    <mergeCell ref="P20:Q20"/>
    <mergeCell ref="B21:F21"/>
    <mergeCell ref="A12:B12"/>
    <mergeCell ref="B22:F22"/>
    <mergeCell ref="B19:F19"/>
    <mergeCell ref="B20:F20"/>
    <mergeCell ref="A1:Q1"/>
    <mergeCell ref="A2:Q2"/>
    <mergeCell ref="A3:Q3"/>
    <mergeCell ref="A4:Q4"/>
    <mergeCell ref="A6:B6"/>
    <mergeCell ref="C6:N6"/>
    <mergeCell ref="A17:H17"/>
    <mergeCell ref="A7:B7"/>
    <mergeCell ref="C7:N7"/>
    <mergeCell ref="A9:B9"/>
    <mergeCell ref="C9:N9"/>
    <mergeCell ref="A10:B10"/>
    <mergeCell ref="C10:N10"/>
    <mergeCell ref="B38:F38"/>
    <mergeCell ref="B35:F35"/>
    <mergeCell ref="B39:F39"/>
    <mergeCell ref="B36:F36"/>
    <mergeCell ref="B37:F37"/>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7">
    <tabColor rgb="FF00B0F0"/>
    <pageSetUpPr fitToPage="1"/>
  </sheetPr>
  <dimension ref="A1:Y198"/>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6.425781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5" width="25.5703125" style="2" customWidth="1"/>
    <col min="16" max="16" width="24.140625" style="2" customWidth="1"/>
    <col min="17" max="17" width="24.42578125" style="2" customWidth="1"/>
    <col min="18" max="18" width="11.85546875" style="2" bestFit="1" customWidth="1"/>
    <col min="19" max="19" width="11.42578125" style="2"/>
    <col min="20" max="22" width="31.85546875" style="2" bestFit="1" customWidth="1"/>
    <col min="23" max="23" width="13.85546875" style="2" bestFit="1" customWidth="1"/>
    <col min="24" max="24" width="29.5703125" style="2" bestFit="1" customWidth="1"/>
    <col min="25" max="25" width="13.85546875" style="2" bestFit="1" customWidth="1"/>
    <col min="26"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8</v>
      </c>
      <c r="B10" s="614"/>
      <c r="C10" s="614" t="s">
        <v>61</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3</v>
      </c>
      <c r="B13" s="614"/>
      <c r="C13" s="614" t="s">
        <v>165</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22"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22" s="3" customFormat="1" ht="12" customHeight="1" x14ac:dyDescent="0.2">
      <c r="A18" s="118"/>
      <c r="B18" s="118"/>
      <c r="C18" s="118"/>
      <c r="D18" s="118"/>
      <c r="E18" s="118"/>
      <c r="F18" s="118"/>
      <c r="G18" s="118"/>
      <c r="H18" s="118"/>
      <c r="I18" s="118"/>
      <c r="J18" s="118"/>
      <c r="K18" s="118"/>
      <c r="L18" s="118"/>
      <c r="M18" s="118"/>
      <c r="N18" s="118"/>
      <c r="O18" s="118"/>
      <c r="P18" s="118"/>
      <c r="Q18" s="118"/>
    </row>
    <row r="19" spans="1:22"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22"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22"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22" s="3" customFormat="1" ht="42" customHeight="1" x14ac:dyDescent="0.2">
      <c r="A22" s="133"/>
      <c r="B22" s="638"/>
      <c r="C22" s="638"/>
      <c r="D22" s="638"/>
      <c r="E22" s="638"/>
      <c r="F22" s="638"/>
      <c r="G22" s="107"/>
      <c r="H22" s="110"/>
      <c r="I22" s="110"/>
      <c r="J22" s="110"/>
      <c r="K22" s="108"/>
      <c r="L22" s="108"/>
      <c r="M22" s="109"/>
      <c r="N22" s="109"/>
      <c r="O22" s="109"/>
      <c r="P22" s="108"/>
      <c r="Q22" s="108"/>
    </row>
    <row r="23" spans="1:22" s="3" customFormat="1" ht="75.75" customHeight="1" x14ac:dyDescent="0.35">
      <c r="A23" s="176">
        <v>152</v>
      </c>
      <c r="B23" s="657" t="s">
        <v>241</v>
      </c>
      <c r="C23" s="677"/>
      <c r="D23" s="677"/>
      <c r="E23" s="677"/>
      <c r="F23" s="677"/>
      <c r="G23" s="177" t="str">
        <f>G24</f>
        <v>Capacitación-Programar</v>
      </c>
      <c r="H23" s="177">
        <v>66</v>
      </c>
      <c r="I23" s="177">
        <v>65</v>
      </c>
      <c r="J23" s="177">
        <v>53</v>
      </c>
      <c r="K23" s="178">
        <v>0.80303030303030298</v>
      </c>
      <c r="L23" s="178">
        <v>0.81538461538461537</v>
      </c>
      <c r="M23" s="199">
        <v>14972725</v>
      </c>
      <c r="N23" s="199">
        <v>14774012.449999999</v>
      </c>
      <c r="O23" s="199">
        <v>2383827.5299999998</v>
      </c>
      <c r="P23" s="178">
        <v>0.15921133461009934</v>
      </c>
      <c r="Q23" s="178">
        <v>0.16135274950306408</v>
      </c>
      <c r="S23" s="152"/>
      <c r="T23" s="153"/>
      <c r="U23" s="153"/>
      <c r="V23" s="153"/>
    </row>
    <row r="24" spans="1:22" s="3" customFormat="1" ht="69.75" customHeight="1" x14ac:dyDescent="0.35">
      <c r="A24" s="176">
        <v>114</v>
      </c>
      <c r="B24" s="657" t="s">
        <v>93</v>
      </c>
      <c r="C24" s="677"/>
      <c r="D24" s="677"/>
      <c r="E24" s="677"/>
      <c r="F24" s="677"/>
      <c r="G24" s="177" t="str">
        <f>G25</f>
        <v>Capacitación-Programar</v>
      </c>
      <c r="H24" s="177">
        <v>66</v>
      </c>
      <c r="I24" s="177">
        <v>65</v>
      </c>
      <c r="J24" s="177">
        <v>53</v>
      </c>
      <c r="K24" s="178">
        <v>0.80303030303030298</v>
      </c>
      <c r="L24" s="178">
        <v>0.81538461538461537</v>
      </c>
      <c r="M24" s="199">
        <v>14972725</v>
      </c>
      <c r="N24" s="199">
        <v>14774012.449999999</v>
      </c>
      <c r="O24" s="199">
        <v>2383827.5299999998</v>
      </c>
      <c r="P24" s="178">
        <v>0.15921133461009934</v>
      </c>
      <c r="Q24" s="178">
        <v>0.16135274950306408</v>
      </c>
    </row>
    <row r="25" spans="1:22" s="3" customFormat="1" ht="57.75" customHeight="1" x14ac:dyDescent="0.2">
      <c r="A25" s="160">
        <v>1</v>
      </c>
      <c r="B25" s="637" t="s">
        <v>345</v>
      </c>
      <c r="C25" s="637"/>
      <c r="D25" s="637"/>
      <c r="E25" s="637"/>
      <c r="F25" s="637"/>
      <c r="G25" s="161" t="s">
        <v>185</v>
      </c>
      <c r="H25" s="161">
        <v>66</v>
      </c>
      <c r="I25" s="161">
        <v>65</v>
      </c>
      <c r="J25" s="161">
        <v>53</v>
      </c>
      <c r="K25" s="180">
        <v>0.80303030303030298</v>
      </c>
      <c r="L25" s="180">
        <v>0.81538461538461537</v>
      </c>
      <c r="M25" s="188">
        <v>14972725</v>
      </c>
      <c r="N25" s="188">
        <v>14774012.449999999</v>
      </c>
      <c r="O25" s="188">
        <v>2383827.5299999998</v>
      </c>
      <c r="P25" s="180">
        <v>0.15921133461009934</v>
      </c>
      <c r="Q25" s="180">
        <v>0.16135274950306408</v>
      </c>
    </row>
    <row r="26" spans="1:22" s="3" customFormat="1" ht="49.5" customHeight="1" x14ac:dyDescent="0.2">
      <c r="A26" s="160"/>
      <c r="B26" s="637"/>
      <c r="C26" s="637"/>
      <c r="D26" s="637"/>
      <c r="E26" s="637"/>
      <c r="F26" s="637"/>
      <c r="G26" s="161"/>
      <c r="H26" s="156"/>
      <c r="I26" s="156"/>
      <c r="J26" s="156"/>
      <c r="K26" s="180"/>
      <c r="L26" s="180"/>
      <c r="M26" s="163"/>
      <c r="N26" s="163"/>
      <c r="O26" s="163"/>
      <c r="P26" s="180"/>
      <c r="Q26" s="180"/>
    </row>
    <row r="27" spans="1:22" s="3" customFormat="1" ht="13.5" customHeight="1" x14ac:dyDescent="0.2">
      <c r="A27" s="160"/>
      <c r="B27" s="637"/>
      <c r="C27" s="637"/>
      <c r="D27" s="637"/>
      <c r="E27" s="637"/>
      <c r="F27" s="637"/>
      <c r="G27" s="161"/>
      <c r="H27" s="156"/>
      <c r="I27" s="156"/>
      <c r="J27" s="156"/>
      <c r="K27" s="180"/>
      <c r="L27" s="180"/>
      <c r="M27" s="163"/>
      <c r="N27" s="163"/>
      <c r="O27" s="163"/>
      <c r="P27" s="180"/>
      <c r="Q27" s="180"/>
    </row>
    <row r="28" spans="1:22" s="3" customFormat="1" ht="32.25" customHeight="1" x14ac:dyDescent="0.35">
      <c r="A28" s="176"/>
      <c r="B28" s="657"/>
      <c r="C28" s="677"/>
      <c r="D28" s="677"/>
      <c r="E28" s="677"/>
      <c r="F28" s="677"/>
      <c r="G28" s="177"/>
      <c r="H28" s="177"/>
      <c r="I28" s="177"/>
      <c r="J28" s="177"/>
      <c r="K28" s="178"/>
      <c r="L28" s="178"/>
      <c r="M28" s="199"/>
      <c r="N28" s="199"/>
      <c r="O28" s="199"/>
      <c r="P28" s="178"/>
      <c r="Q28" s="178"/>
    </row>
    <row r="29" spans="1:22" s="3" customFormat="1" ht="19.5" customHeight="1" x14ac:dyDescent="0.35">
      <c r="A29" s="176"/>
      <c r="B29" s="657"/>
      <c r="C29" s="677"/>
      <c r="D29" s="677"/>
      <c r="E29" s="677"/>
      <c r="F29" s="677"/>
      <c r="G29" s="177"/>
      <c r="H29" s="177"/>
      <c r="I29" s="177"/>
      <c r="J29" s="177"/>
      <c r="K29" s="178"/>
      <c r="L29" s="178"/>
      <c r="M29" s="199"/>
      <c r="N29" s="199"/>
      <c r="O29" s="199"/>
      <c r="P29" s="178"/>
      <c r="Q29" s="178"/>
    </row>
    <row r="30" spans="1:22" s="3" customFormat="1" ht="42" customHeight="1" x14ac:dyDescent="0.2">
      <c r="A30" s="160"/>
      <c r="B30" s="637"/>
      <c r="C30" s="637"/>
      <c r="D30" s="637"/>
      <c r="E30" s="637"/>
      <c r="F30" s="637"/>
      <c r="G30" s="161"/>
      <c r="H30" s="161"/>
      <c r="I30" s="161"/>
      <c r="J30" s="161"/>
      <c r="K30" s="180"/>
      <c r="L30" s="180"/>
      <c r="M30" s="188"/>
      <c r="N30" s="188"/>
      <c r="O30" s="188"/>
      <c r="P30" s="180"/>
      <c r="Q30" s="180"/>
    </row>
    <row r="31" spans="1:22" s="3" customFormat="1" ht="19.5" customHeight="1" x14ac:dyDescent="0.2">
      <c r="A31" s="160"/>
      <c r="B31" s="637"/>
      <c r="C31" s="637"/>
      <c r="D31" s="637"/>
      <c r="E31" s="637"/>
      <c r="F31" s="637"/>
      <c r="G31" s="161"/>
      <c r="H31" s="161"/>
      <c r="I31" s="161"/>
      <c r="J31" s="161"/>
      <c r="K31" s="180"/>
      <c r="L31" s="180"/>
      <c r="M31" s="188"/>
      <c r="N31" s="188"/>
      <c r="O31" s="188"/>
      <c r="P31" s="180"/>
      <c r="Q31" s="180"/>
    </row>
    <row r="32" spans="1:22" s="3" customFormat="1" ht="25.5" customHeight="1" x14ac:dyDescent="0.2">
      <c r="A32" s="160"/>
      <c r="B32" s="637"/>
      <c r="C32" s="637"/>
      <c r="D32" s="637"/>
      <c r="E32" s="637"/>
      <c r="F32" s="637"/>
      <c r="G32" s="161"/>
      <c r="H32" s="156"/>
      <c r="I32" s="156"/>
      <c r="J32" s="156"/>
      <c r="K32" s="180"/>
      <c r="L32" s="180"/>
      <c r="M32" s="163"/>
      <c r="N32" s="163"/>
      <c r="O32" s="163"/>
      <c r="P32" s="180"/>
      <c r="Q32" s="180"/>
    </row>
    <row r="33" spans="1:17" s="3" customFormat="1" ht="25.5" customHeight="1" x14ac:dyDescent="0.35">
      <c r="A33" s="160"/>
      <c r="B33" s="660"/>
      <c r="C33" s="677"/>
      <c r="D33" s="677"/>
      <c r="E33" s="677"/>
      <c r="F33" s="677"/>
      <c r="G33" s="161"/>
      <c r="H33" s="161"/>
      <c r="I33" s="161"/>
      <c r="J33" s="161"/>
      <c r="K33" s="180"/>
      <c r="L33" s="180"/>
      <c r="M33" s="221"/>
      <c r="N33" s="221"/>
      <c r="O33" s="221"/>
      <c r="P33" s="180"/>
      <c r="Q33" s="180"/>
    </row>
    <row r="34" spans="1:17" s="3" customFormat="1" ht="36.75" customHeight="1" x14ac:dyDescent="0.35">
      <c r="A34" s="176"/>
      <c r="B34" s="657"/>
      <c r="C34" s="677"/>
      <c r="D34" s="677"/>
      <c r="E34" s="677"/>
      <c r="F34" s="677"/>
      <c r="G34" s="177"/>
      <c r="H34" s="177"/>
      <c r="I34" s="177"/>
      <c r="J34" s="177"/>
      <c r="K34" s="178"/>
      <c r="L34" s="178"/>
      <c r="M34" s="199"/>
      <c r="N34" s="199"/>
      <c r="O34" s="199"/>
      <c r="P34" s="178"/>
      <c r="Q34" s="178"/>
    </row>
    <row r="35" spans="1:17" ht="36.75" customHeight="1" x14ac:dyDescent="0.2">
      <c r="A35" s="176"/>
      <c r="B35" s="673"/>
      <c r="C35" s="674"/>
      <c r="D35" s="674"/>
      <c r="E35" s="674"/>
      <c r="F35" s="675"/>
      <c r="G35" s="177"/>
      <c r="H35" s="177"/>
      <c r="I35" s="177"/>
      <c r="J35" s="177"/>
      <c r="K35" s="178"/>
      <c r="L35" s="178"/>
      <c r="M35" s="181"/>
      <c r="N35" s="181"/>
      <c r="O35" s="181"/>
      <c r="P35" s="178"/>
      <c r="Q35" s="178"/>
    </row>
    <row r="36" spans="1:17" ht="21.75" customHeight="1" x14ac:dyDescent="0.2">
      <c r="A36" s="176"/>
      <c r="B36" s="659"/>
      <c r="C36" s="659"/>
      <c r="D36" s="659"/>
      <c r="E36" s="659"/>
      <c r="F36" s="659"/>
      <c r="G36" s="177"/>
      <c r="H36" s="177"/>
      <c r="I36" s="177"/>
      <c r="J36" s="177"/>
      <c r="K36" s="178"/>
      <c r="L36" s="178"/>
      <c r="M36" s="181"/>
      <c r="N36" s="181"/>
      <c r="O36" s="181"/>
      <c r="P36" s="178"/>
      <c r="Q36" s="178"/>
    </row>
    <row r="37" spans="1:17" ht="38.25" customHeight="1" x14ac:dyDescent="0.2">
      <c r="A37" s="160"/>
      <c r="B37" s="651"/>
      <c r="C37" s="652"/>
      <c r="D37" s="652"/>
      <c r="E37" s="652"/>
      <c r="F37" s="653"/>
      <c r="G37" s="161"/>
      <c r="H37" s="161"/>
      <c r="I37" s="161"/>
      <c r="J37" s="161"/>
      <c r="K37" s="180"/>
      <c r="L37" s="180"/>
      <c r="M37" s="188"/>
      <c r="N37" s="188"/>
      <c r="O37" s="188"/>
      <c r="P37" s="180"/>
      <c r="Q37" s="180"/>
    </row>
    <row r="38" spans="1:17" ht="28.5" customHeight="1" x14ac:dyDescent="0.2">
      <c r="A38" s="160"/>
      <c r="B38" s="651"/>
      <c r="C38" s="652"/>
      <c r="D38" s="652"/>
      <c r="E38" s="652"/>
      <c r="F38" s="653"/>
      <c r="G38" s="161"/>
      <c r="H38" s="161"/>
      <c r="I38" s="161"/>
      <c r="J38" s="161"/>
      <c r="K38" s="180"/>
      <c r="L38" s="180"/>
      <c r="M38" s="188"/>
      <c r="N38" s="188"/>
      <c r="O38" s="188"/>
      <c r="P38" s="180"/>
      <c r="Q38" s="180"/>
    </row>
    <row r="39" spans="1:17" ht="35.25" customHeight="1" x14ac:dyDescent="0.2">
      <c r="A39" s="160"/>
      <c r="B39" s="651"/>
      <c r="C39" s="652"/>
      <c r="D39" s="652"/>
      <c r="E39" s="652"/>
      <c r="F39" s="653"/>
      <c r="G39" s="161"/>
      <c r="H39" s="161"/>
      <c r="I39" s="161"/>
      <c r="J39" s="161"/>
      <c r="K39" s="180"/>
      <c r="L39" s="180"/>
      <c r="M39" s="188"/>
      <c r="N39" s="188"/>
      <c r="O39" s="188"/>
      <c r="P39" s="180"/>
      <c r="Q39" s="180"/>
    </row>
    <row r="40" spans="1:17" ht="52.5" customHeight="1" x14ac:dyDescent="0.2">
      <c r="A40" s="160"/>
      <c r="B40" s="637"/>
      <c r="C40" s="637"/>
      <c r="D40" s="637"/>
      <c r="E40" s="637"/>
      <c r="F40" s="637"/>
      <c r="G40" s="161"/>
      <c r="H40" s="156"/>
      <c r="I40" s="156"/>
      <c r="J40" s="156"/>
      <c r="K40" s="180"/>
      <c r="L40" s="180"/>
      <c r="M40" s="163"/>
      <c r="N40" s="163"/>
      <c r="O40" s="163"/>
      <c r="P40" s="180"/>
      <c r="Q40" s="180"/>
    </row>
    <row r="41" spans="1:17" ht="23.25" x14ac:dyDescent="0.2">
      <c r="A41" s="189"/>
      <c r="B41" s="785"/>
      <c r="C41" s="785"/>
      <c r="D41" s="785"/>
      <c r="E41" s="785"/>
      <c r="F41" s="785"/>
      <c r="G41" s="190"/>
      <c r="H41" s="191"/>
      <c r="I41" s="191"/>
      <c r="J41" s="191"/>
      <c r="K41" s="192"/>
      <c r="L41" s="192"/>
      <c r="M41" s="193"/>
      <c r="N41" s="193"/>
      <c r="O41" s="193"/>
      <c r="P41" s="192"/>
      <c r="Q41" s="192"/>
    </row>
    <row r="42" spans="1:17" ht="42" customHeight="1" x14ac:dyDescent="0.2">
      <c r="A42" s="748" t="s">
        <v>8</v>
      </c>
      <c r="B42" s="749"/>
      <c r="C42" s="749"/>
      <c r="D42" s="749"/>
      <c r="E42" s="749"/>
      <c r="F42" s="749"/>
      <c r="G42" s="194" t="str">
        <f>G23</f>
        <v>Capacitación-Programar</v>
      </c>
      <c r="H42" s="194">
        <v>66</v>
      </c>
      <c r="I42" s="194">
        <v>65</v>
      </c>
      <c r="J42" s="194">
        <v>53</v>
      </c>
      <c r="K42" s="195">
        <v>0.80303030303030298</v>
      </c>
      <c r="L42" s="195">
        <v>0.81538461538461537</v>
      </c>
      <c r="M42" s="194">
        <v>14972725</v>
      </c>
      <c r="N42" s="194">
        <v>14774012.449999999</v>
      </c>
      <c r="O42" s="194">
        <v>2383827.5299999998</v>
      </c>
      <c r="P42" s="195">
        <v>0.15921133461009934</v>
      </c>
      <c r="Q42" s="319">
        <v>0.16135274950306408</v>
      </c>
    </row>
    <row r="43" spans="1:17" ht="15.75" customHeight="1" x14ac:dyDescent="0.2">
      <c r="A43" s="170"/>
      <c r="B43" s="170"/>
      <c r="C43" s="170"/>
      <c r="D43" s="170"/>
      <c r="E43" s="170"/>
      <c r="F43" s="170"/>
      <c r="G43" s="170"/>
      <c r="H43" s="170"/>
      <c r="I43" s="170"/>
      <c r="J43" s="170"/>
      <c r="K43" s="170"/>
      <c r="L43" s="170"/>
      <c r="M43" s="170"/>
      <c r="N43" s="170"/>
      <c r="O43" s="170"/>
      <c r="P43" s="170"/>
      <c r="Q43" s="170"/>
    </row>
    <row r="44" spans="1:17" ht="32.25" customHeight="1" x14ac:dyDescent="0.2">
      <c r="A44" s="170" t="s">
        <v>200</v>
      </c>
      <c r="B44" s="170"/>
      <c r="C44" s="170"/>
      <c r="D44" s="170"/>
      <c r="E44" s="170"/>
      <c r="F44" s="170"/>
      <c r="G44" s="172"/>
      <c r="H44" s="170"/>
      <c r="I44" s="170"/>
      <c r="J44" s="170"/>
      <c r="K44" s="170"/>
      <c r="L44" s="170"/>
      <c r="M44" s="170"/>
      <c r="N44" s="170"/>
      <c r="O44" s="170"/>
      <c r="P44" s="170"/>
      <c r="Q44" s="170"/>
    </row>
    <row r="45" spans="1:17" ht="25.5" customHeight="1" x14ac:dyDescent="0.2">
      <c r="A45" s="173" t="s">
        <v>23</v>
      </c>
      <c r="B45" s="170"/>
      <c r="C45" s="170"/>
      <c r="D45" s="170"/>
      <c r="E45" s="170"/>
      <c r="F45" s="170"/>
      <c r="G45" s="170"/>
      <c r="H45" s="170"/>
      <c r="I45" s="170"/>
      <c r="J45" s="170"/>
      <c r="K45" s="170"/>
      <c r="L45" s="170"/>
      <c r="M45" s="170"/>
      <c r="N45" s="170"/>
      <c r="O45" s="170"/>
      <c r="P45" s="170"/>
      <c r="Q45" s="175" t="s">
        <v>52</v>
      </c>
    </row>
    <row r="46" spans="1:17" ht="21.75" customHeight="1" x14ac:dyDescent="0.2">
      <c r="A46" s="687"/>
      <c r="B46" s="687"/>
      <c r="C46" s="687"/>
      <c r="D46" s="687"/>
      <c r="E46" s="687"/>
      <c r="F46" s="687"/>
      <c r="G46" s="687"/>
      <c r="H46" s="687"/>
      <c r="I46" s="687"/>
      <c r="J46" s="687"/>
      <c r="K46" s="687"/>
      <c r="L46" s="687"/>
      <c r="M46" s="687"/>
      <c r="N46" s="687"/>
      <c r="O46" s="687"/>
      <c r="P46" s="687"/>
      <c r="Q46" s="687"/>
    </row>
    <row r="47" spans="1:17" ht="18" customHeight="1" x14ac:dyDescent="0.2">
      <c r="A47" s="700"/>
      <c r="B47" s="700"/>
      <c r="C47" s="700"/>
      <c r="D47" s="700"/>
      <c r="E47" s="700"/>
      <c r="F47" s="700"/>
      <c r="G47" s="700"/>
      <c r="H47" s="700"/>
      <c r="I47" s="700"/>
      <c r="J47" s="700"/>
      <c r="K47" s="700"/>
      <c r="L47" s="700"/>
      <c r="M47" s="700"/>
      <c r="N47" s="700"/>
      <c r="O47" s="700"/>
      <c r="P47" s="700"/>
      <c r="Q47" s="700"/>
    </row>
    <row r="48" spans="1:17" ht="25.5" customHeight="1" x14ac:dyDescent="0.2">
      <c r="A48" s="796"/>
      <c r="B48" s="796"/>
      <c r="C48" s="796"/>
      <c r="D48" s="796"/>
      <c r="E48" s="796"/>
      <c r="F48" s="796"/>
      <c r="G48" s="796"/>
      <c r="H48" s="796"/>
      <c r="I48" s="796"/>
      <c r="J48" s="796"/>
      <c r="K48" s="796"/>
      <c r="L48" s="796"/>
      <c r="M48" s="796"/>
      <c r="N48" s="796"/>
      <c r="O48" s="796"/>
      <c r="P48" s="796"/>
      <c r="Q48" s="796"/>
    </row>
    <row r="49" spans="1:25" ht="12" customHeight="1" x14ac:dyDescent="0.3">
      <c r="A49" s="186"/>
      <c r="B49" s="186"/>
      <c r="C49" s="186"/>
      <c r="D49" s="186"/>
      <c r="E49" s="186"/>
      <c r="F49" s="186"/>
      <c r="G49" s="186"/>
      <c r="H49" s="186"/>
      <c r="I49" s="186"/>
      <c r="J49" s="52"/>
      <c r="K49" s="39"/>
      <c r="L49" s="53"/>
      <c r="M49" s="198"/>
      <c r="N49" s="198"/>
      <c r="O49" s="198"/>
      <c r="P49" s="187"/>
      <c r="Q49" s="186"/>
    </row>
    <row r="50" spans="1:25" ht="23.25" x14ac:dyDescent="0.35">
      <c r="A50" s="186"/>
      <c r="B50" s="186"/>
      <c r="C50" s="35"/>
      <c r="D50" s="35"/>
      <c r="E50" s="35"/>
      <c r="F50" s="35"/>
      <c r="G50" s="35"/>
      <c r="H50" s="35"/>
      <c r="I50" s="35"/>
      <c r="J50" s="18"/>
      <c r="K50" s="306"/>
      <c r="L50" s="307"/>
      <c r="M50" s="284"/>
      <c r="N50" s="285"/>
      <c r="O50" s="285"/>
      <c r="P50" s="285"/>
      <c r="Q50" s="50"/>
    </row>
    <row r="51" spans="1:25" ht="23.25" x14ac:dyDescent="0.35">
      <c r="A51" s="186"/>
      <c r="B51" s="186"/>
      <c r="C51" s="35"/>
      <c r="D51" s="35"/>
      <c r="E51" s="35"/>
      <c r="F51" s="35"/>
      <c r="G51" s="35"/>
      <c r="H51" s="35"/>
      <c r="I51" s="35"/>
      <c r="J51" s="18"/>
      <c r="K51" s="280"/>
      <c r="L51" s="281"/>
      <c r="M51" s="278"/>
      <c r="N51" s="279"/>
      <c r="O51" s="279"/>
      <c r="P51" s="279"/>
      <c r="Q51" s="50"/>
    </row>
    <row r="52" spans="1:25" ht="23.25" x14ac:dyDescent="0.35">
      <c r="A52" s="186"/>
      <c r="B52" s="186"/>
      <c r="C52" s="35"/>
      <c r="D52" s="35"/>
      <c r="E52" s="35"/>
      <c r="F52" s="35"/>
      <c r="G52" s="35"/>
      <c r="H52" s="35"/>
      <c r="I52" s="35"/>
      <c r="J52" s="35"/>
      <c r="K52" s="3"/>
      <c r="L52" s="67"/>
      <c r="M52" s="46"/>
      <c r="N52" s="67"/>
      <c r="O52" s="89"/>
      <c r="P52" s="89"/>
      <c r="Q52" s="51"/>
    </row>
    <row r="53" spans="1:25" ht="23.25" x14ac:dyDescent="0.35">
      <c r="A53" s="186"/>
      <c r="B53" s="186"/>
      <c r="C53" s="100"/>
      <c r="D53" s="100"/>
      <c r="E53" s="100"/>
      <c r="F53" s="100"/>
      <c r="G53" s="100"/>
      <c r="H53" s="100"/>
      <c r="I53" s="100"/>
      <c r="J53" s="100"/>
      <c r="K53" s="99"/>
      <c r="L53" s="301"/>
      <c r="M53" s="102"/>
      <c r="N53" s="301"/>
      <c r="O53" s="302"/>
      <c r="P53" s="302"/>
      <c r="Q53" s="51"/>
    </row>
    <row r="54" spans="1:25" ht="27.75" x14ac:dyDescent="0.4">
      <c r="A54" s="186"/>
      <c r="B54" s="186"/>
      <c r="C54" s="100"/>
      <c r="D54" s="100"/>
      <c r="E54" s="100"/>
      <c r="F54" s="100"/>
      <c r="G54" s="100"/>
      <c r="H54" s="100"/>
      <c r="I54" s="100"/>
      <c r="J54" s="100"/>
      <c r="K54" s="99"/>
      <c r="L54" s="99"/>
      <c r="M54" s="99"/>
      <c r="N54" s="99"/>
      <c r="O54" s="99"/>
      <c r="P54" s="99"/>
      <c r="S54" s="365"/>
      <c r="T54" s="366"/>
      <c r="U54" s="366"/>
      <c r="V54" s="366"/>
      <c r="W54" s="352"/>
      <c r="X54" s="352"/>
      <c r="Y54" s="352"/>
    </row>
    <row r="55" spans="1:25" ht="27.75" x14ac:dyDescent="0.4">
      <c r="C55" s="100"/>
      <c r="D55" s="100"/>
      <c r="E55" s="100"/>
      <c r="F55" s="100"/>
      <c r="G55" s="100"/>
      <c r="H55" s="100"/>
      <c r="I55" s="100"/>
      <c r="J55" s="100"/>
      <c r="K55" s="99"/>
      <c r="L55" s="99"/>
      <c r="M55" s="28"/>
      <c r="N55" s="28"/>
      <c r="O55" s="28"/>
      <c r="P55" s="99"/>
      <c r="S55" s="365"/>
      <c r="T55" s="366"/>
      <c r="U55" s="366"/>
      <c r="V55" s="366"/>
      <c r="W55" s="352"/>
      <c r="X55" s="352"/>
      <c r="Y55" s="352"/>
    </row>
    <row r="56" spans="1:25" ht="27.75" x14ac:dyDescent="0.35">
      <c r="C56" s="100"/>
      <c r="D56" s="100"/>
      <c r="E56" s="70"/>
      <c r="F56" s="70"/>
      <c r="G56" s="70"/>
      <c r="H56" s="70"/>
      <c r="I56" s="70"/>
      <c r="J56" s="10"/>
      <c r="K56" s="70"/>
      <c r="L56" s="10"/>
      <c r="M56" s="10"/>
      <c r="N56" s="10"/>
      <c r="O56" s="10"/>
      <c r="P56" s="70"/>
      <c r="Q56" s="10"/>
      <c r="R56" s="10"/>
      <c r="S56" s="70"/>
      <c r="T56" s="367"/>
      <c r="U56" s="367"/>
      <c r="V56" s="367"/>
      <c r="W56" s="352"/>
      <c r="X56" s="352"/>
      <c r="Y56" s="352"/>
    </row>
    <row r="57" spans="1:25" ht="27.75" x14ac:dyDescent="0.35">
      <c r="C57" s="18"/>
      <c r="D57" s="18"/>
      <c r="E57" s="18"/>
      <c r="F57" s="18"/>
      <c r="G57" s="18"/>
      <c r="H57" s="18"/>
      <c r="I57" s="18"/>
      <c r="J57" s="3"/>
      <c r="K57" s="18"/>
      <c r="L57" s="3"/>
      <c r="M57" s="3"/>
      <c r="N57" s="3"/>
      <c r="O57" s="3"/>
      <c r="P57" s="18"/>
      <c r="S57" s="70"/>
      <c r="T57" s="368"/>
      <c r="U57" s="368"/>
      <c r="V57" s="368"/>
      <c r="W57" s="352"/>
      <c r="X57" s="352"/>
      <c r="Y57" s="352"/>
    </row>
    <row r="58" spans="1:25" ht="23.25" x14ac:dyDescent="0.35">
      <c r="C58" s="18"/>
      <c r="D58" s="18"/>
      <c r="E58" s="18"/>
      <c r="F58" s="18"/>
      <c r="G58" s="18"/>
      <c r="H58" s="18"/>
      <c r="I58" s="18"/>
      <c r="J58" s="3"/>
      <c r="K58" s="18"/>
      <c r="L58" s="3"/>
      <c r="M58" s="3"/>
      <c r="N58" s="3"/>
      <c r="O58" s="3"/>
      <c r="P58" s="18"/>
    </row>
    <row r="59" spans="1:25" ht="23.25" x14ac:dyDescent="0.35">
      <c r="C59" s="18"/>
      <c r="D59" s="18"/>
      <c r="E59" s="18"/>
      <c r="F59" s="18"/>
      <c r="G59" s="18"/>
      <c r="H59" s="18"/>
      <c r="I59" s="18"/>
      <c r="J59" s="3"/>
      <c r="K59" s="18"/>
      <c r="L59" s="3"/>
      <c r="M59" s="3"/>
      <c r="N59" s="3"/>
      <c r="O59" s="3"/>
      <c r="P59" s="18"/>
    </row>
    <row r="60" spans="1:25" ht="23.25" x14ac:dyDescent="0.35">
      <c r="C60" s="18"/>
      <c r="D60" s="18"/>
      <c r="E60" s="18"/>
      <c r="F60" s="18"/>
      <c r="G60" s="18"/>
      <c r="H60" s="18"/>
      <c r="I60" s="18"/>
      <c r="J60" s="3"/>
      <c r="K60" s="18"/>
      <c r="L60" s="3"/>
      <c r="M60" s="3"/>
      <c r="N60" s="3"/>
      <c r="O60" s="3"/>
      <c r="P60" s="18"/>
    </row>
    <row r="61" spans="1:25" ht="23.25" x14ac:dyDescent="0.35">
      <c r="C61" s="18"/>
      <c r="D61" s="18"/>
      <c r="E61" s="18"/>
      <c r="F61" s="18"/>
      <c r="G61" s="18"/>
      <c r="H61" s="18"/>
      <c r="I61" s="18"/>
      <c r="J61" s="3"/>
      <c r="K61" s="18"/>
      <c r="L61" s="3"/>
      <c r="M61" s="3"/>
      <c r="N61" s="3"/>
      <c r="O61" s="3"/>
      <c r="P61" s="18"/>
    </row>
    <row r="62" spans="1:25" ht="23.25" x14ac:dyDescent="0.35">
      <c r="C62" s="18"/>
      <c r="D62" s="18"/>
      <c r="E62" s="18"/>
      <c r="F62" s="18"/>
      <c r="G62" s="18"/>
      <c r="H62" s="18"/>
      <c r="I62" s="18"/>
      <c r="J62" s="3"/>
      <c r="K62" s="18"/>
      <c r="L62" s="3"/>
      <c r="M62" s="3"/>
      <c r="N62" s="3"/>
      <c r="O62" s="3"/>
      <c r="P62" s="18"/>
    </row>
    <row r="63" spans="1:25" ht="23.25" x14ac:dyDescent="0.35">
      <c r="C63" s="18"/>
      <c r="D63" s="18"/>
      <c r="E63" s="18"/>
      <c r="F63" s="18"/>
      <c r="G63" s="18"/>
      <c r="H63" s="18"/>
      <c r="I63" s="18"/>
      <c r="J63" s="3"/>
      <c r="K63" s="18"/>
      <c r="L63" s="3"/>
      <c r="M63" s="3"/>
      <c r="N63" s="3"/>
      <c r="O63" s="3"/>
      <c r="P63" s="18"/>
    </row>
    <row r="64" spans="1:25" ht="23.25" x14ac:dyDescent="0.35">
      <c r="A64" s="18"/>
      <c r="B64" s="18"/>
      <c r="C64" s="347"/>
      <c r="D64" s="347"/>
      <c r="E64" s="18"/>
      <c r="F64" s="18"/>
      <c r="G64" s="18"/>
      <c r="H64" s="18"/>
      <c r="I64" s="18"/>
      <c r="J64" s="3"/>
      <c r="K64" s="18"/>
      <c r="L64" s="18"/>
      <c r="M64" s="18"/>
      <c r="N64" s="18"/>
      <c r="O64" s="18"/>
      <c r="P64" s="18"/>
    </row>
    <row r="65" spans="1:20" ht="23.25" x14ac:dyDescent="0.35">
      <c r="A65" s="18"/>
      <c r="B65" s="18"/>
      <c r="C65" s="18"/>
      <c r="D65" s="18"/>
      <c r="E65" s="18"/>
      <c r="F65" s="18"/>
      <c r="G65" s="18"/>
      <c r="H65" s="18"/>
      <c r="I65" s="18"/>
      <c r="J65" s="3"/>
      <c r="K65" s="3"/>
      <c r="L65" s="18"/>
      <c r="M65" s="18"/>
      <c r="N65" s="18"/>
      <c r="O65" s="18"/>
      <c r="P65" s="18"/>
    </row>
    <row r="66" spans="1:20" ht="23.25" x14ac:dyDescent="0.35">
      <c r="A66" s="18"/>
      <c r="B66" s="18"/>
      <c r="C66" s="18"/>
      <c r="D66" s="18"/>
      <c r="E66" s="18"/>
      <c r="F66" s="18"/>
      <c r="G66" s="18"/>
      <c r="H66" s="18"/>
      <c r="I66" s="18"/>
      <c r="J66" s="3"/>
      <c r="K66" s="3"/>
      <c r="L66" s="103"/>
      <c r="M66" s="30"/>
      <c r="N66" s="30"/>
      <c r="O66" s="30"/>
      <c r="P66" s="3"/>
    </row>
    <row r="67" spans="1:20" ht="23.25" x14ac:dyDescent="0.35">
      <c r="A67" s="18"/>
      <c r="B67" s="18"/>
      <c r="C67" s="18"/>
      <c r="D67" s="18"/>
      <c r="E67" s="18"/>
      <c r="F67" s="18"/>
      <c r="G67" s="18"/>
      <c r="H67" s="18"/>
      <c r="I67" s="18"/>
      <c r="J67" s="3"/>
      <c r="K67" s="3"/>
      <c r="L67" s="103"/>
      <c r="M67" s="30"/>
      <c r="N67" s="30"/>
      <c r="O67" s="30"/>
      <c r="P67" s="3"/>
    </row>
    <row r="68" spans="1:20" ht="23.25" x14ac:dyDescent="0.35">
      <c r="A68" s="35"/>
      <c r="B68" s="35"/>
      <c r="C68" s="18"/>
      <c r="D68" s="18"/>
      <c r="E68" s="18"/>
      <c r="F68" s="18"/>
      <c r="G68" s="18"/>
      <c r="H68" s="18"/>
      <c r="I68" s="18"/>
      <c r="J68" s="3"/>
      <c r="K68" s="3"/>
      <c r="L68" s="103"/>
      <c r="M68" s="30"/>
      <c r="N68" s="30"/>
      <c r="O68" s="30"/>
      <c r="P68" s="3"/>
    </row>
    <row r="69" spans="1:20" ht="23.25" x14ac:dyDescent="0.35">
      <c r="A69" s="35"/>
      <c r="B69" s="35"/>
      <c r="C69" s="3"/>
      <c r="D69" s="3"/>
      <c r="E69" s="18"/>
      <c r="F69" s="18"/>
      <c r="G69" s="18"/>
      <c r="H69" s="18"/>
      <c r="I69" s="18"/>
      <c r="J69" s="3"/>
      <c r="K69" s="3"/>
      <c r="L69" s="3"/>
      <c r="M69" s="3"/>
      <c r="N69" s="3"/>
      <c r="O69" s="3"/>
      <c r="P69" s="3"/>
    </row>
    <row r="70" spans="1:20" ht="23.25" x14ac:dyDescent="0.35">
      <c r="A70" s="35"/>
      <c r="B70" s="35"/>
      <c r="C70" s="3"/>
      <c r="D70" s="3"/>
      <c r="E70" s="18"/>
      <c r="F70" s="18"/>
      <c r="G70" s="18"/>
      <c r="H70" s="18"/>
      <c r="I70" s="18"/>
      <c r="J70" s="3"/>
      <c r="K70" s="3"/>
      <c r="L70" s="18"/>
      <c r="M70" s="18"/>
      <c r="N70" s="18"/>
      <c r="O70" s="3"/>
      <c r="P70" s="3"/>
      <c r="R70" s="3"/>
    </row>
    <row r="71" spans="1:20" ht="27.75" x14ac:dyDescent="0.35">
      <c r="A71" s="35"/>
      <c r="B71" s="35"/>
      <c r="C71" s="3"/>
      <c r="D71" s="3"/>
      <c r="E71" s="3"/>
      <c r="F71" s="3"/>
      <c r="G71" s="3"/>
      <c r="H71" s="3"/>
      <c r="I71" s="3"/>
      <c r="J71" s="3"/>
      <c r="K71" s="3"/>
      <c r="L71" s="18"/>
      <c r="M71" s="18"/>
      <c r="N71" s="18"/>
      <c r="O71" s="3"/>
      <c r="P71" s="3"/>
      <c r="R71" s="3"/>
      <c r="S71" s="10"/>
      <c r="T71" s="10"/>
    </row>
    <row r="72" spans="1:20" ht="23.25" x14ac:dyDescent="0.35">
      <c r="A72" s="35"/>
      <c r="B72" s="35"/>
      <c r="C72" s="3"/>
      <c r="D72" s="3"/>
      <c r="E72" s="3"/>
      <c r="F72" s="3"/>
      <c r="G72" s="3"/>
      <c r="H72" s="3"/>
      <c r="I72" s="3"/>
      <c r="J72" s="3"/>
      <c r="K72" s="3"/>
      <c r="L72" s="18"/>
      <c r="M72" s="18"/>
      <c r="N72" s="18"/>
      <c r="O72" s="3"/>
      <c r="P72" s="3"/>
      <c r="R72" s="3"/>
    </row>
    <row r="73" spans="1:20" ht="23.25" x14ac:dyDescent="0.35">
      <c r="A73" s="35"/>
      <c r="B73" s="35"/>
      <c r="C73" s="6"/>
      <c r="D73" s="6"/>
      <c r="E73" s="3"/>
      <c r="F73" s="3"/>
      <c r="G73" s="3"/>
      <c r="H73" s="3"/>
      <c r="I73" s="3"/>
      <c r="J73" s="3"/>
      <c r="K73" s="3"/>
      <c r="L73" s="18"/>
      <c r="M73" s="18"/>
      <c r="N73" s="18"/>
      <c r="O73" s="3"/>
      <c r="P73" s="3"/>
      <c r="R73" s="3"/>
    </row>
    <row r="74" spans="1:20" ht="23.25" x14ac:dyDescent="0.3">
      <c r="A74" s="35"/>
      <c r="B74" s="35"/>
      <c r="C74" s="6"/>
      <c r="D74" s="6"/>
      <c r="E74" s="3"/>
      <c r="F74" s="3"/>
      <c r="G74" s="3"/>
      <c r="H74" s="3"/>
      <c r="I74" s="3"/>
      <c r="K74" s="6"/>
      <c r="L74" s="35"/>
      <c r="M74" s="35"/>
      <c r="N74" s="35"/>
      <c r="O74" s="6"/>
      <c r="P74" s="6"/>
      <c r="Q74" s="6"/>
    </row>
    <row r="75" spans="1:20" ht="20.25" x14ac:dyDescent="0.3">
      <c r="A75" s="35"/>
      <c r="B75" s="35"/>
      <c r="C75" s="6"/>
      <c r="D75" s="6"/>
      <c r="E75" s="6"/>
      <c r="F75" s="6"/>
      <c r="G75" s="6"/>
      <c r="H75" s="6"/>
      <c r="I75" s="6"/>
      <c r="J75" s="6"/>
      <c r="K75" s="6"/>
      <c r="L75" s="6"/>
      <c r="M75" s="6"/>
      <c r="N75" s="6"/>
      <c r="O75" s="6"/>
      <c r="P75" s="6"/>
      <c r="Q75" s="6"/>
    </row>
    <row r="76" spans="1:20" ht="20.25" x14ac:dyDescent="0.3">
      <c r="A76" s="35"/>
      <c r="B76" s="35"/>
      <c r="C76" s="6"/>
      <c r="D76" s="6"/>
      <c r="E76" s="6"/>
      <c r="F76" s="6"/>
      <c r="G76" s="6"/>
      <c r="H76" s="6"/>
      <c r="I76" s="6"/>
      <c r="J76" s="6"/>
      <c r="K76" s="6"/>
      <c r="L76" s="6"/>
      <c r="M76" s="6"/>
      <c r="N76" s="6"/>
      <c r="O76" s="6"/>
      <c r="P76" s="6"/>
      <c r="Q76" s="6"/>
    </row>
    <row r="77" spans="1:20" ht="20.25" x14ac:dyDescent="0.3">
      <c r="A77" s="35"/>
      <c r="B77" s="35"/>
      <c r="C77" s="6"/>
      <c r="D77" s="6"/>
      <c r="E77" s="6"/>
      <c r="F77" s="6"/>
      <c r="G77" s="6"/>
      <c r="H77" s="6"/>
      <c r="I77" s="6"/>
      <c r="J77" s="6"/>
      <c r="K77" s="6"/>
      <c r="L77" s="6"/>
      <c r="M77" s="6"/>
      <c r="N77" s="6"/>
      <c r="O77" s="6"/>
      <c r="P77" s="6"/>
      <c r="Q77" s="6"/>
    </row>
    <row r="78" spans="1:20" ht="20.25" x14ac:dyDescent="0.3">
      <c r="A78" s="35"/>
      <c r="B78" s="35"/>
      <c r="C78" s="6"/>
      <c r="D78" s="6"/>
      <c r="E78" s="6"/>
      <c r="F78" s="6"/>
      <c r="G78" s="6"/>
      <c r="H78" s="6"/>
      <c r="I78" s="6"/>
      <c r="J78" s="6"/>
      <c r="K78" s="6"/>
      <c r="L78" s="6"/>
      <c r="M78" s="6"/>
      <c r="N78" s="6"/>
      <c r="O78" s="6"/>
      <c r="P78" s="6"/>
      <c r="Q78" s="6"/>
    </row>
    <row r="79" spans="1:20" ht="39.75" customHeight="1" x14ac:dyDescent="0.3">
      <c r="A79" s="35"/>
      <c r="B79" s="35"/>
      <c r="C79" s="6"/>
      <c r="D79" s="6"/>
      <c r="E79" s="6"/>
      <c r="F79" s="6"/>
      <c r="G79" s="6"/>
      <c r="H79" s="6"/>
      <c r="I79" s="6"/>
      <c r="J79" s="6"/>
      <c r="K79" s="6"/>
      <c r="L79" s="6"/>
      <c r="M79" s="6"/>
      <c r="N79" s="6"/>
      <c r="O79" s="6"/>
      <c r="P79" s="6"/>
      <c r="Q79" s="6"/>
    </row>
    <row r="80" spans="1:20" ht="20.25" x14ac:dyDescent="0.3">
      <c r="A80" s="35"/>
      <c r="B80" s="35"/>
      <c r="C80" s="6"/>
      <c r="D80" s="6"/>
      <c r="E80" s="6"/>
      <c r="F80" s="6"/>
      <c r="G80" s="6"/>
      <c r="H80" s="6"/>
      <c r="I80" s="6"/>
      <c r="J80" s="6"/>
      <c r="K80" s="6"/>
      <c r="L80" s="6"/>
      <c r="M80" s="6"/>
      <c r="N80" s="6"/>
      <c r="O80" s="6"/>
      <c r="P80" s="6"/>
      <c r="Q80" s="6"/>
    </row>
    <row r="81" spans="1:17" ht="20.25" x14ac:dyDescent="0.3">
      <c r="A81" s="35"/>
      <c r="B81" s="35"/>
      <c r="C81" s="6"/>
      <c r="D81" s="6"/>
      <c r="E81" s="6"/>
      <c r="F81" s="6"/>
      <c r="G81" s="6"/>
      <c r="H81" s="6"/>
      <c r="I81" s="6"/>
      <c r="J81" s="6"/>
      <c r="K81" s="6"/>
      <c r="L81" s="6"/>
      <c r="M81" s="6"/>
      <c r="N81" s="6"/>
      <c r="O81" s="6"/>
      <c r="P81" s="6"/>
      <c r="Q81" s="6"/>
    </row>
    <row r="82" spans="1:17" ht="20.25" x14ac:dyDescent="0.3">
      <c r="A82" s="35"/>
      <c r="B82" s="35"/>
      <c r="C82" s="6"/>
      <c r="D82" s="6"/>
      <c r="E82" s="6"/>
      <c r="F82" s="6"/>
      <c r="G82" s="6"/>
      <c r="H82" s="6"/>
      <c r="I82" s="6"/>
      <c r="J82" s="6"/>
      <c r="K82" s="6"/>
      <c r="L82" s="6"/>
      <c r="M82" s="6"/>
      <c r="N82" s="6"/>
      <c r="O82" s="6"/>
      <c r="P82" s="6"/>
      <c r="Q82" s="6"/>
    </row>
    <row r="83" spans="1:17" ht="20.25" x14ac:dyDescent="0.3">
      <c r="A83" s="35"/>
      <c r="B83" s="35"/>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row>
    <row r="185" spans="1:17" x14ac:dyDescent="0.2">
      <c r="A185" s="6"/>
      <c r="B185" s="6"/>
    </row>
    <row r="186" spans="1:17" x14ac:dyDescent="0.2">
      <c r="A186" s="6"/>
      <c r="B186" s="6"/>
    </row>
    <row r="187" spans="1:17" x14ac:dyDescent="0.2">
      <c r="A187" s="6"/>
      <c r="B187" s="6"/>
    </row>
    <row r="188" spans="1:17" x14ac:dyDescent="0.2">
      <c r="A188" s="6"/>
      <c r="B188" s="6"/>
    </row>
    <row r="189" spans="1:17" x14ac:dyDescent="0.2">
      <c r="A189" s="6"/>
      <c r="B189" s="6"/>
    </row>
    <row r="190" spans="1:17" x14ac:dyDescent="0.2">
      <c r="A190" s="6"/>
      <c r="B190" s="6"/>
    </row>
    <row r="191" spans="1:17" x14ac:dyDescent="0.2">
      <c r="A191" s="6"/>
      <c r="B191" s="6"/>
    </row>
    <row r="192" spans="1:17" x14ac:dyDescent="0.2">
      <c r="A192" s="6"/>
      <c r="B192" s="6"/>
    </row>
    <row r="193" spans="1:2" x14ac:dyDescent="0.2">
      <c r="A193" s="6"/>
      <c r="B193" s="6"/>
    </row>
    <row r="194" spans="1:2" x14ac:dyDescent="0.2">
      <c r="A194" s="6"/>
      <c r="B194" s="6"/>
    </row>
    <row r="195" spans="1:2" x14ac:dyDescent="0.2">
      <c r="A195" s="6"/>
      <c r="B195" s="6"/>
    </row>
    <row r="196" spans="1:2" x14ac:dyDescent="0.2">
      <c r="A196" s="6"/>
      <c r="B196" s="6"/>
    </row>
    <row r="197" spans="1:2" x14ac:dyDescent="0.2">
      <c r="A197" s="6"/>
      <c r="B197" s="6"/>
    </row>
    <row r="198" spans="1:2" x14ac:dyDescent="0.2">
      <c r="A198" s="6"/>
      <c r="B198" s="6"/>
    </row>
  </sheetData>
  <mergeCells count="54">
    <mergeCell ref="A47:Q47"/>
    <mergeCell ref="A48:Q48"/>
    <mergeCell ref="A42:F42"/>
    <mergeCell ref="B28:F28"/>
    <mergeCell ref="B29:F29"/>
    <mergeCell ref="B30:F30"/>
    <mergeCell ref="B31:F31"/>
    <mergeCell ref="B32:F32"/>
    <mergeCell ref="B40:F40"/>
    <mergeCell ref="B33:F33"/>
    <mergeCell ref="B34:F34"/>
    <mergeCell ref="B35:F35"/>
    <mergeCell ref="B36:F36"/>
    <mergeCell ref="B41:F41"/>
    <mergeCell ref="B39:F39"/>
    <mergeCell ref="B37:F37"/>
    <mergeCell ref="B38:F38"/>
    <mergeCell ref="B21:F21"/>
    <mergeCell ref="B19:F19"/>
    <mergeCell ref="B20:F20"/>
    <mergeCell ref="B27:F27"/>
    <mergeCell ref="B23:F23"/>
    <mergeCell ref="B24:F24"/>
    <mergeCell ref="B25:F25"/>
    <mergeCell ref="B26:F26"/>
    <mergeCell ref="M19:Q19"/>
    <mergeCell ref="G20:G21"/>
    <mergeCell ref="H20:I20"/>
    <mergeCell ref="J20:J21"/>
    <mergeCell ref="K20:L20"/>
    <mergeCell ref="M20:O20"/>
    <mergeCell ref="P20:Q20"/>
    <mergeCell ref="A1:Q1"/>
    <mergeCell ref="A2:Q2"/>
    <mergeCell ref="A3:Q3"/>
    <mergeCell ref="A4:Q4"/>
    <mergeCell ref="A6:B6"/>
    <mergeCell ref="C6:N6"/>
    <mergeCell ref="A46:Q46"/>
    <mergeCell ref="A17:H17"/>
    <mergeCell ref="A7:B7"/>
    <mergeCell ref="C7:N7"/>
    <mergeCell ref="A9:B9"/>
    <mergeCell ref="C9:N9"/>
    <mergeCell ref="A10:B10"/>
    <mergeCell ref="C10:N10"/>
    <mergeCell ref="A12:B12"/>
    <mergeCell ref="C12:N12"/>
    <mergeCell ref="A13:B13"/>
    <mergeCell ref="C13:N13"/>
    <mergeCell ref="A16:H16"/>
    <mergeCell ref="B22:F22"/>
    <mergeCell ref="A19:A21"/>
    <mergeCell ref="G19:L19"/>
  </mergeCells>
  <printOptions horizontalCentered="1"/>
  <pageMargins left="0.9055118110236221" right="0.70866141732283472" top="0.74803149606299213" bottom="0.74803149606299213" header="0.31496062992125984" footer="0.31496062992125984"/>
  <pageSetup scale="31" orientation="landscape" r:id="rId1"/>
  <headerFooter alignWithMargins="0">
    <oddFooter>&amp;C&amp;"Gotham Book,Negrita"&amp;18Principio Rector 2  &amp;"Gotham Book,Normal" &amp;P de &amp;N</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339C5D-D4B7-40C7-8FE7-3C604726B078}">
  <sheetPr codeName="Hoja68">
    <tabColor rgb="FF00B0F0"/>
    <pageSetUpPr fitToPage="1"/>
  </sheetPr>
  <dimension ref="A1:Y198"/>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6.425781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8.42578125" style="2" customWidth="1"/>
    <col min="14" max="15" width="25.5703125" style="2" customWidth="1"/>
    <col min="16" max="16" width="24.140625" style="2" customWidth="1"/>
    <col min="17" max="17" width="24.42578125" style="2" customWidth="1"/>
    <col min="18" max="18" width="11.85546875" style="2" bestFit="1" customWidth="1"/>
    <col min="19" max="19" width="11.42578125" style="2"/>
    <col min="20" max="22" width="31.85546875" style="2" bestFit="1" customWidth="1"/>
    <col min="23" max="23" width="13.85546875" style="2" bestFit="1" customWidth="1"/>
    <col min="24" max="24" width="29.5703125" style="2" bestFit="1" customWidth="1"/>
    <col min="25" max="25" width="13.85546875" style="2" bestFit="1" customWidth="1"/>
    <col min="26"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462"/>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8</v>
      </c>
      <c r="B10" s="614"/>
      <c r="C10" s="614" t="s">
        <v>61</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9</v>
      </c>
      <c r="B13" s="614"/>
      <c r="C13" s="614" t="s">
        <v>166</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22"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22" s="3" customFormat="1" ht="12" customHeight="1" x14ac:dyDescent="0.2">
      <c r="A18" s="118"/>
      <c r="B18" s="118"/>
      <c r="C18" s="118"/>
      <c r="D18" s="118"/>
      <c r="E18" s="118"/>
      <c r="F18" s="118"/>
      <c r="G18" s="118"/>
      <c r="H18" s="118"/>
      <c r="I18" s="118"/>
      <c r="J18" s="118"/>
      <c r="K18" s="118"/>
      <c r="L18" s="118"/>
      <c r="M18" s="118"/>
      <c r="N18" s="118"/>
      <c r="O18" s="118"/>
      <c r="P18" s="118"/>
      <c r="Q18" s="118"/>
    </row>
    <row r="19" spans="1:22"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22"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22"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22" s="3" customFormat="1" ht="42" customHeight="1" x14ac:dyDescent="0.2">
      <c r="A22" s="133"/>
      <c r="B22" s="638"/>
      <c r="C22" s="638"/>
      <c r="D22" s="638"/>
      <c r="E22" s="638"/>
      <c r="F22" s="638"/>
      <c r="G22" s="107"/>
      <c r="H22" s="110"/>
      <c r="I22" s="110"/>
      <c r="J22" s="110"/>
      <c r="K22" s="108"/>
      <c r="L22" s="108"/>
      <c r="M22" s="109"/>
      <c r="N22" s="109"/>
      <c r="O22" s="109"/>
      <c r="P22" s="108"/>
      <c r="Q22" s="108"/>
    </row>
    <row r="23" spans="1:22" s="3" customFormat="1" ht="60.75" customHeight="1" x14ac:dyDescent="0.35">
      <c r="A23" s="176">
        <v>149</v>
      </c>
      <c r="B23" s="657" t="s">
        <v>96</v>
      </c>
      <c r="C23" s="677"/>
      <c r="D23" s="677"/>
      <c r="E23" s="677"/>
      <c r="F23" s="677"/>
      <c r="G23" s="177" t="str">
        <f>G24</f>
        <v>Varios</v>
      </c>
      <c r="H23" s="177">
        <v>289</v>
      </c>
      <c r="I23" s="177">
        <v>289</v>
      </c>
      <c r="J23" s="177">
        <v>197</v>
      </c>
      <c r="K23" s="178">
        <v>0.68166089965397925</v>
      </c>
      <c r="L23" s="178">
        <v>0.68166089965397925</v>
      </c>
      <c r="M23" s="199">
        <v>21632433</v>
      </c>
      <c r="N23" s="199">
        <v>20628043.66</v>
      </c>
      <c r="O23" s="199">
        <v>13607564.670000002</v>
      </c>
      <c r="P23" s="178">
        <v>0.62903533180941795</v>
      </c>
      <c r="Q23" s="178">
        <v>0.65966336383059609</v>
      </c>
      <c r="S23" s="152"/>
      <c r="T23" s="153"/>
      <c r="U23" s="153"/>
      <c r="V23" s="153"/>
    </row>
    <row r="24" spans="1:22" s="3" customFormat="1" ht="41.25" customHeight="1" x14ac:dyDescent="0.35">
      <c r="A24" s="176">
        <v>114</v>
      </c>
      <c r="B24" s="657" t="s">
        <v>93</v>
      </c>
      <c r="C24" s="677"/>
      <c r="D24" s="677"/>
      <c r="E24" s="677"/>
      <c r="F24" s="677"/>
      <c r="G24" s="177" t="s">
        <v>28</v>
      </c>
      <c r="H24" s="177">
        <v>289</v>
      </c>
      <c r="I24" s="177">
        <v>289</v>
      </c>
      <c r="J24" s="177">
        <v>197</v>
      </c>
      <c r="K24" s="178">
        <v>0.68166089965397925</v>
      </c>
      <c r="L24" s="178">
        <v>0.68166089965397925</v>
      </c>
      <c r="M24" s="199">
        <v>21632433</v>
      </c>
      <c r="N24" s="199">
        <v>20628043.66</v>
      </c>
      <c r="O24" s="199">
        <v>13607564.670000002</v>
      </c>
      <c r="P24" s="178">
        <v>0.62903533180941795</v>
      </c>
      <c r="Q24" s="178">
        <v>0.65966336383059609</v>
      </c>
    </row>
    <row r="25" spans="1:22" s="3" customFormat="1" ht="57.75" customHeight="1" x14ac:dyDescent="0.2">
      <c r="A25" s="160">
        <v>1</v>
      </c>
      <c r="B25" s="637" t="s">
        <v>346</v>
      </c>
      <c r="C25" s="637"/>
      <c r="D25" s="637"/>
      <c r="E25" s="637"/>
      <c r="F25" s="637"/>
      <c r="G25" s="161" t="s">
        <v>46</v>
      </c>
      <c r="H25" s="161">
        <v>128</v>
      </c>
      <c r="I25" s="161">
        <v>128</v>
      </c>
      <c r="J25" s="161">
        <v>113</v>
      </c>
      <c r="K25" s="180">
        <v>0.8828125</v>
      </c>
      <c r="L25" s="180">
        <v>0.8828125</v>
      </c>
      <c r="M25" s="188">
        <v>4649039</v>
      </c>
      <c r="N25" s="188">
        <v>4235444.83</v>
      </c>
      <c r="O25" s="188">
        <v>2867323.7200000007</v>
      </c>
      <c r="P25" s="180">
        <v>0.61675621994136864</v>
      </c>
      <c r="Q25" s="180">
        <v>0.67698289910200549</v>
      </c>
    </row>
    <row r="26" spans="1:22" s="3" customFormat="1" ht="63" customHeight="1" x14ac:dyDescent="0.2">
      <c r="A26" s="160">
        <v>2</v>
      </c>
      <c r="B26" s="637" t="s">
        <v>347</v>
      </c>
      <c r="C26" s="637"/>
      <c r="D26" s="637"/>
      <c r="E26" s="637"/>
      <c r="F26" s="637"/>
      <c r="G26" s="161" t="s">
        <v>46</v>
      </c>
      <c r="H26" s="156">
        <v>25</v>
      </c>
      <c r="I26" s="156">
        <v>25</v>
      </c>
      <c r="J26" s="156">
        <v>24</v>
      </c>
      <c r="K26" s="180">
        <v>0.96</v>
      </c>
      <c r="L26" s="180">
        <v>0.96</v>
      </c>
      <c r="M26" s="163">
        <v>8691849</v>
      </c>
      <c r="N26" s="163">
        <v>7926068.0899999999</v>
      </c>
      <c r="O26" s="163">
        <v>5341716.87</v>
      </c>
      <c r="P26" s="180">
        <v>0.61456622980910047</v>
      </c>
      <c r="Q26" s="180">
        <v>0.673942843960605</v>
      </c>
    </row>
    <row r="27" spans="1:22" s="3" customFormat="1" ht="44.25" customHeight="1" x14ac:dyDescent="0.2">
      <c r="A27" s="160">
        <v>3</v>
      </c>
      <c r="B27" s="637" t="s">
        <v>348</v>
      </c>
      <c r="C27" s="637"/>
      <c r="D27" s="637"/>
      <c r="E27" s="637"/>
      <c r="F27" s="637"/>
      <c r="G27" s="161" t="s">
        <v>46</v>
      </c>
      <c r="H27" s="156">
        <v>136</v>
      </c>
      <c r="I27" s="156">
        <v>136</v>
      </c>
      <c r="J27" s="156">
        <v>60</v>
      </c>
      <c r="K27" s="180">
        <v>0.44117647058823528</v>
      </c>
      <c r="L27" s="180">
        <v>0.44117647058823528</v>
      </c>
      <c r="M27" s="163">
        <v>8291545</v>
      </c>
      <c r="N27" s="163">
        <v>8466530.7400000002</v>
      </c>
      <c r="O27" s="163">
        <v>5398524.080000001</v>
      </c>
      <c r="P27" s="180">
        <v>0.65108783465566444</v>
      </c>
      <c r="Q27" s="180">
        <v>0.63763119107272037</v>
      </c>
    </row>
    <row r="28" spans="1:22" s="3" customFormat="1" ht="21" customHeight="1" x14ac:dyDescent="0.35">
      <c r="A28" s="160"/>
      <c r="B28" s="660"/>
      <c r="C28" s="677"/>
      <c r="D28" s="677"/>
      <c r="E28" s="677"/>
      <c r="F28" s="677"/>
      <c r="G28" s="161"/>
      <c r="H28" s="161"/>
      <c r="I28" s="161"/>
      <c r="J28" s="161"/>
      <c r="K28" s="180"/>
      <c r="L28" s="180"/>
      <c r="M28" s="221"/>
      <c r="N28" s="221"/>
      <c r="O28" s="221"/>
      <c r="P28" s="180"/>
      <c r="Q28" s="180"/>
    </row>
    <row r="29" spans="1:22" s="3" customFormat="1" ht="31.15" customHeight="1" x14ac:dyDescent="0.35">
      <c r="A29" s="160"/>
      <c r="B29" s="660"/>
      <c r="C29" s="677"/>
      <c r="D29" s="677"/>
      <c r="E29" s="677"/>
      <c r="F29" s="677"/>
      <c r="G29" s="161"/>
      <c r="H29" s="161"/>
      <c r="I29" s="161"/>
      <c r="J29" s="161"/>
      <c r="K29" s="180"/>
      <c r="L29" s="180"/>
      <c r="M29" s="221"/>
      <c r="N29" s="221"/>
      <c r="O29" s="221"/>
      <c r="P29" s="180"/>
      <c r="Q29" s="180"/>
    </row>
    <row r="30" spans="1:22" s="3" customFormat="1" ht="17.25" customHeight="1" x14ac:dyDescent="0.2">
      <c r="A30" s="160"/>
      <c r="B30" s="637"/>
      <c r="C30" s="637"/>
      <c r="D30" s="637"/>
      <c r="E30" s="637"/>
      <c r="F30" s="637"/>
      <c r="G30" s="161"/>
      <c r="H30" s="161"/>
      <c r="I30" s="161"/>
      <c r="J30" s="161"/>
      <c r="K30" s="180"/>
      <c r="L30" s="180"/>
      <c r="M30" s="188"/>
      <c r="N30" s="188"/>
      <c r="O30" s="188"/>
      <c r="P30" s="180"/>
      <c r="Q30" s="180"/>
    </row>
    <row r="31" spans="1:22" s="3" customFormat="1" ht="31.15" customHeight="1" x14ac:dyDescent="0.2">
      <c r="A31" s="160"/>
      <c r="B31" s="637"/>
      <c r="C31" s="637"/>
      <c r="D31" s="637"/>
      <c r="E31" s="637"/>
      <c r="F31" s="637"/>
      <c r="G31" s="161"/>
      <c r="H31" s="161"/>
      <c r="I31" s="161"/>
      <c r="J31" s="161"/>
      <c r="K31" s="180"/>
      <c r="L31" s="180"/>
      <c r="M31" s="188"/>
      <c r="N31" s="188"/>
      <c r="O31" s="188"/>
      <c r="P31" s="180"/>
      <c r="Q31" s="180"/>
    </row>
    <row r="32" spans="1:22" s="3" customFormat="1" ht="64.5" customHeight="1" x14ac:dyDescent="0.2">
      <c r="A32" s="176">
        <v>156</v>
      </c>
      <c r="B32" s="659" t="s">
        <v>242</v>
      </c>
      <c r="C32" s="659"/>
      <c r="D32" s="659"/>
      <c r="E32" s="659"/>
      <c r="F32" s="659"/>
      <c r="G32" s="177" t="str">
        <f>G33</f>
        <v>Varios</v>
      </c>
      <c r="H32" s="182">
        <v>225</v>
      </c>
      <c r="I32" s="182">
        <v>225</v>
      </c>
      <c r="J32" s="182">
        <v>242</v>
      </c>
      <c r="K32" s="178">
        <v>1.0755555555555556</v>
      </c>
      <c r="L32" s="178">
        <v>1.0755555555555556</v>
      </c>
      <c r="M32" s="183">
        <v>6407338</v>
      </c>
      <c r="N32" s="183">
        <v>6478406.1700000009</v>
      </c>
      <c r="O32" s="183">
        <v>4624142.59</v>
      </c>
      <c r="P32" s="178">
        <v>0.72169481148021219</v>
      </c>
      <c r="Q32" s="178">
        <v>0.71377781334756896</v>
      </c>
    </row>
    <row r="33" spans="1:17" s="3" customFormat="1" ht="44.25" customHeight="1" x14ac:dyDescent="0.35">
      <c r="A33" s="176">
        <v>114</v>
      </c>
      <c r="B33" s="657" t="s">
        <v>93</v>
      </c>
      <c r="C33" s="658"/>
      <c r="D33" s="658"/>
      <c r="E33" s="658"/>
      <c r="F33" s="658"/>
      <c r="G33" s="177" t="s">
        <v>28</v>
      </c>
      <c r="H33" s="177">
        <v>225</v>
      </c>
      <c r="I33" s="177">
        <v>225</v>
      </c>
      <c r="J33" s="177">
        <v>242</v>
      </c>
      <c r="K33" s="178">
        <v>1.0755555555555556</v>
      </c>
      <c r="L33" s="178">
        <v>1.0755555555555556</v>
      </c>
      <c r="M33" s="199">
        <v>6407338</v>
      </c>
      <c r="N33" s="199">
        <v>6478406.1700000009</v>
      </c>
      <c r="O33" s="199">
        <v>4624142.59</v>
      </c>
      <c r="P33" s="178">
        <v>0.72169481148021219</v>
      </c>
      <c r="Q33" s="178">
        <v>0.71377781334756896</v>
      </c>
    </row>
    <row r="34" spans="1:17" s="3" customFormat="1" ht="55.5" customHeight="1" x14ac:dyDescent="0.35">
      <c r="A34" s="160">
        <v>1</v>
      </c>
      <c r="B34" s="660" t="s">
        <v>349</v>
      </c>
      <c r="C34" s="677"/>
      <c r="D34" s="677"/>
      <c r="E34" s="677"/>
      <c r="F34" s="677"/>
      <c r="G34" s="161" t="s">
        <v>269</v>
      </c>
      <c r="H34" s="161">
        <v>76</v>
      </c>
      <c r="I34" s="161">
        <v>76</v>
      </c>
      <c r="J34" s="161">
        <v>87</v>
      </c>
      <c r="K34" s="180">
        <v>1.1447368421052631</v>
      </c>
      <c r="L34" s="180">
        <v>1.1447368421052631</v>
      </c>
      <c r="M34" s="221">
        <v>4661089</v>
      </c>
      <c r="N34" s="221">
        <v>4767060.9700000007</v>
      </c>
      <c r="O34" s="221">
        <v>3380196.9699999997</v>
      </c>
      <c r="P34" s="180">
        <v>1</v>
      </c>
      <c r="Q34" s="180">
        <v>1</v>
      </c>
    </row>
    <row r="35" spans="1:17" ht="51.75" customHeight="1" x14ac:dyDescent="0.2">
      <c r="A35" s="160">
        <v>2</v>
      </c>
      <c r="B35" s="651" t="s">
        <v>350</v>
      </c>
      <c r="C35" s="652"/>
      <c r="D35" s="652"/>
      <c r="E35" s="652"/>
      <c r="F35" s="653"/>
      <c r="G35" s="161" t="s">
        <v>104</v>
      </c>
      <c r="H35" s="161">
        <v>149</v>
      </c>
      <c r="I35" s="161">
        <v>149</v>
      </c>
      <c r="J35" s="161">
        <v>155</v>
      </c>
      <c r="K35" s="180">
        <v>1.0402684563758389</v>
      </c>
      <c r="L35" s="180">
        <v>1.0402684563758389</v>
      </c>
      <c r="M35" s="188">
        <v>1746249</v>
      </c>
      <c r="N35" s="188">
        <v>1711345.2000000004</v>
      </c>
      <c r="O35" s="188">
        <v>1243945.6200000001</v>
      </c>
      <c r="P35" s="180">
        <v>1</v>
      </c>
      <c r="Q35" s="180">
        <v>1</v>
      </c>
    </row>
    <row r="36" spans="1:17" ht="12" customHeight="1" x14ac:dyDescent="0.2">
      <c r="A36" s="160"/>
      <c r="B36" s="637"/>
      <c r="C36" s="637"/>
      <c r="D36" s="637"/>
      <c r="E36" s="637"/>
      <c r="F36" s="637"/>
      <c r="G36" s="161"/>
      <c r="H36" s="161"/>
      <c r="I36" s="161"/>
      <c r="J36" s="161"/>
      <c r="K36" s="180"/>
      <c r="L36" s="180"/>
      <c r="M36" s="188"/>
      <c r="N36" s="188"/>
      <c r="O36" s="188"/>
      <c r="P36" s="180"/>
      <c r="Q36" s="180"/>
    </row>
    <row r="37" spans="1:17" ht="20.45" customHeight="1" x14ac:dyDescent="0.2">
      <c r="A37" s="160"/>
      <c r="B37" s="651"/>
      <c r="C37" s="652"/>
      <c r="D37" s="652"/>
      <c r="E37" s="652"/>
      <c r="F37" s="653"/>
      <c r="G37" s="161"/>
      <c r="H37" s="161"/>
      <c r="I37" s="161"/>
      <c r="J37" s="161"/>
      <c r="K37" s="180"/>
      <c r="L37" s="180"/>
      <c r="M37" s="188"/>
      <c r="N37" s="188"/>
      <c r="O37" s="188"/>
      <c r="P37" s="180"/>
      <c r="Q37" s="180"/>
    </row>
    <row r="38" spans="1:17" ht="10.5" customHeight="1" x14ac:dyDescent="0.2">
      <c r="A38" s="160"/>
      <c r="B38" s="651"/>
      <c r="C38" s="652"/>
      <c r="D38" s="652"/>
      <c r="E38" s="652"/>
      <c r="F38" s="653"/>
      <c r="G38" s="161"/>
      <c r="H38" s="161"/>
      <c r="I38" s="161"/>
      <c r="J38" s="161"/>
      <c r="K38" s="180"/>
      <c r="L38" s="180"/>
      <c r="M38" s="188"/>
      <c r="N38" s="188"/>
      <c r="O38" s="188"/>
      <c r="P38" s="180"/>
      <c r="Q38" s="180"/>
    </row>
    <row r="39" spans="1:17" ht="16.5" customHeight="1" x14ac:dyDescent="0.2">
      <c r="A39" s="160"/>
      <c r="B39" s="651"/>
      <c r="C39" s="652"/>
      <c r="D39" s="652"/>
      <c r="E39" s="652"/>
      <c r="F39" s="653"/>
      <c r="G39" s="161"/>
      <c r="H39" s="161"/>
      <c r="I39" s="161"/>
      <c r="J39" s="161"/>
      <c r="K39" s="180"/>
      <c r="L39" s="180"/>
      <c r="M39" s="188"/>
      <c r="N39" s="188"/>
      <c r="O39" s="188"/>
      <c r="P39" s="180"/>
      <c r="Q39" s="180"/>
    </row>
    <row r="40" spans="1:17" ht="10.5" customHeight="1" x14ac:dyDescent="0.2">
      <c r="A40" s="160"/>
      <c r="B40" s="637"/>
      <c r="C40" s="637"/>
      <c r="D40" s="637"/>
      <c r="E40" s="637"/>
      <c r="F40" s="637"/>
      <c r="G40" s="161"/>
      <c r="H40" s="156"/>
      <c r="I40" s="156"/>
      <c r="J40" s="156"/>
      <c r="K40" s="180"/>
      <c r="L40" s="180"/>
      <c r="M40" s="163"/>
      <c r="N40" s="163"/>
      <c r="O40" s="163"/>
      <c r="P40" s="180"/>
      <c r="Q40" s="180"/>
    </row>
    <row r="41" spans="1:17" ht="15.75" customHeight="1" x14ac:dyDescent="0.2">
      <c r="A41" s="189"/>
      <c r="B41" s="785"/>
      <c r="C41" s="785"/>
      <c r="D41" s="785"/>
      <c r="E41" s="785"/>
      <c r="F41" s="785"/>
      <c r="G41" s="190"/>
      <c r="H41" s="191"/>
      <c r="I41" s="191"/>
      <c r="J41" s="191"/>
      <c r="K41" s="192"/>
      <c r="L41" s="192"/>
      <c r="M41" s="193"/>
      <c r="N41" s="193"/>
      <c r="O41" s="193"/>
      <c r="P41" s="192"/>
      <c r="Q41" s="192"/>
    </row>
    <row r="42" spans="1:17" ht="42" customHeight="1" x14ac:dyDescent="0.2">
      <c r="A42" s="748" t="s">
        <v>8</v>
      </c>
      <c r="B42" s="749"/>
      <c r="C42" s="749"/>
      <c r="D42" s="749"/>
      <c r="E42" s="749"/>
      <c r="F42" s="749"/>
      <c r="G42" s="194" t="str">
        <f>G23</f>
        <v>Varios</v>
      </c>
      <c r="H42" s="194">
        <v>514</v>
      </c>
      <c r="I42" s="194">
        <v>514</v>
      </c>
      <c r="J42" s="194">
        <v>439</v>
      </c>
      <c r="K42" s="195">
        <v>0.85408560311284043</v>
      </c>
      <c r="L42" s="195">
        <v>0.85408560311284043</v>
      </c>
      <c r="M42" s="194">
        <v>28039771</v>
      </c>
      <c r="N42" s="194">
        <v>27106449.830000002</v>
      </c>
      <c r="O42" s="194">
        <v>18231707.260000002</v>
      </c>
      <c r="P42" s="195">
        <v>0.65020885013647234</v>
      </c>
      <c r="Q42" s="319">
        <v>0.6725966467147646</v>
      </c>
    </row>
    <row r="43" spans="1:17" ht="15.75" customHeight="1" x14ac:dyDescent="0.2">
      <c r="A43" s="170"/>
      <c r="B43" s="170"/>
      <c r="C43" s="170"/>
      <c r="D43" s="170"/>
      <c r="E43" s="170"/>
      <c r="F43" s="170"/>
      <c r="G43" s="170"/>
      <c r="H43" s="170"/>
      <c r="I43" s="170"/>
      <c r="J43" s="170"/>
      <c r="K43" s="170"/>
      <c r="L43" s="170"/>
      <c r="M43" s="170"/>
      <c r="N43" s="170"/>
      <c r="O43" s="170"/>
      <c r="P43" s="170"/>
      <c r="Q43" s="170"/>
    </row>
    <row r="44" spans="1:17" ht="32.25" customHeight="1" x14ac:dyDescent="0.2">
      <c r="A44" s="170" t="s">
        <v>200</v>
      </c>
      <c r="B44" s="170"/>
      <c r="C44" s="170"/>
      <c r="D44" s="170"/>
      <c r="E44" s="170"/>
      <c r="F44" s="170"/>
      <c r="G44" s="172"/>
      <c r="H44" s="170"/>
      <c r="I44" s="170"/>
      <c r="J44" s="170"/>
      <c r="K44" s="170"/>
      <c r="L44" s="170"/>
      <c r="M44" s="170"/>
      <c r="N44" s="170"/>
      <c r="O44" s="170"/>
      <c r="P44" s="170"/>
      <c r="Q44" s="170"/>
    </row>
    <row r="45" spans="1:17" ht="25.5" customHeight="1" x14ac:dyDescent="0.2">
      <c r="A45" s="173" t="s">
        <v>23</v>
      </c>
      <c r="B45" s="170"/>
      <c r="C45" s="170"/>
      <c r="D45" s="170"/>
      <c r="E45" s="170"/>
      <c r="F45" s="170"/>
      <c r="G45" s="170"/>
      <c r="H45" s="170"/>
      <c r="I45" s="170"/>
      <c r="J45" s="170"/>
      <c r="K45" s="170"/>
      <c r="L45" s="170"/>
      <c r="M45" s="170"/>
      <c r="N45" s="170"/>
      <c r="O45" s="170"/>
      <c r="P45" s="170"/>
      <c r="Q45" s="175" t="s">
        <v>52</v>
      </c>
    </row>
    <row r="46" spans="1:17" ht="26.25" customHeight="1" x14ac:dyDescent="0.2">
      <c r="A46" s="688" t="s">
        <v>852</v>
      </c>
      <c r="B46" s="688"/>
      <c r="C46" s="688"/>
      <c r="D46" s="688"/>
      <c r="E46" s="688"/>
      <c r="F46" s="688"/>
      <c r="G46" s="688"/>
      <c r="H46" s="688"/>
      <c r="I46" s="688"/>
      <c r="J46" s="688"/>
      <c r="K46" s="688"/>
      <c r="L46" s="688"/>
      <c r="M46" s="688"/>
      <c r="N46" s="688"/>
      <c r="O46" s="688"/>
      <c r="P46" s="688"/>
      <c r="Q46" s="688"/>
    </row>
    <row r="47" spans="1:17" ht="21.75" customHeight="1" x14ac:dyDescent="0.2">
      <c r="A47" s="647" t="s">
        <v>853</v>
      </c>
      <c r="B47" s="647"/>
      <c r="C47" s="647"/>
      <c r="D47" s="647"/>
      <c r="E47" s="647"/>
      <c r="F47" s="647"/>
      <c r="G47" s="647"/>
      <c r="H47" s="647"/>
      <c r="I47" s="647"/>
      <c r="J47" s="647"/>
      <c r="K47" s="647"/>
      <c r="L47" s="647"/>
      <c r="M47" s="647"/>
      <c r="N47" s="647"/>
      <c r="O47" s="647"/>
      <c r="P47" s="647"/>
      <c r="Q47" s="647"/>
    </row>
    <row r="48" spans="1:17" ht="25.5" customHeight="1" x14ac:dyDescent="0.2">
      <c r="A48" s="796"/>
      <c r="B48" s="796"/>
      <c r="C48" s="796"/>
      <c r="D48" s="796"/>
      <c r="E48" s="796"/>
      <c r="F48" s="796"/>
      <c r="G48" s="796"/>
      <c r="H48" s="796"/>
      <c r="I48" s="796"/>
      <c r="J48" s="796"/>
      <c r="K48" s="796"/>
      <c r="L48" s="796"/>
      <c r="M48" s="796"/>
      <c r="N48" s="796"/>
      <c r="O48" s="796"/>
      <c r="P48" s="796"/>
      <c r="Q48" s="796"/>
    </row>
    <row r="49" spans="1:25" ht="12" customHeight="1" x14ac:dyDescent="0.3">
      <c r="A49" s="186"/>
      <c r="B49" s="186"/>
      <c r="C49" s="186"/>
      <c r="D49" s="186"/>
      <c r="E49" s="186"/>
      <c r="F49" s="186"/>
      <c r="G49" s="186"/>
      <c r="H49" s="186"/>
      <c r="I49" s="186"/>
      <c r="J49" s="52"/>
      <c r="K49" s="39"/>
      <c r="L49" s="53"/>
      <c r="M49" s="198"/>
      <c r="N49" s="198"/>
      <c r="O49" s="198"/>
      <c r="P49" s="187"/>
      <c r="Q49" s="186"/>
    </row>
    <row r="50" spans="1:25" x14ac:dyDescent="0.2">
      <c r="A50" s="186"/>
      <c r="B50" s="186"/>
      <c r="C50" s="186"/>
      <c r="D50" s="186"/>
      <c r="E50" s="186"/>
      <c r="F50" s="186"/>
      <c r="G50" s="186"/>
      <c r="H50" s="186"/>
      <c r="I50" s="186"/>
      <c r="J50" s="186"/>
      <c r="K50" s="187"/>
      <c r="L50" s="187"/>
      <c r="M50" s="187"/>
      <c r="N50" s="187"/>
      <c r="O50" s="187"/>
      <c r="P50" s="187"/>
      <c r="Q50" s="186"/>
    </row>
    <row r="51" spans="1:25" ht="27.75" x14ac:dyDescent="0.35">
      <c r="A51" s="186"/>
      <c r="B51" s="35"/>
      <c r="C51" s="18"/>
      <c r="D51" s="70"/>
      <c r="E51" s="70"/>
      <c r="F51" s="70"/>
      <c r="G51" s="70"/>
      <c r="H51" s="70"/>
      <c r="I51" s="70"/>
      <c r="J51" s="10"/>
      <c r="K51" s="10"/>
      <c r="L51" s="410"/>
      <c r="M51" s="411"/>
      <c r="N51" s="411"/>
      <c r="O51" s="411"/>
      <c r="P51" s="10"/>
      <c r="Q51" s="10"/>
    </row>
    <row r="52" spans="1:25" ht="23.25" x14ac:dyDescent="0.35">
      <c r="A52" s="186"/>
      <c r="B52" s="35"/>
      <c r="C52" s="18"/>
      <c r="D52" s="18"/>
      <c r="E52" s="18"/>
      <c r="F52" s="18"/>
      <c r="G52" s="18"/>
      <c r="H52" s="18"/>
      <c r="I52" s="18"/>
      <c r="J52" s="3"/>
      <c r="K52" s="3"/>
      <c r="L52" s="103"/>
      <c r="M52" s="30"/>
      <c r="N52" s="30"/>
      <c r="O52" s="30"/>
      <c r="P52" s="3"/>
    </row>
    <row r="53" spans="1:25" ht="23.25" x14ac:dyDescent="0.35">
      <c r="A53" s="186"/>
      <c r="B53" s="6"/>
      <c r="C53" s="3"/>
      <c r="D53" s="3"/>
      <c r="E53" s="18"/>
      <c r="F53" s="18"/>
      <c r="G53" s="18"/>
      <c r="H53" s="18"/>
      <c r="I53" s="18"/>
      <c r="J53" s="3"/>
      <c r="K53" s="3"/>
      <c r="L53" s="3"/>
      <c r="M53" s="3"/>
      <c r="N53" s="3"/>
      <c r="O53" s="3"/>
      <c r="P53" s="3"/>
    </row>
    <row r="54" spans="1:25" ht="27.75" x14ac:dyDescent="0.4">
      <c r="A54" s="186"/>
      <c r="B54" s="6"/>
      <c r="C54" s="3"/>
      <c r="D54" s="3"/>
      <c r="E54" s="18"/>
      <c r="F54" s="18"/>
      <c r="G54" s="18"/>
      <c r="H54" s="18"/>
      <c r="I54" s="18"/>
      <c r="J54" s="3"/>
      <c r="K54" s="3"/>
      <c r="L54" s="18"/>
      <c r="M54" s="18"/>
      <c r="N54" s="18"/>
      <c r="O54" s="3"/>
      <c r="P54" s="3"/>
      <c r="R54" s="3"/>
      <c r="T54" s="366"/>
      <c r="U54" s="366"/>
      <c r="V54" s="366"/>
      <c r="W54" s="352"/>
      <c r="X54" s="352"/>
      <c r="Y54" s="352"/>
    </row>
    <row r="55" spans="1:25" ht="27.75" x14ac:dyDescent="0.4">
      <c r="B55" s="6"/>
      <c r="C55" s="3"/>
      <c r="D55" s="3"/>
      <c r="E55" s="3"/>
      <c r="F55" s="3"/>
      <c r="G55" s="3"/>
      <c r="H55" s="3"/>
      <c r="I55" s="3"/>
      <c r="J55" s="3"/>
      <c r="K55" s="3"/>
      <c r="L55" s="18"/>
      <c r="M55" s="18"/>
      <c r="N55" s="18"/>
      <c r="O55" s="3"/>
      <c r="P55" s="3"/>
      <c r="R55" s="3"/>
      <c r="T55" s="366"/>
      <c r="U55" s="366"/>
      <c r="V55" s="366"/>
      <c r="W55" s="352"/>
      <c r="X55" s="352"/>
      <c r="Y55" s="352"/>
    </row>
    <row r="56" spans="1:25" ht="27.75" x14ac:dyDescent="0.35">
      <c r="B56" s="6"/>
      <c r="C56" s="3"/>
      <c r="D56" s="3"/>
      <c r="E56" s="3"/>
      <c r="F56" s="3"/>
      <c r="G56" s="3"/>
      <c r="H56" s="3"/>
      <c r="I56" s="3"/>
      <c r="J56" s="3"/>
      <c r="K56" s="3"/>
      <c r="L56" s="18"/>
      <c r="M56" s="18"/>
      <c r="N56" s="18"/>
      <c r="O56" s="3"/>
      <c r="P56" s="3"/>
      <c r="R56" s="3"/>
      <c r="T56" s="367"/>
      <c r="U56" s="367"/>
      <c r="V56" s="367"/>
      <c r="W56" s="352"/>
      <c r="X56" s="352"/>
      <c r="Y56" s="352"/>
    </row>
    <row r="57" spans="1:25" ht="27.75" x14ac:dyDescent="0.35">
      <c r="B57" s="6"/>
      <c r="C57" s="6"/>
      <c r="D57" s="6"/>
      <c r="E57" s="3"/>
      <c r="F57" s="3"/>
      <c r="G57" s="3"/>
      <c r="H57" s="3"/>
      <c r="I57" s="3"/>
      <c r="J57" s="3"/>
      <c r="K57" s="3"/>
      <c r="L57" s="18"/>
      <c r="M57" s="18"/>
      <c r="N57" s="18"/>
      <c r="O57" s="3"/>
      <c r="P57" s="3"/>
      <c r="R57" s="3"/>
      <c r="T57" s="368"/>
      <c r="U57" s="368"/>
      <c r="V57" s="368"/>
      <c r="W57" s="352"/>
      <c r="X57" s="352"/>
      <c r="Y57" s="352"/>
    </row>
    <row r="58" spans="1:25" ht="23.25" x14ac:dyDescent="0.3">
      <c r="B58" s="6"/>
      <c r="C58" s="6"/>
      <c r="D58" s="6"/>
      <c r="E58" s="3"/>
      <c r="F58" s="3"/>
      <c r="G58" s="3"/>
      <c r="H58" s="3"/>
      <c r="I58" s="3"/>
      <c r="K58" s="6"/>
      <c r="L58" s="35"/>
      <c r="M58" s="35"/>
      <c r="N58" s="35"/>
      <c r="O58" s="6"/>
      <c r="P58" s="6"/>
      <c r="Q58" s="6"/>
    </row>
    <row r="59" spans="1:25" x14ac:dyDescent="0.2">
      <c r="B59" s="6"/>
      <c r="C59" s="6"/>
      <c r="D59" s="6"/>
      <c r="E59" s="6"/>
      <c r="F59" s="6"/>
      <c r="G59" s="6"/>
      <c r="H59" s="6"/>
      <c r="I59" s="6"/>
      <c r="J59" s="6"/>
      <c r="K59" s="6"/>
      <c r="L59" s="6"/>
      <c r="M59" s="6"/>
      <c r="N59" s="6"/>
      <c r="O59" s="6"/>
      <c r="P59" s="6"/>
      <c r="Q59" s="6"/>
    </row>
    <row r="60" spans="1:25" x14ac:dyDescent="0.2">
      <c r="B60" s="6"/>
      <c r="C60" s="6"/>
      <c r="D60" s="6"/>
      <c r="E60" s="6"/>
      <c r="F60" s="6"/>
      <c r="G60" s="6"/>
      <c r="H60" s="6"/>
      <c r="I60" s="6"/>
      <c r="J60" s="6"/>
      <c r="K60" s="6"/>
      <c r="L60" s="6"/>
      <c r="M60" s="6"/>
      <c r="N60" s="6"/>
      <c r="O60" s="6"/>
      <c r="P60" s="6"/>
      <c r="Q60" s="6"/>
    </row>
    <row r="61" spans="1:25" x14ac:dyDescent="0.2">
      <c r="B61" s="6"/>
      <c r="C61" s="6"/>
      <c r="D61" s="6"/>
      <c r="E61" s="6"/>
      <c r="F61" s="6"/>
      <c r="G61" s="6"/>
      <c r="H61" s="6"/>
      <c r="I61" s="6"/>
      <c r="J61" s="6"/>
      <c r="K61" s="6"/>
      <c r="L61" s="6"/>
      <c r="M61" s="6"/>
      <c r="N61" s="6"/>
      <c r="O61" s="6"/>
      <c r="P61" s="6"/>
      <c r="Q61" s="6"/>
    </row>
    <row r="62" spans="1:25" x14ac:dyDescent="0.2">
      <c r="B62" s="6"/>
      <c r="C62" s="6"/>
      <c r="D62" s="6"/>
      <c r="E62" s="6"/>
      <c r="F62" s="6"/>
      <c r="G62" s="6"/>
      <c r="H62" s="6"/>
      <c r="I62" s="6"/>
      <c r="J62" s="6"/>
      <c r="K62" s="6"/>
      <c r="L62" s="6"/>
      <c r="M62" s="6"/>
      <c r="N62" s="6"/>
      <c r="O62" s="6"/>
      <c r="P62" s="6"/>
      <c r="Q62" s="6"/>
    </row>
    <row r="63" spans="1:25" x14ac:dyDescent="0.2">
      <c r="B63" s="6"/>
      <c r="C63" s="6"/>
      <c r="D63" s="6"/>
      <c r="E63" s="6"/>
      <c r="F63" s="6"/>
      <c r="G63" s="6"/>
      <c r="H63" s="6"/>
      <c r="I63" s="6"/>
      <c r="J63" s="6"/>
      <c r="K63" s="6"/>
      <c r="L63" s="6"/>
      <c r="M63" s="6"/>
      <c r="N63" s="6"/>
      <c r="O63" s="6"/>
      <c r="P63" s="6"/>
      <c r="Q63" s="6"/>
    </row>
    <row r="64" spans="1:25" ht="23.25" x14ac:dyDescent="0.35">
      <c r="A64" s="18"/>
      <c r="B64" s="6"/>
      <c r="C64" s="6"/>
      <c r="D64" s="6"/>
      <c r="E64" s="6"/>
      <c r="F64" s="6"/>
      <c r="G64" s="6"/>
      <c r="H64" s="6"/>
      <c r="I64" s="6"/>
      <c r="J64" s="6"/>
      <c r="K64" s="6"/>
      <c r="L64" s="6"/>
      <c r="M64" s="6"/>
      <c r="N64" s="6"/>
      <c r="O64" s="6"/>
      <c r="P64" s="6"/>
      <c r="Q64" s="6"/>
    </row>
    <row r="65" spans="1:20" ht="23.25" x14ac:dyDescent="0.35">
      <c r="A65" s="18"/>
      <c r="B65" s="6"/>
      <c r="C65" s="6"/>
      <c r="D65" s="6"/>
      <c r="E65" s="6"/>
      <c r="F65" s="6"/>
      <c r="G65" s="6"/>
      <c r="H65" s="6"/>
      <c r="I65" s="6"/>
      <c r="J65" s="6"/>
      <c r="K65" s="6"/>
      <c r="L65" s="6"/>
      <c r="M65" s="6"/>
      <c r="N65" s="6"/>
      <c r="O65" s="6"/>
      <c r="P65" s="6"/>
      <c r="Q65" s="6"/>
    </row>
    <row r="66" spans="1:20" ht="23.25" x14ac:dyDescent="0.35">
      <c r="A66" s="18"/>
      <c r="B66" s="6"/>
      <c r="C66" s="6"/>
      <c r="D66" s="6"/>
      <c r="E66" s="6"/>
      <c r="F66" s="6"/>
      <c r="G66" s="6"/>
      <c r="H66" s="6"/>
      <c r="I66" s="6"/>
      <c r="J66" s="6"/>
      <c r="K66" s="6"/>
      <c r="L66" s="6"/>
      <c r="M66" s="6"/>
      <c r="N66" s="6"/>
      <c r="O66" s="6"/>
      <c r="P66" s="6"/>
      <c r="Q66" s="6"/>
    </row>
    <row r="67" spans="1:20" ht="23.25" x14ac:dyDescent="0.35">
      <c r="A67" s="18"/>
      <c r="B67" s="6"/>
      <c r="C67" s="6"/>
      <c r="D67" s="6"/>
      <c r="E67" s="6"/>
      <c r="F67" s="6"/>
      <c r="G67" s="6"/>
      <c r="H67" s="6"/>
      <c r="I67" s="6"/>
      <c r="J67" s="6"/>
      <c r="K67" s="6"/>
      <c r="L67" s="6"/>
      <c r="M67" s="6"/>
      <c r="N67" s="6"/>
      <c r="O67" s="6"/>
      <c r="P67" s="6"/>
      <c r="Q67" s="6"/>
    </row>
    <row r="68" spans="1:20" ht="20.25" x14ac:dyDescent="0.3">
      <c r="A68" s="35"/>
      <c r="B68" s="6"/>
      <c r="C68" s="6"/>
      <c r="D68" s="6"/>
      <c r="E68" s="6"/>
      <c r="F68" s="6"/>
      <c r="G68" s="6"/>
      <c r="H68" s="6"/>
      <c r="I68" s="6"/>
      <c r="J68" s="6"/>
      <c r="K68" s="6"/>
      <c r="L68" s="6"/>
      <c r="M68" s="6"/>
      <c r="N68" s="6"/>
      <c r="O68" s="6"/>
      <c r="P68" s="6"/>
      <c r="Q68" s="6"/>
    </row>
    <row r="69" spans="1:20" ht="20.25" x14ac:dyDescent="0.3">
      <c r="A69" s="35"/>
      <c r="B69" s="6"/>
      <c r="C69" s="6"/>
      <c r="D69" s="6"/>
      <c r="E69" s="6"/>
      <c r="F69" s="6"/>
      <c r="G69" s="6"/>
      <c r="H69" s="6"/>
      <c r="I69" s="6"/>
      <c r="J69" s="6"/>
      <c r="K69" s="6"/>
      <c r="L69" s="6"/>
      <c r="M69" s="6"/>
      <c r="N69" s="6"/>
      <c r="O69" s="6"/>
      <c r="P69" s="6"/>
      <c r="Q69" s="6"/>
    </row>
    <row r="70" spans="1:20" ht="20.25" x14ac:dyDescent="0.3">
      <c r="A70" s="35"/>
      <c r="B70" s="6"/>
      <c r="C70" s="6"/>
      <c r="D70" s="6"/>
      <c r="E70" s="6"/>
      <c r="F70" s="6"/>
      <c r="G70" s="6"/>
      <c r="H70" s="6"/>
      <c r="I70" s="6"/>
      <c r="J70" s="6"/>
      <c r="K70" s="6"/>
      <c r="L70" s="6"/>
      <c r="M70" s="6"/>
      <c r="N70" s="6"/>
      <c r="O70" s="6"/>
      <c r="P70" s="6"/>
      <c r="Q70" s="6"/>
    </row>
    <row r="71" spans="1:20" ht="27.75" x14ac:dyDescent="0.3">
      <c r="A71" s="35"/>
      <c r="B71" s="6"/>
      <c r="C71" s="6"/>
      <c r="D71" s="6"/>
      <c r="E71" s="6"/>
      <c r="F71" s="6"/>
      <c r="G71" s="6"/>
      <c r="H71" s="6"/>
      <c r="I71" s="6"/>
      <c r="J71" s="6"/>
      <c r="K71" s="6"/>
      <c r="L71" s="6"/>
      <c r="M71" s="6"/>
      <c r="N71" s="6"/>
      <c r="O71" s="6"/>
      <c r="P71" s="6"/>
      <c r="Q71" s="6"/>
      <c r="T71" s="10"/>
    </row>
    <row r="72" spans="1:20" ht="20.25" x14ac:dyDescent="0.3">
      <c r="A72" s="35"/>
      <c r="B72" s="6"/>
      <c r="C72" s="6"/>
      <c r="D72" s="6"/>
      <c r="E72" s="6"/>
      <c r="F72" s="6"/>
      <c r="G72" s="6"/>
      <c r="H72" s="6"/>
      <c r="I72" s="6"/>
      <c r="J72" s="6"/>
      <c r="K72" s="6"/>
      <c r="L72" s="6"/>
      <c r="M72" s="6"/>
      <c r="N72" s="6"/>
      <c r="O72" s="6"/>
      <c r="P72" s="6"/>
      <c r="Q72" s="6"/>
    </row>
    <row r="73" spans="1:20" ht="20.25" x14ac:dyDescent="0.3">
      <c r="A73" s="35"/>
      <c r="B73" s="6"/>
      <c r="C73" s="6"/>
      <c r="D73" s="6"/>
      <c r="E73" s="6"/>
      <c r="F73" s="6"/>
      <c r="G73" s="6"/>
      <c r="H73" s="6"/>
      <c r="I73" s="6"/>
      <c r="J73" s="6"/>
      <c r="K73" s="6"/>
      <c r="L73" s="6"/>
      <c r="M73" s="6"/>
      <c r="N73" s="6"/>
      <c r="O73" s="6"/>
      <c r="P73" s="6"/>
      <c r="Q73" s="6"/>
    </row>
    <row r="74" spans="1:20" ht="20.25" x14ac:dyDescent="0.3">
      <c r="A74" s="35"/>
      <c r="B74" s="6"/>
      <c r="C74" s="6"/>
      <c r="D74" s="6"/>
      <c r="E74" s="6"/>
      <c r="F74" s="6"/>
      <c r="G74" s="6"/>
      <c r="H74" s="6"/>
      <c r="I74" s="6"/>
      <c r="J74" s="6"/>
      <c r="K74" s="6"/>
      <c r="L74" s="6"/>
      <c r="M74" s="6"/>
      <c r="N74" s="6"/>
      <c r="O74" s="6"/>
      <c r="P74" s="6"/>
      <c r="Q74" s="6"/>
    </row>
    <row r="75" spans="1:20" ht="20.25" x14ac:dyDescent="0.3">
      <c r="A75" s="35"/>
      <c r="B75" s="6"/>
      <c r="C75" s="6"/>
      <c r="D75" s="6"/>
      <c r="E75" s="6"/>
      <c r="F75" s="6"/>
      <c r="G75" s="6"/>
      <c r="H75" s="6"/>
      <c r="I75" s="6"/>
      <c r="J75" s="6"/>
      <c r="K75" s="6"/>
      <c r="L75" s="6"/>
      <c r="M75" s="6"/>
      <c r="N75" s="6"/>
      <c r="O75" s="6"/>
      <c r="P75" s="6"/>
      <c r="Q75" s="6"/>
    </row>
    <row r="76" spans="1:20" ht="20.25" x14ac:dyDescent="0.3">
      <c r="A76" s="35"/>
      <c r="B76" s="6"/>
      <c r="C76" s="6"/>
      <c r="D76" s="6"/>
      <c r="E76" s="6"/>
      <c r="F76" s="6"/>
      <c r="G76" s="6"/>
      <c r="H76" s="6"/>
      <c r="I76" s="6"/>
      <c r="J76" s="6"/>
      <c r="K76" s="6"/>
      <c r="L76" s="6"/>
      <c r="M76" s="6"/>
      <c r="N76" s="6"/>
      <c r="O76" s="6"/>
      <c r="P76" s="6"/>
      <c r="Q76" s="6"/>
    </row>
    <row r="77" spans="1:20" ht="20.25" x14ac:dyDescent="0.3">
      <c r="A77" s="35"/>
      <c r="B77" s="6"/>
      <c r="C77" s="6"/>
      <c r="D77" s="6"/>
      <c r="E77" s="6"/>
      <c r="F77" s="6"/>
      <c r="G77" s="6"/>
      <c r="H77" s="6"/>
      <c r="I77" s="6"/>
      <c r="J77" s="6"/>
      <c r="K77" s="6"/>
      <c r="L77" s="6"/>
      <c r="M77" s="6"/>
      <c r="N77" s="6"/>
      <c r="O77" s="6"/>
      <c r="P77" s="6"/>
      <c r="Q77" s="6"/>
    </row>
    <row r="78" spans="1:20" ht="20.25" x14ac:dyDescent="0.3">
      <c r="A78" s="35"/>
      <c r="B78" s="6"/>
      <c r="C78" s="6"/>
      <c r="D78" s="6"/>
      <c r="E78" s="6"/>
      <c r="F78" s="6"/>
      <c r="G78" s="6"/>
      <c r="H78" s="6"/>
      <c r="I78" s="6"/>
      <c r="J78" s="6"/>
      <c r="K78" s="6"/>
      <c r="L78" s="6"/>
      <c r="M78" s="6"/>
      <c r="N78" s="6"/>
      <c r="O78" s="6"/>
      <c r="P78" s="6"/>
      <c r="Q78" s="6"/>
    </row>
    <row r="79" spans="1:20" ht="39.75" customHeight="1" x14ac:dyDescent="0.3">
      <c r="A79" s="35"/>
      <c r="B79" s="6"/>
      <c r="C79" s="6"/>
      <c r="D79" s="6"/>
      <c r="E79" s="6"/>
      <c r="F79" s="6"/>
      <c r="G79" s="6"/>
      <c r="H79" s="6"/>
      <c r="I79" s="6"/>
      <c r="J79" s="6"/>
      <c r="K79" s="6"/>
      <c r="L79" s="6"/>
      <c r="M79" s="6"/>
      <c r="N79" s="6"/>
      <c r="O79" s="6"/>
      <c r="P79" s="6"/>
      <c r="Q79" s="6"/>
    </row>
    <row r="80" spans="1:20" ht="20.25" x14ac:dyDescent="0.3">
      <c r="A80" s="35"/>
      <c r="B80" s="6"/>
      <c r="C80" s="6"/>
      <c r="D80" s="6"/>
      <c r="E80" s="6"/>
      <c r="F80" s="6"/>
      <c r="G80" s="6"/>
      <c r="H80" s="6"/>
      <c r="I80" s="6"/>
      <c r="J80" s="6"/>
      <c r="K80" s="6"/>
      <c r="L80" s="6"/>
      <c r="M80" s="6"/>
      <c r="N80" s="6"/>
      <c r="O80" s="6"/>
      <c r="P80" s="6"/>
      <c r="Q80" s="6"/>
    </row>
    <row r="81" spans="1:17" ht="20.25" x14ac:dyDescent="0.3">
      <c r="A81" s="35"/>
      <c r="B81" s="6"/>
      <c r="C81" s="6"/>
      <c r="D81" s="6"/>
      <c r="E81" s="6"/>
      <c r="F81" s="6"/>
      <c r="G81" s="6"/>
      <c r="H81" s="6"/>
      <c r="I81" s="6"/>
      <c r="J81" s="6"/>
      <c r="K81" s="6"/>
      <c r="L81" s="6"/>
      <c r="M81" s="6"/>
      <c r="N81" s="6"/>
      <c r="O81" s="6"/>
      <c r="P81" s="6"/>
      <c r="Q81" s="6"/>
    </row>
    <row r="82" spans="1:17" ht="20.25" x14ac:dyDescent="0.3">
      <c r="A82" s="35"/>
      <c r="B82" s="6"/>
      <c r="C82" s="6"/>
      <c r="D82" s="6"/>
      <c r="E82" s="6"/>
      <c r="F82" s="6"/>
      <c r="G82" s="6"/>
      <c r="H82" s="6"/>
      <c r="I82" s="6"/>
      <c r="J82" s="6"/>
      <c r="K82" s="6"/>
      <c r="L82" s="6"/>
      <c r="M82" s="6"/>
      <c r="N82" s="6"/>
      <c r="O82" s="6"/>
      <c r="P82" s="6"/>
      <c r="Q82" s="6"/>
    </row>
    <row r="83" spans="1:17" ht="20.25" x14ac:dyDescent="0.3">
      <c r="A83" s="35"/>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row>
    <row r="169" spans="1:17" x14ac:dyDescent="0.2">
      <c r="A169" s="6"/>
    </row>
    <row r="170" spans="1:17" x14ac:dyDescent="0.2">
      <c r="A170" s="6"/>
    </row>
    <row r="171" spans="1:17" x14ac:dyDescent="0.2">
      <c r="A171" s="6"/>
    </row>
    <row r="172" spans="1:17" x14ac:dyDescent="0.2">
      <c r="A172" s="6"/>
    </row>
    <row r="173" spans="1:17" x14ac:dyDescent="0.2">
      <c r="A173" s="6"/>
    </row>
    <row r="174" spans="1:17" x14ac:dyDescent="0.2">
      <c r="A174" s="6"/>
    </row>
    <row r="175" spans="1:17" x14ac:dyDescent="0.2">
      <c r="A175" s="6"/>
    </row>
    <row r="176" spans="1:17" x14ac:dyDescent="0.2">
      <c r="A176" s="6"/>
    </row>
    <row r="177" spans="1:1" x14ac:dyDescent="0.2">
      <c r="A177" s="6"/>
    </row>
    <row r="178" spans="1:1" x14ac:dyDescent="0.2">
      <c r="A178" s="6"/>
    </row>
    <row r="179" spans="1:1" x14ac:dyDescent="0.2">
      <c r="A179" s="6"/>
    </row>
    <row r="180" spans="1:1" x14ac:dyDescent="0.2">
      <c r="A180" s="6"/>
    </row>
    <row r="181" spans="1:1" x14ac:dyDescent="0.2">
      <c r="A181" s="6"/>
    </row>
    <row r="182" spans="1:1" x14ac:dyDescent="0.2">
      <c r="A182" s="6"/>
    </row>
    <row r="183" spans="1:1" x14ac:dyDescent="0.2">
      <c r="A183" s="6"/>
    </row>
    <row r="184" spans="1:1" x14ac:dyDescent="0.2">
      <c r="A184" s="6"/>
    </row>
    <row r="185" spans="1:1" x14ac:dyDescent="0.2">
      <c r="A185" s="6"/>
    </row>
    <row r="186" spans="1:1" x14ac:dyDescent="0.2">
      <c r="A186" s="6"/>
    </row>
    <row r="187" spans="1:1" x14ac:dyDescent="0.2">
      <c r="A187" s="6"/>
    </row>
    <row r="188" spans="1:1" x14ac:dyDescent="0.2">
      <c r="A188" s="6"/>
    </row>
    <row r="189" spans="1:1" x14ac:dyDescent="0.2">
      <c r="A189" s="6"/>
    </row>
    <row r="190" spans="1:1" x14ac:dyDescent="0.2">
      <c r="A190" s="6"/>
    </row>
    <row r="191" spans="1:1" x14ac:dyDescent="0.2">
      <c r="A191" s="6"/>
    </row>
    <row r="192" spans="1:1" x14ac:dyDescent="0.2">
      <c r="A192" s="6"/>
    </row>
    <row r="193" spans="1:1" x14ac:dyDescent="0.2">
      <c r="A193" s="6"/>
    </row>
    <row r="194" spans="1:1" x14ac:dyDescent="0.2">
      <c r="A194" s="6"/>
    </row>
    <row r="195" spans="1:1" x14ac:dyDescent="0.2">
      <c r="A195" s="6"/>
    </row>
    <row r="196" spans="1:1" x14ac:dyDescent="0.2">
      <c r="A196" s="6"/>
    </row>
    <row r="197" spans="1:1" x14ac:dyDescent="0.2">
      <c r="A197" s="6"/>
    </row>
    <row r="198" spans="1:1" x14ac:dyDescent="0.2">
      <c r="A198" s="6"/>
    </row>
  </sheetData>
  <mergeCells count="54">
    <mergeCell ref="A47:Q47"/>
    <mergeCell ref="A48:Q48"/>
    <mergeCell ref="B38:F38"/>
    <mergeCell ref="B39:F39"/>
    <mergeCell ref="B40:F40"/>
    <mergeCell ref="B41:F41"/>
    <mergeCell ref="A42:F42"/>
    <mergeCell ref="A46:Q46"/>
    <mergeCell ref="B37:F37"/>
    <mergeCell ref="B26:F26"/>
    <mergeCell ref="B27:F27"/>
    <mergeCell ref="B28:F28"/>
    <mergeCell ref="B29:F29"/>
    <mergeCell ref="B30:F30"/>
    <mergeCell ref="B31:F31"/>
    <mergeCell ref="B32:F32"/>
    <mergeCell ref="B33:F33"/>
    <mergeCell ref="B34:F34"/>
    <mergeCell ref="B35:F35"/>
    <mergeCell ref="B36:F36"/>
    <mergeCell ref="B25:F25"/>
    <mergeCell ref="A19:A21"/>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31" orientation="landscape" r:id="rId1"/>
  <headerFooter alignWithMargins="0">
    <oddFooter>&amp;C&amp;"Gotham Book,Negrita"&amp;18Principio Rector 2  &amp;"Gotham Book,Normal" &amp;P de &amp;N</oddFooter>
  </headerFooter>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621D56-FB1D-47D2-BC50-99C1157EF987}">
  <sheetPr>
    <tabColor rgb="FF7030A0"/>
    <pageSetUpPr fitToPage="1"/>
  </sheetPr>
  <dimension ref="A1:Y201"/>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4.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9.85546875" style="2" customWidth="1"/>
    <col min="14" max="14" width="28.42578125" style="2" customWidth="1"/>
    <col min="15" max="15" width="26.7109375" style="2" customWidth="1"/>
    <col min="16" max="16" width="24.140625" style="2" customWidth="1"/>
    <col min="17" max="17" width="24.42578125" style="2" customWidth="1"/>
    <col min="18" max="19" width="11.42578125" style="2"/>
    <col min="20" max="20" width="25" style="2" customWidth="1"/>
    <col min="21" max="21" width="21.28515625" style="2" bestFit="1" customWidth="1"/>
    <col min="22" max="22" width="22" style="2" bestFit="1" customWidth="1"/>
    <col min="23" max="23" width="23" style="2" bestFit="1" customWidth="1"/>
    <col min="24"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38"/>
      <c r="Q7" s="118"/>
    </row>
    <row r="8" spans="1:17" s="3" customFormat="1" ht="5.25" customHeight="1" x14ac:dyDescent="0.2">
      <c r="A8" s="118"/>
      <c r="B8" s="118"/>
      <c r="C8" s="118"/>
      <c r="D8" s="118"/>
      <c r="E8" s="118"/>
      <c r="F8" s="118"/>
      <c r="G8" s="118"/>
      <c r="H8" s="118"/>
      <c r="I8" s="118"/>
      <c r="J8" s="118"/>
      <c r="K8" s="118"/>
      <c r="L8" s="118"/>
      <c r="M8" s="118"/>
      <c r="N8" s="118"/>
      <c r="O8" s="118"/>
      <c r="P8" s="13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9"/>
      <c r="Q9" s="134"/>
    </row>
    <row r="10" spans="1:17" s="8" customFormat="1" ht="66" customHeight="1" x14ac:dyDescent="0.2">
      <c r="A10" s="614">
        <v>9</v>
      </c>
      <c r="B10" s="614"/>
      <c r="C10" s="614" t="s">
        <v>40</v>
      </c>
      <c r="D10" s="614"/>
      <c r="E10" s="614"/>
      <c r="F10" s="614"/>
      <c r="G10" s="614"/>
      <c r="H10" s="614"/>
      <c r="I10" s="614"/>
      <c r="J10" s="614"/>
      <c r="K10" s="614"/>
      <c r="L10" s="614"/>
      <c r="M10" s="614"/>
      <c r="N10" s="614"/>
      <c r="O10" s="134"/>
      <c r="P10" s="139"/>
      <c r="Q10" s="134"/>
    </row>
    <row r="11" spans="1:17" s="3" customFormat="1" ht="5.25" customHeight="1" x14ac:dyDescent="0.2">
      <c r="A11" s="118"/>
      <c r="B11" s="118"/>
      <c r="C11" s="118"/>
      <c r="D11" s="118"/>
      <c r="E11" s="118"/>
      <c r="F11" s="118"/>
      <c r="G11" s="118"/>
      <c r="H11" s="118"/>
      <c r="I11" s="118"/>
      <c r="J11" s="118"/>
      <c r="K11" s="118"/>
      <c r="L11" s="118"/>
      <c r="M11" s="118"/>
      <c r="N11" s="118"/>
      <c r="O11" s="118"/>
      <c r="P11" s="13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38"/>
      <c r="Q12" s="118"/>
    </row>
    <row r="13" spans="1:17" s="3" customFormat="1" ht="45" customHeight="1" x14ac:dyDescent="0.2">
      <c r="A13" s="614" t="s">
        <v>608</v>
      </c>
      <c r="B13" s="614"/>
      <c r="C13" s="614"/>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25"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25" s="3" customFormat="1" ht="12" customHeight="1" x14ac:dyDescent="0.2">
      <c r="A18" s="118"/>
      <c r="B18" s="118"/>
      <c r="C18" s="118"/>
      <c r="D18" s="118"/>
      <c r="E18" s="118"/>
      <c r="F18" s="118"/>
      <c r="G18" s="118"/>
      <c r="H18" s="118"/>
      <c r="I18" s="118"/>
      <c r="J18" s="118"/>
      <c r="K18" s="118"/>
      <c r="L18" s="118"/>
      <c r="M18" s="118"/>
      <c r="N18" s="118"/>
      <c r="O18" s="118"/>
      <c r="P18" s="118"/>
      <c r="Q18" s="118"/>
    </row>
    <row r="19" spans="1:25" s="3" customFormat="1" ht="30" customHeight="1" x14ac:dyDescent="0.2">
      <c r="A19" s="642" t="s">
        <v>24</v>
      </c>
      <c r="B19" s="620"/>
      <c r="C19" s="620"/>
      <c r="D19" s="620"/>
      <c r="E19" s="620"/>
      <c r="F19" s="620"/>
      <c r="G19" s="626" t="s">
        <v>5</v>
      </c>
      <c r="H19" s="627"/>
      <c r="I19" s="627"/>
      <c r="J19" s="627"/>
      <c r="K19" s="627"/>
      <c r="L19" s="628"/>
      <c r="M19" s="620" t="s">
        <v>16</v>
      </c>
      <c r="N19" s="620"/>
      <c r="O19" s="620"/>
      <c r="P19" s="620"/>
      <c r="Q19" s="623"/>
    </row>
    <row r="20" spans="1:25" s="3" customFormat="1" ht="44.25" customHeight="1" x14ac:dyDescent="0.2">
      <c r="A20" s="642"/>
      <c r="B20" s="620"/>
      <c r="C20" s="620"/>
      <c r="D20" s="620"/>
      <c r="E20" s="620"/>
      <c r="F20" s="620"/>
      <c r="G20" s="624" t="s">
        <v>6</v>
      </c>
      <c r="H20" s="629" t="s">
        <v>279</v>
      </c>
      <c r="I20" s="630"/>
      <c r="J20" s="620" t="s">
        <v>7</v>
      </c>
      <c r="K20" s="631" t="s">
        <v>9</v>
      </c>
      <c r="L20" s="632"/>
      <c r="M20" s="620" t="s">
        <v>280</v>
      </c>
      <c r="N20" s="620"/>
      <c r="O20" s="620"/>
      <c r="P20" s="620" t="s">
        <v>30</v>
      </c>
      <c r="Q20" s="623"/>
    </row>
    <row r="21" spans="1:25" s="3" customFormat="1" ht="70.5" customHeight="1" x14ac:dyDescent="0.2">
      <c r="A21" s="643"/>
      <c r="B21" s="622"/>
      <c r="C21" s="622"/>
      <c r="D21" s="622"/>
      <c r="E21" s="622"/>
      <c r="F21" s="622"/>
      <c r="G21" s="625"/>
      <c r="H21" s="126" t="s">
        <v>11</v>
      </c>
      <c r="I21" s="140" t="s">
        <v>12</v>
      </c>
      <c r="J21" s="622"/>
      <c r="K21" s="127" t="s">
        <v>20</v>
      </c>
      <c r="L21" s="128" t="s">
        <v>21</v>
      </c>
      <c r="M21" s="126" t="s">
        <v>13</v>
      </c>
      <c r="N21" s="128" t="s">
        <v>14</v>
      </c>
      <c r="O21" s="128" t="s">
        <v>15</v>
      </c>
      <c r="P21" s="127" t="s">
        <v>281</v>
      </c>
      <c r="Q21" s="316" t="s">
        <v>282</v>
      </c>
    </row>
    <row r="22" spans="1:25" s="3" customFormat="1" ht="30" customHeight="1" x14ac:dyDescent="0.2">
      <c r="A22" s="638"/>
      <c r="B22" s="638"/>
      <c r="C22" s="638"/>
      <c r="D22" s="638"/>
      <c r="E22" s="638"/>
      <c r="F22" s="638"/>
      <c r="G22" s="107"/>
      <c r="H22" s="107"/>
      <c r="I22" s="107"/>
      <c r="J22" s="107"/>
      <c r="K22" s="539"/>
      <c r="L22" s="539"/>
      <c r="M22" s="131"/>
      <c r="N22" s="131"/>
      <c r="O22" s="131"/>
      <c r="P22" s="539"/>
      <c r="Q22" s="539"/>
    </row>
    <row r="23" spans="1:25" s="3" customFormat="1" ht="30" customHeight="1" x14ac:dyDescent="0.2">
      <c r="A23" s="638"/>
      <c r="B23" s="638"/>
      <c r="C23" s="638"/>
      <c r="D23" s="638"/>
      <c r="E23" s="638"/>
      <c r="F23" s="638"/>
      <c r="G23" s="107"/>
      <c r="H23" s="107"/>
      <c r="I23" s="107"/>
      <c r="J23" s="107"/>
      <c r="K23" s="539"/>
      <c r="L23" s="539"/>
      <c r="M23" s="109"/>
      <c r="N23" s="109"/>
      <c r="O23" s="109"/>
      <c r="P23" s="539"/>
      <c r="Q23" s="539"/>
    </row>
    <row r="24" spans="1:25" s="3" customFormat="1" ht="30" customHeight="1" x14ac:dyDescent="0.2">
      <c r="A24" s="633"/>
      <c r="B24" s="633"/>
      <c r="C24" s="633"/>
      <c r="D24" s="633"/>
      <c r="E24" s="633"/>
      <c r="F24" s="633"/>
      <c r="G24" s="161"/>
      <c r="H24" s="161"/>
      <c r="I24" s="161"/>
      <c r="J24" s="161"/>
      <c r="K24" s="497"/>
      <c r="L24" s="497"/>
      <c r="M24" s="161"/>
      <c r="N24" s="161"/>
      <c r="O24" s="161"/>
      <c r="P24" s="161"/>
      <c r="Q24" s="497"/>
      <c r="U24" s="38"/>
      <c r="V24" s="41"/>
      <c r="W24" s="40"/>
      <c r="X24" s="40"/>
      <c r="Y24" s="40"/>
    </row>
    <row r="25" spans="1:25" s="3" customFormat="1" ht="30" customHeight="1" x14ac:dyDescent="0.2">
      <c r="A25" s="637"/>
      <c r="B25" s="637"/>
      <c r="C25" s="637"/>
      <c r="D25" s="637"/>
      <c r="E25" s="637"/>
      <c r="F25" s="637"/>
      <c r="G25" s="161"/>
      <c r="H25" s="161"/>
      <c r="I25" s="161"/>
      <c r="J25" s="161"/>
      <c r="K25" s="497"/>
      <c r="L25" s="497"/>
      <c r="M25" s="157"/>
      <c r="N25" s="161"/>
      <c r="O25" s="161"/>
      <c r="P25" s="161"/>
      <c r="Q25" s="161"/>
    </row>
    <row r="26" spans="1:25" s="3" customFormat="1" ht="30" customHeight="1" x14ac:dyDescent="0.2">
      <c r="A26" s="637"/>
      <c r="B26" s="637"/>
      <c r="C26" s="637"/>
      <c r="D26" s="637"/>
      <c r="E26" s="637"/>
      <c r="F26" s="637"/>
      <c r="G26" s="161"/>
      <c r="H26" s="161"/>
      <c r="I26" s="161"/>
      <c r="J26" s="161"/>
      <c r="K26" s="200"/>
      <c r="L26" s="200"/>
      <c r="M26" s="161"/>
      <c r="N26" s="161"/>
      <c r="O26" s="161"/>
      <c r="P26" s="200"/>
      <c r="Q26" s="200"/>
    </row>
    <row r="27" spans="1:25" s="3" customFormat="1" ht="63.75" customHeight="1" x14ac:dyDescent="0.35">
      <c r="A27" s="637" t="s">
        <v>609</v>
      </c>
      <c r="B27" s="637"/>
      <c r="C27" s="637"/>
      <c r="D27" s="637"/>
      <c r="E27" s="637"/>
      <c r="F27" s="637"/>
      <c r="G27" s="161" t="s">
        <v>28</v>
      </c>
      <c r="H27" s="161">
        <v>714</v>
      </c>
      <c r="I27" s="161">
        <v>714</v>
      </c>
      <c r="J27" s="161">
        <v>634</v>
      </c>
      <c r="K27" s="180">
        <v>0.88795518207282909</v>
      </c>
      <c r="L27" s="180">
        <v>0.88795518207282909</v>
      </c>
      <c r="M27" s="164">
        <v>26431125</v>
      </c>
      <c r="N27" s="164">
        <v>24593927.600000001</v>
      </c>
      <c r="O27" s="164">
        <v>17663906.07</v>
      </c>
      <c r="P27" s="180">
        <v>0.66829944128371377</v>
      </c>
      <c r="Q27" s="180">
        <v>0.71822225214650137</v>
      </c>
      <c r="S27" s="19"/>
    </row>
    <row r="28" spans="1:25" s="3" customFormat="1" ht="42" customHeight="1" x14ac:dyDescent="0.2">
      <c r="A28" s="741"/>
      <c r="B28" s="741"/>
      <c r="C28" s="741"/>
      <c r="D28" s="741"/>
      <c r="E28" s="741"/>
      <c r="F28" s="741"/>
      <c r="G28" s="161"/>
      <c r="H28" s="161"/>
      <c r="I28" s="161"/>
      <c r="J28" s="161"/>
      <c r="K28" s="497"/>
      <c r="L28" s="497"/>
      <c r="M28" s="162"/>
      <c r="N28" s="162"/>
      <c r="O28" s="162"/>
      <c r="P28" s="497"/>
      <c r="Q28" s="497"/>
    </row>
    <row r="29" spans="1:25" s="3" customFormat="1" ht="42" customHeight="1" x14ac:dyDescent="0.2">
      <c r="A29" s="741"/>
      <c r="B29" s="741"/>
      <c r="C29" s="741"/>
      <c r="D29" s="741"/>
      <c r="E29" s="741"/>
      <c r="F29" s="741"/>
      <c r="G29" s="161"/>
      <c r="H29" s="161"/>
      <c r="I29" s="161"/>
      <c r="J29" s="161"/>
      <c r="K29" s="497"/>
      <c r="L29" s="497"/>
      <c r="M29" s="162"/>
      <c r="N29" s="162"/>
      <c r="O29" s="162"/>
      <c r="P29" s="497"/>
      <c r="Q29" s="497"/>
      <c r="T29" s="2"/>
      <c r="U29" s="2"/>
      <c r="V29" s="2"/>
      <c r="W29" s="2"/>
      <c r="X29" s="2"/>
      <c r="Y29" s="2"/>
    </row>
    <row r="30" spans="1:25" s="3" customFormat="1" ht="70.5" customHeight="1" x14ac:dyDescent="0.2">
      <c r="A30" s="637" t="s">
        <v>168</v>
      </c>
      <c r="B30" s="637"/>
      <c r="C30" s="637"/>
      <c r="D30" s="637"/>
      <c r="E30" s="637"/>
      <c r="F30" s="637"/>
      <c r="G30" s="161" t="s">
        <v>28</v>
      </c>
      <c r="H30" s="161">
        <v>879795</v>
      </c>
      <c r="I30" s="161">
        <v>869591</v>
      </c>
      <c r="J30" s="161">
        <v>518920</v>
      </c>
      <c r="K30" s="497">
        <v>0.58981921924993885</v>
      </c>
      <c r="L30" s="497">
        <v>0.59674030664990785</v>
      </c>
      <c r="M30" s="163">
        <v>833906080</v>
      </c>
      <c r="N30" s="163">
        <v>914059381.35000002</v>
      </c>
      <c r="O30" s="163">
        <v>664984585.06999993</v>
      </c>
      <c r="P30" s="497">
        <v>0.79743342927779104</v>
      </c>
      <c r="Q30" s="497">
        <v>0.7275069854738162</v>
      </c>
      <c r="T30" s="2"/>
      <c r="U30" s="2"/>
      <c r="V30" s="2"/>
      <c r="W30" s="2"/>
      <c r="X30" s="2"/>
      <c r="Y30" s="2"/>
    </row>
    <row r="31" spans="1:25" s="3" customFormat="1" ht="42" customHeight="1" x14ac:dyDescent="0.2">
      <c r="A31" s="741"/>
      <c r="B31" s="741"/>
      <c r="C31" s="741"/>
      <c r="D31" s="741"/>
      <c r="E31" s="741"/>
      <c r="F31" s="741"/>
      <c r="G31" s="161"/>
      <c r="H31" s="161"/>
      <c r="I31" s="161"/>
      <c r="J31" s="161"/>
      <c r="K31" s="497"/>
      <c r="L31" s="497"/>
      <c r="M31" s="162"/>
      <c r="N31" s="162"/>
      <c r="O31" s="162"/>
      <c r="P31" s="497"/>
      <c r="Q31" s="497"/>
      <c r="T31" s="2"/>
      <c r="U31" s="2"/>
      <c r="V31" s="2"/>
      <c r="W31" s="2"/>
      <c r="X31" s="2"/>
      <c r="Y31" s="2"/>
    </row>
    <row r="32" spans="1:25" s="3" customFormat="1" ht="42" customHeight="1" x14ac:dyDescent="0.2">
      <c r="A32" s="741"/>
      <c r="B32" s="741"/>
      <c r="C32" s="741"/>
      <c r="D32" s="741"/>
      <c r="E32" s="741"/>
      <c r="F32" s="741"/>
      <c r="G32" s="161"/>
      <c r="H32" s="161"/>
      <c r="I32" s="161"/>
      <c r="J32" s="161"/>
      <c r="K32" s="497"/>
      <c r="L32" s="497"/>
      <c r="M32" s="162"/>
      <c r="N32" s="162"/>
      <c r="O32" s="162"/>
      <c r="P32" s="497"/>
      <c r="Q32" s="497"/>
      <c r="T32" s="2"/>
      <c r="U32" s="2"/>
      <c r="V32" s="2"/>
      <c r="W32" s="2"/>
      <c r="X32" s="2"/>
      <c r="Y32" s="2"/>
    </row>
    <row r="33" spans="1:25" s="3" customFormat="1" ht="42" customHeight="1" x14ac:dyDescent="0.2">
      <c r="A33" s="637" t="s">
        <v>648</v>
      </c>
      <c r="B33" s="637"/>
      <c r="C33" s="637"/>
      <c r="D33" s="637"/>
      <c r="E33" s="637"/>
      <c r="F33" s="637"/>
      <c r="G33" s="161" t="s">
        <v>28</v>
      </c>
      <c r="H33" s="161">
        <v>9478</v>
      </c>
      <c r="I33" s="161">
        <v>9086</v>
      </c>
      <c r="J33" s="161">
        <v>6515</v>
      </c>
      <c r="K33" s="497">
        <v>0.68738130407258913</v>
      </c>
      <c r="L33" s="497">
        <v>0.7170372000880475</v>
      </c>
      <c r="M33" s="163">
        <v>33135637</v>
      </c>
      <c r="N33" s="163">
        <v>31327888</v>
      </c>
      <c r="O33" s="163">
        <v>15723514.060000001</v>
      </c>
      <c r="P33" s="497">
        <v>0.47451974621764476</v>
      </c>
      <c r="Q33" s="497">
        <v>0.50190150258453425</v>
      </c>
      <c r="T33" s="2"/>
      <c r="U33" s="2"/>
      <c r="V33" s="2"/>
      <c r="W33" s="2"/>
      <c r="X33" s="2"/>
      <c r="Y33" s="2"/>
    </row>
    <row r="34" spans="1:25" s="3" customFormat="1" ht="36" customHeight="1" x14ac:dyDescent="0.35">
      <c r="A34" s="637"/>
      <c r="B34" s="637"/>
      <c r="C34" s="637"/>
      <c r="D34" s="637"/>
      <c r="E34" s="637"/>
      <c r="F34" s="637"/>
      <c r="G34" s="161"/>
      <c r="H34" s="161"/>
      <c r="I34" s="161"/>
      <c r="J34" s="161"/>
      <c r="K34" s="180"/>
      <c r="L34" s="180"/>
      <c r="M34" s="164"/>
      <c r="N34" s="164"/>
      <c r="O34" s="164"/>
      <c r="P34" s="180"/>
      <c r="Q34" s="180"/>
      <c r="S34" s="19"/>
      <c r="T34" s="2"/>
      <c r="U34" s="2"/>
      <c r="V34" s="2"/>
      <c r="W34" s="2"/>
      <c r="X34" s="2"/>
      <c r="Y34" s="2"/>
    </row>
    <row r="35" spans="1:25" s="3" customFormat="1" ht="36" customHeight="1" x14ac:dyDescent="0.2">
      <c r="A35" s="741"/>
      <c r="B35" s="741"/>
      <c r="C35" s="741"/>
      <c r="D35" s="741"/>
      <c r="E35" s="741"/>
      <c r="F35" s="741"/>
      <c r="G35" s="161"/>
      <c r="H35" s="161"/>
      <c r="I35" s="161"/>
      <c r="J35" s="161"/>
      <c r="K35" s="497"/>
      <c r="L35" s="497"/>
      <c r="M35" s="162"/>
      <c r="N35" s="162"/>
      <c r="O35" s="162"/>
      <c r="P35" s="497"/>
      <c r="Q35" s="497"/>
      <c r="T35" s="2"/>
      <c r="U35" s="2"/>
      <c r="V35" s="2"/>
      <c r="W35" s="2"/>
      <c r="X35" s="2"/>
      <c r="Y35" s="2"/>
    </row>
    <row r="36" spans="1:25" s="3" customFormat="1" ht="36" customHeight="1" x14ac:dyDescent="0.2">
      <c r="A36" s="741"/>
      <c r="B36" s="741"/>
      <c r="C36" s="741"/>
      <c r="D36" s="741"/>
      <c r="E36" s="741"/>
      <c r="F36" s="741"/>
      <c r="G36" s="161"/>
      <c r="H36" s="161"/>
      <c r="I36" s="161"/>
      <c r="J36" s="161"/>
      <c r="K36" s="497"/>
      <c r="L36" s="497"/>
      <c r="M36" s="162"/>
      <c r="N36" s="162"/>
      <c r="O36" s="162"/>
      <c r="P36" s="497"/>
      <c r="Q36" s="497"/>
      <c r="T36" s="2"/>
      <c r="U36" s="2"/>
      <c r="V36" s="2"/>
      <c r="W36" s="2"/>
      <c r="X36" s="2"/>
      <c r="Y36" s="2"/>
    </row>
    <row r="37" spans="1:25" s="3" customFormat="1" ht="36" customHeight="1" x14ac:dyDescent="0.2">
      <c r="A37" s="741"/>
      <c r="B37" s="741"/>
      <c r="C37" s="741"/>
      <c r="D37" s="741"/>
      <c r="E37" s="741"/>
      <c r="F37" s="741"/>
      <c r="G37" s="161"/>
      <c r="H37" s="161"/>
      <c r="I37" s="161"/>
      <c r="J37" s="161"/>
      <c r="K37" s="497"/>
      <c r="L37" s="497"/>
      <c r="M37" s="162"/>
      <c r="N37" s="162"/>
      <c r="O37" s="162"/>
      <c r="P37" s="497"/>
      <c r="Q37" s="497"/>
      <c r="T37" s="2"/>
      <c r="U37" s="2"/>
      <c r="V37" s="2"/>
      <c r="W37" s="2"/>
      <c r="X37" s="2"/>
      <c r="Y37" s="2"/>
    </row>
    <row r="38" spans="1:25" s="3" customFormat="1" ht="36" customHeight="1" x14ac:dyDescent="0.2">
      <c r="A38" s="741"/>
      <c r="B38" s="741"/>
      <c r="C38" s="741"/>
      <c r="D38" s="741"/>
      <c r="E38" s="741"/>
      <c r="F38" s="741"/>
      <c r="G38" s="161"/>
      <c r="H38" s="161"/>
      <c r="I38" s="161"/>
      <c r="J38" s="161"/>
      <c r="K38" s="497"/>
      <c r="L38" s="497"/>
      <c r="M38" s="162"/>
      <c r="N38" s="162"/>
      <c r="O38" s="162"/>
      <c r="P38" s="497"/>
      <c r="Q38" s="497"/>
      <c r="T38" s="2"/>
      <c r="U38" s="2"/>
      <c r="V38" s="2"/>
      <c r="W38" s="2"/>
      <c r="X38" s="2"/>
      <c r="Y38" s="2"/>
    </row>
    <row r="39" spans="1:25" s="3" customFormat="1" ht="36" customHeight="1" x14ac:dyDescent="0.2">
      <c r="A39" s="637"/>
      <c r="B39" s="637"/>
      <c r="C39" s="637"/>
      <c r="D39" s="637"/>
      <c r="E39" s="637"/>
      <c r="F39" s="637"/>
      <c r="G39" s="161"/>
      <c r="H39" s="161"/>
      <c r="I39" s="161"/>
      <c r="J39" s="161"/>
      <c r="K39" s="498"/>
      <c r="L39" s="498"/>
      <c r="M39" s="164"/>
      <c r="N39" s="164"/>
      <c r="O39" s="164"/>
      <c r="P39" s="498"/>
      <c r="Q39" s="498"/>
      <c r="T39" s="2"/>
      <c r="U39" s="2"/>
      <c r="V39" s="2"/>
      <c r="W39" s="2"/>
      <c r="X39" s="2"/>
      <c r="Y39" s="2"/>
    </row>
    <row r="40" spans="1:25" s="3" customFormat="1" ht="36" customHeight="1" x14ac:dyDescent="0.2">
      <c r="A40" s="637"/>
      <c r="B40" s="637"/>
      <c r="C40" s="637"/>
      <c r="D40" s="637"/>
      <c r="E40" s="637"/>
      <c r="F40" s="637"/>
      <c r="G40" s="161"/>
      <c r="H40" s="161"/>
      <c r="I40" s="161"/>
      <c r="J40" s="161"/>
      <c r="K40" s="497"/>
      <c r="L40" s="497"/>
      <c r="M40" s="162"/>
      <c r="N40" s="162"/>
      <c r="O40" s="162"/>
      <c r="P40" s="497"/>
      <c r="Q40" s="497"/>
      <c r="T40" s="2"/>
      <c r="U40" s="2"/>
      <c r="V40" s="2"/>
      <c r="W40" s="2"/>
      <c r="X40" s="2"/>
      <c r="Y40" s="2"/>
    </row>
    <row r="41" spans="1:25" ht="36" customHeight="1" x14ac:dyDescent="0.2">
      <c r="A41" s="781"/>
      <c r="B41" s="781"/>
      <c r="C41" s="781"/>
      <c r="D41" s="781"/>
      <c r="E41" s="781"/>
      <c r="F41" s="781"/>
      <c r="G41" s="190"/>
      <c r="H41" s="190"/>
      <c r="I41" s="190"/>
      <c r="J41" s="190"/>
      <c r="K41" s="542"/>
      <c r="L41" s="542"/>
      <c r="M41" s="214"/>
      <c r="N41" s="214"/>
      <c r="O41" s="215"/>
      <c r="P41" s="542"/>
      <c r="Q41" s="542"/>
    </row>
    <row r="42" spans="1:25" ht="42" customHeight="1" x14ac:dyDescent="0.2">
      <c r="A42" s="793" t="s">
        <v>8</v>
      </c>
      <c r="B42" s="794"/>
      <c r="C42" s="794"/>
      <c r="D42" s="794"/>
      <c r="E42" s="794"/>
      <c r="F42" s="794"/>
      <c r="G42" s="194" t="s">
        <v>28</v>
      </c>
      <c r="H42" s="194">
        <v>889987</v>
      </c>
      <c r="I42" s="194">
        <v>879391</v>
      </c>
      <c r="J42" s="194">
        <v>526069</v>
      </c>
      <c r="K42" s="545">
        <v>0.59109739805188166</v>
      </c>
      <c r="L42" s="195">
        <v>0.5982196770264876</v>
      </c>
      <c r="M42" s="216">
        <v>893472842</v>
      </c>
      <c r="N42" s="216">
        <v>969981196.95000005</v>
      </c>
      <c r="O42" s="216">
        <v>698372005.19999993</v>
      </c>
      <c r="P42" s="545">
        <v>0.78163764176281469</v>
      </c>
      <c r="Q42" s="319">
        <v>0.71998509599562799</v>
      </c>
    </row>
    <row r="43" spans="1:25" ht="21.75" customHeight="1" x14ac:dyDescent="0.2">
      <c r="A43" s="170"/>
      <c r="B43" s="170"/>
      <c r="C43" s="170"/>
      <c r="D43" s="170"/>
      <c r="E43" s="170"/>
      <c r="F43" s="170"/>
      <c r="G43" s="170"/>
      <c r="H43" s="170"/>
      <c r="I43" s="170"/>
      <c r="J43" s="170"/>
      <c r="K43" s="170"/>
      <c r="L43" s="170"/>
      <c r="M43" s="170"/>
      <c r="N43" s="170"/>
      <c r="O43" s="170"/>
      <c r="P43" s="170"/>
      <c r="Q43" s="170"/>
    </row>
    <row r="44" spans="1:25" ht="23.25" x14ac:dyDescent="0.2">
      <c r="A44" s="170" t="s">
        <v>200</v>
      </c>
      <c r="B44" s="173"/>
      <c r="C44" s="173"/>
      <c r="D44" s="173"/>
      <c r="E44" s="173"/>
      <c r="F44" s="173"/>
      <c r="G44" s="173"/>
      <c r="H44" s="173"/>
      <c r="I44" s="173"/>
      <c r="J44" s="173"/>
      <c r="K44" s="173"/>
      <c r="L44" s="173"/>
      <c r="M44" s="173"/>
      <c r="N44" s="173"/>
      <c r="O44" s="173"/>
      <c r="P44" s="173"/>
      <c r="Q44" s="173"/>
    </row>
    <row r="45" spans="1:25" ht="23.25" x14ac:dyDescent="0.2">
      <c r="A45" s="173" t="s">
        <v>23</v>
      </c>
      <c r="B45" s="173"/>
      <c r="C45" s="173"/>
      <c r="D45" s="173"/>
      <c r="E45" s="173"/>
      <c r="F45" s="173"/>
      <c r="G45" s="173"/>
      <c r="H45" s="173"/>
      <c r="I45" s="173"/>
      <c r="J45" s="173"/>
      <c r="K45" s="173"/>
      <c r="L45" s="173"/>
      <c r="M45" s="173"/>
      <c r="N45" s="173"/>
      <c r="O45" s="173"/>
      <c r="P45" s="173"/>
      <c r="Q45" s="175" t="s">
        <v>52</v>
      </c>
    </row>
    <row r="46" spans="1:25" ht="23.25" x14ac:dyDescent="0.2">
      <c r="A46" s="173"/>
      <c r="B46" s="173"/>
      <c r="C46" s="173"/>
      <c r="D46" s="173"/>
      <c r="E46" s="173"/>
      <c r="F46" s="173"/>
      <c r="G46" s="173"/>
      <c r="H46" s="173"/>
      <c r="I46" s="173"/>
      <c r="J46" s="173"/>
      <c r="K46" s="173"/>
      <c r="L46" s="173"/>
      <c r="M46" s="173"/>
      <c r="N46" s="173"/>
      <c r="O46" s="173"/>
      <c r="P46" s="173"/>
      <c r="Q46" s="185"/>
    </row>
    <row r="47" spans="1:25" x14ac:dyDescent="0.2">
      <c r="A47" s="186"/>
      <c r="B47" s="186"/>
      <c r="C47" s="186"/>
      <c r="D47" s="186"/>
      <c r="E47" s="186"/>
      <c r="F47" s="186"/>
      <c r="G47" s="186"/>
      <c r="H47" s="186"/>
      <c r="I47" s="186"/>
      <c r="J47" s="186"/>
      <c r="K47" s="186"/>
      <c r="L47" s="186"/>
      <c r="M47" s="186"/>
      <c r="N47" s="186"/>
      <c r="O47" s="186"/>
      <c r="P47" s="186"/>
      <c r="Q47" s="186"/>
    </row>
    <row r="48" spans="1:25" x14ac:dyDescent="0.2">
      <c r="A48" s="186"/>
      <c r="B48" s="186"/>
      <c r="C48" s="186"/>
      <c r="D48" s="186"/>
      <c r="E48" s="186"/>
      <c r="F48" s="186"/>
      <c r="G48" s="186"/>
      <c r="H48" s="186"/>
      <c r="I48" s="186"/>
      <c r="J48" s="186"/>
      <c r="K48" s="186"/>
      <c r="L48" s="186"/>
      <c r="M48" s="186"/>
      <c r="N48" s="186"/>
      <c r="O48" s="186"/>
      <c r="P48" s="186"/>
      <c r="Q48" s="186"/>
    </row>
    <row r="49" spans="1:17" x14ac:dyDescent="0.2">
      <c r="A49" s="186"/>
      <c r="B49" s="186"/>
      <c r="C49" s="186"/>
      <c r="D49" s="186"/>
      <c r="E49" s="186"/>
      <c r="F49" s="186"/>
      <c r="G49" s="186"/>
      <c r="H49" s="186"/>
      <c r="I49" s="186"/>
      <c r="J49" s="186"/>
      <c r="K49" s="186"/>
      <c r="L49" s="186"/>
      <c r="M49" s="186"/>
      <c r="N49" s="186"/>
      <c r="O49" s="186"/>
      <c r="P49" s="186"/>
      <c r="Q49" s="186"/>
    </row>
    <row r="50" spans="1:17" ht="24" customHeight="1" x14ac:dyDescent="0.2">
      <c r="A50" s="186"/>
      <c r="B50" s="186"/>
      <c r="C50" s="186"/>
      <c r="D50" s="186"/>
      <c r="E50" s="186"/>
      <c r="F50" s="186"/>
      <c r="G50" s="186"/>
      <c r="H50" s="417"/>
      <c r="I50" s="388"/>
      <c r="J50" s="388"/>
      <c r="K50" s="211"/>
      <c r="L50" s="211"/>
      <c r="M50" s="211"/>
      <c r="N50" s="211"/>
      <c r="O50" s="211"/>
      <c r="P50" s="186"/>
      <c r="Q50" s="186"/>
    </row>
    <row r="51" spans="1:17" ht="25.5" customHeight="1" x14ac:dyDescent="0.2">
      <c r="H51" s="419"/>
      <c r="I51" s="60"/>
      <c r="J51" s="60"/>
    </row>
    <row r="52" spans="1:17" ht="25.5" x14ac:dyDescent="0.2">
      <c r="M52" s="62"/>
      <c r="N52" s="76"/>
      <c r="O52" s="76"/>
      <c r="P52" s="76"/>
    </row>
    <row r="53" spans="1:17" ht="25.5" x14ac:dyDescent="0.2">
      <c r="M53" s="76"/>
      <c r="N53" s="76"/>
      <c r="O53" s="76"/>
      <c r="P53" s="76"/>
    </row>
    <row r="54" spans="1:17" ht="25.5" x14ac:dyDescent="0.2">
      <c r="I54" s="377"/>
      <c r="M54" s="95"/>
      <c r="N54" s="76"/>
      <c r="O54" s="76"/>
      <c r="P54" s="76"/>
    </row>
    <row r="56" spans="1:17" ht="30.75" x14ac:dyDescent="0.2">
      <c r="H56" s="5"/>
      <c r="I56" s="5"/>
      <c r="J56" s="5"/>
    </row>
    <row r="65" spans="1:17" x14ac:dyDescent="0.2">
      <c r="Q65" s="6"/>
    </row>
    <row r="66" spans="1:17" x14ac:dyDescent="0.2">
      <c r="Q66" s="6"/>
    </row>
    <row r="67" spans="1:17" ht="23.25" x14ac:dyDescent="0.35">
      <c r="A67" s="18"/>
      <c r="B67" s="18"/>
      <c r="C67" s="18"/>
      <c r="D67" s="18"/>
      <c r="E67" s="18"/>
      <c r="F67" s="18"/>
      <c r="G67" s="18"/>
      <c r="H67" s="18"/>
      <c r="I67" s="18"/>
      <c r="J67" s="18"/>
      <c r="K67" s="18"/>
      <c r="L67" s="18"/>
      <c r="M67" s="18"/>
      <c r="N67" s="18"/>
      <c r="O67" s="6"/>
      <c r="P67" s="6"/>
      <c r="Q67" s="6"/>
    </row>
    <row r="68" spans="1:17" ht="23.25" x14ac:dyDescent="0.35">
      <c r="A68" s="18"/>
      <c r="B68" s="18"/>
      <c r="C68" s="18"/>
      <c r="D68" s="18"/>
      <c r="E68" s="18"/>
      <c r="F68" s="18"/>
      <c r="G68" s="18"/>
      <c r="H68" s="18"/>
      <c r="I68" s="18"/>
      <c r="J68" s="18"/>
      <c r="K68" s="18"/>
      <c r="L68" s="18"/>
      <c r="M68" s="18"/>
      <c r="N68" s="18"/>
      <c r="O68" s="6"/>
      <c r="P68" s="6"/>
      <c r="Q68" s="6"/>
    </row>
    <row r="69" spans="1:17" ht="23.25" x14ac:dyDescent="0.35">
      <c r="A69" s="18"/>
      <c r="B69" s="18"/>
      <c r="C69" s="18"/>
      <c r="D69" s="18"/>
      <c r="E69" s="18"/>
      <c r="F69" s="18"/>
      <c r="G69" s="18"/>
      <c r="H69" s="18"/>
      <c r="I69" s="18"/>
      <c r="J69" s="18"/>
      <c r="K69" s="18"/>
      <c r="L69" s="18"/>
      <c r="M69" s="18"/>
      <c r="N69" s="18"/>
      <c r="O69" s="6"/>
      <c r="P69" s="6"/>
      <c r="Q69" s="6"/>
    </row>
    <row r="70" spans="1:17" ht="23.25" x14ac:dyDescent="0.35">
      <c r="A70" s="18"/>
      <c r="B70" s="18"/>
      <c r="C70" s="18"/>
      <c r="D70" s="18"/>
      <c r="E70" s="18"/>
      <c r="F70" s="18"/>
      <c r="G70" s="18"/>
      <c r="H70" s="18"/>
      <c r="I70" s="18"/>
      <c r="J70" s="18"/>
      <c r="K70" s="18"/>
      <c r="L70" s="18"/>
      <c r="M70" s="18"/>
      <c r="N70" s="18"/>
      <c r="O70" s="6"/>
      <c r="P70" s="6"/>
      <c r="Q70" s="6"/>
    </row>
    <row r="71" spans="1:17" ht="23.25" x14ac:dyDescent="0.35">
      <c r="A71" s="18"/>
      <c r="B71" s="18"/>
      <c r="C71" s="18"/>
      <c r="D71" s="18"/>
      <c r="E71" s="18"/>
      <c r="F71" s="18"/>
      <c r="G71" s="18"/>
      <c r="H71" s="18"/>
      <c r="I71" s="18"/>
      <c r="J71" s="18"/>
      <c r="K71" s="18"/>
      <c r="L71" s="18"/>
      <c r="M71" s="18"/>
      <c r="N71" s="18"/>
      <c r="O71" s="6"/>
      <c r="P71" s="6"/>
      <c r="Q71" s="6"/>
    </row>
    <row r="72" spans="1:17" ht="23.25" x14ac:dyDescent="0.35">
      <c r="A72" s="18"/>
      <c r="B72" s="18"/>
      <c r="C72" s="18"/>
      <c r="D72" s="18"/>
      <c r="E72" s="18"/>
      <c r="F72" s="18"/>
      <c r="G72" s="18"/>
      <c r="H72" s="18"/>
      <c r="I72" s="18"/>
      <c r="J72" s="18"/>
      <c r="K72" s="18"/>
      <c r="L72" s="18"/>
      <c r="M72" s="18"/>
      <c r="N72" s="18"/>
      <c r="O72" s="6"/>
      <c r="P72" s="6"/>
      <c r="Q72" s="6"/>
    </row>
    <row r="73" spans="1:17" ht="23.25" x14ac:dyDescent="0.35">
      <c r="A73" s="18"/>
      <c r="B73" s="18"/>
      <c r="C73" s="18"/>
      <c r="D73" s="18"/>
      <c r="E73" s="18"/>
      <c r="F73" s="18"/>
      <c r="G73" s="18"/>
      <c r="H73" s="18"/>
      <c r="I73" s="18"/>
      <c r="J73" s="18"/>
      <c r="K73" s="18"/>
      <c r="L73" s="18"/>
      <c r="M73" s="18"/>
      <c r="N73" s="18"/>
      <c r="O73" s="6"/>
      <c r="P73" s="6"/>
      <c r="Q73" s="6"/>
    </row>
    <row r="74" spans="1:17" ht="23.25" x14ac:dyDescent="0.35">
      <c r="A74" s="18"/>
      <c r="B74" s="18"/>
      <c r="C74" s="18"/>
      <c r="D74" s="18"/>
      <c r="E74" s="18"/>
      <c r="F74" s="18"/>
      <c r="G74" s="18"/>
      <c r="H74" s="18"/>
      <c r="I74" s="18"/>
      <c r="J74" s="18"/>
      <c r="K74" s="18"/>
      <c r="L74" s="18"/>
      <c r="M74" s="18"/>
      <c r="N74" s="18"/>
      <c r="O74" s="6"/>
      <c r="P74" s="6"/>
      <c r="Q74" s="6"/>
    </row>
    <row r="75" spans="1:17" ht="23.25" x14ac:dyDescent="0.35">
      <c r="A75" s="18"/>
      <c r="B75" s="18"/>
      <c r="C75" s="18"/>
      <c r="D75" s="18"/>
      <c r="E75" s="18"/>
      <c r="F75" s="18"/>
      <c r="G75" s="18"/>
      <c r="H75" s="18"/>
      <c r="I75" s="18"/>
      <c r="J75" s="18"/>
      <c r="K75" s="18"/>
      <c r="L75" s="18"/>
      <c r="M75" s="18"/>
      <c r="N75" s="18"/>
      <c r="O75" s="6"/>
      <c r="P75" s="6"/>
      <c r="Q75" s="6"/>
    </row>
    <row r="76" spans="1:17" ht="23.25" x14ac:dyDescent="0.35">
      <c r="A76" s="18"/>
      <c r="B76" s="18"/>
      <c r="C76" s="18"/>
      <c r="D76" s="18"/>
      <c r="E76" s="18"/>
      <c r="F76" s="18"/>
      <c r="G76" s="18"/>
      <c r="H76" s="18"/>
      <c r="I76" s="18"/>
      <c r="J76" s="18"/>
      <c r="K76" s="18"/>
      <c r="L76" s="18"/>
      <c r="M76" s="18"/>
      <c r="N76" s="18"/>
      <c r="O76" s="6"/>
      <c r="P76" s="6"/>
      <c r="Q76" s="6"/>
    </row>
    <row r="77" spans="1:17" ht="23.25" x14ac:dyDescent="0.35">
      <c r="A77" s="18"/>
      <c r="B77" s="18"/>
      <c r="C77" s="18"/>
      <c r="D77" s="18"/>
      <c r="E77" s="18"/>
      <c r="F77" s="18"/>
      <c r="G77" s="18"/>
      <c r="H77" s="18"/>
      <c r="I77" s="18"/>
      <c r="J77" s="18"/>
      <c r="K77" s="18"/>
      <c r="L77" s="18"/>
      <c r="M77" s="18"/>
      <c r="N77" s="18"/>
      <c r="O77" s="6"/>
      <c r="P77" s="6"/>
      <c r="Q77" s="6"/>
    </row>
    <row r="78" spans="1:17" ht="23.25" x14ac:dyDescent="0.35">
      <c r="A78" s="18"/>
      <c r="B78" s="18"/>
      <c r="C78" s="18"/>
      <c r="D78" s="18"/>
      <c r="E78" s="18"/>
      <c r="F78" s="18"/>
      <c r="G78" s="18"/>
      <c r="H78" s="18"/>
      <c r="I78" s="18"/>
      <c r="J78" s="18"/>
      <c r="K78" s="18"/>
      <c r="L78" s="18"/>
      <c r="M78" s="18"/>
      <c r="N78" s="18"/>
      <c r="O78" s="6"/>
      <c r="P78" s="6"/>
      <c r="Q78" s="6"/>
    </row>
    <row r="79" spans="1:17" ht="23.25" x14ac:dyDescent="0.35">
      <c r="A79" s="18"/>
      <c r="B79" s="18"/>
      <c r="C79" s="18"/>
      <c r="D79" s="18"/>
      <c r="E79" s="18"/>
      <c r="F79" s="18"/>
      <c r="G79" s="18"/>
      <c r="H79" s="18"/>
      <c r="I79" s="18"/>
      <c r="J79" s="18"/>
      <c r="K79" s="18"/>
      <c r="L79" s="18"/>
      <c r="M79" s="18"/>
      <c r="N79" s="18"/>
      <c r="O79" s="6"/>
      <c r="P79" s="6"/>
      <c r="Q79" s="6"/>
    </row>
    <row r="80" spans="1:17" ht="23.25" x14ac:dyDescent="0.35">
      <c r="A80" s="18"/>
      <c r="B80" s="18"/>
      <c r="C80" s="18"/>
      <c r="D80" s="18"/>
      <c r="E80" s="18"/>
      <c r="F80" s="18"/>
      <c r="G80" s="18"/>
      <c r="H80" s="18"/>
      <c r="I80" s="18"/>
      <c r="J80" s="18"/>
      <c r="K80" s="18"/>
      <c r="L80" s="18"/>
      <c r="M80" s="18"/>
      <c r="N80" s="18"/>
      <c r="O80" s="6"/>
      <c r="P80" s="6"/>
      <c r="Q80" s="6"/>
    </row>
    <row r="81" spans="1:17" ht="23.25" x14ac:dyDescent="0.35">
      <c r="A81" s="18"/>
      <c r="B81" s="18"/>
      <c r="C81" s="18"/>
      <c r="D81" s="18"/>
      <c r="E81" s="18"/>
      <c r="F81" s="18"/>
      <c r="G81" s="18"/>
      <c r="H81" s="18"/>
      <c r="I81" s="18"/>
      <c r="J81" s="18"/>
      <c r="K81" s="18"/>
      <c r="L81" s="18"/>
      <c r="M81" s="18"/>
      <c r="N81" s="18"/>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sheetData>
  <mergeCells count="48">
    <mergeCell ref="A40:F40"/>
    <mergeCell ref="A41:F41"/>
    <mergeCell ref="A42:F42"/>
    <mergeCell ref="A34:F34"/>
    <mergeCell ref="A35:F35"/>
    <mergeCell ref="A36:F36"/>
    <mergeCell ref="A37:F37"/>
    <mergeCell ref="A38:F38"/>
    <mergeCell ref="A39:F39"/>
    <mergeCell ref="A33:F33"/>
    <mergeCell ref="A22:F22"/>
    <mergeCell ref="A23:F23"/>
    <mergeCell ref="A24:F24"/>
    <mergeCell ref="A25:F25"/>
    <mergeCell ref="A26:F26"/>
    <mergeCell ref="A27:F27"/>
    <mergeCell ref="A28:F28"/>
    <mergeCell ref="A29:F29"/>
    <mergeCell ref="A30:F30"/>
    <mergeCell ref="A31:F31"/>
    <mergeCell ref="A32:F32"/>
    <mergeCell ref="A19:F21"/>
    <mergeCell ref="G19:L19"/>
    <mergeCell ref="M19:Q19"/>
    <mergeCell ref="G20:G21"/>
    <mergeCell ref="H20:I20"/>
    <mergeCell ref="J20:J21"/>
    <mergeCell ref="K20:L20"/>
    <mergeCell ref="M20:O20"/>
    <mergeCell ref="P20:Q20"/>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31" orientation="landscape" r:id="rId1"/>
  <headerFooter alignWithMargins="0">
    <oddFooter>&amp;C&amp;"Gotham Book,Negrita"&amp;18Principio Rector 2  &amp;"Gotham Book,Normal" &amp;P de &amp;N</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AB818A-CE5A-4910-B9EE-E1EC4AE0BCBC}">
  <sheetPr>
    <tabColor rgb="FF00B0F0"/>
    <pageSetUpPr fitToPage="1"/>
  </sheetPr>
  <dimension ref="A1:X202"/>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6.7109375" style="2" customWidth="1"/>
    <col min="2" max="2" width="10.7109375" style="2" customWidth="1"/>
    <col min="3" max="3" width="20.7109375" style="2" customWidth="1"/>
    <col min="4" max="4" width="39.28515625" style="2" customWidth="1"/>
    <col min="5" max="6" width="20.7109375" style="2" customWidth="1"/>
    <col min="7" max="7" width="36.7109375" style="2" customWidth="1"/>
    <col min="8" max="8" width="25.7109375" style="2" customWidth="1"/>
    <col min="9" max="10" width="25.5703125" style="2" customWidth="1"/>
    <col min="11" max="11" width="24.5703125" style="2" customWidth="1"/>
    <col min="12" max="12" width="24.42578125" style="2" customWidth="1"/>
    <col min="13" max="13" width="28.140625" style="2" customWidth="1"/>
    <col min="14" max="15" width="25.5703125" style="2" customWidth="1"/>
    <col min="16" max="16" width="24.140625" style="2" customWidth="1"/>
    <col min="17" max="17" width="24.42578125" style="2" customWidth="1"/>
    <col min="18"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462"/>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9</v>
      </c>
      <c r="B10" s="614"/>
      <c r="C10" s="614" t="s">
        <v>40</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2</v>
      </c>
      <c r="B13" s="614"/>
      <c r="C13" s="614" t="s">
        <v>609</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30" customHeight="1" x14ac:dyDescent="0.2">
      <c r="A22" s="133"/>
      <c r="B22" s="638"/>
      <c r="C22" s="638"/>
      <c r="D22" s="638"/>
      <c r="E22" s="638"/>
      <c r="F22" s="638"/>
      <c r="G22" s="107"/>
      <c r="H22" s="110"/>
      <c r="I22" s="110"/>
      <c r="J22" s="110"/>
      <c r="K22" s="108"/>
      <c r="L22" s="108"/>
      <c r="M22" s="109"/>
      <c r="N22" s="109"/>
      <c r="O22" s="109"/>
      <c r="P22" s="108"/>
      <c r="Q22" s="108"/>
    </row>
    <row r="23" spans="1:17" s="3" customFormat="1" ht="79.5" customHeight="1" x14ac:dyDescent="0.2">
      <c r="A23" s="267">
        <v>2</v>
      </c>
      <c r="B23" s="797" t="s">
        <v>610</v>
      </c>
      <c r="C23" s="733"/>
      <c r="D23" s="733"/>
      <c r="E23" s="733"/>
      <c r="F23" s="798"/>
      <c r="G23" s="105" t="str">
        <f>G24</f>
        <v>Documento-Elaborar</v>
      </c>
      <c r="H23" s="268">
        <v>564</v>
      </c>
      <c r="I23" s="268">
        <v>564</v>
      </c>
      <c r="J23" s="268">
        <v>547</v>
      </c>
      <c r="K23" s="106">
        <v>0.96985815602836878</v>
      </c>
      <c r="L23" s="106">
        <v>0.96985815602836878</v>
      </c>
      <c r="M23" s="269">
        <v>15472048</v>
      </c>
      <c r="N23" s="269">
        <v>13634850.6</v>
      </c>
      <c r="O23" s="269">
        <v>9088522.9499999993</v>
      </c>
      <c r="P23" s="106">
        <v>0.58741563818829923</v>
      </c>
      <c r="Q23" s="106">
        <v>0.66656564245742445</v>
      </c>
    </row>
    <row r="24" spans="1:17" s="3" customFormat="1" ht="48" customHeight="1" x14ac:dyDescent="0.2">
      <c r="A24" s="267">
        <v>513</v>
      </c>
      <c r="B24" s="797" t="s">
        <v>611</v>
      </c>
      <c r="C24" s="733"/>
      <c r="D24" s="733"/>
      <c r="E24" s="733"/>
      <c r="F24" s="798"/>
      <c r="G24" s="105" t="str">
        <f>G25</f>
        <v>Documento-Elaborar</v>
      </c>
      <c r="H24" s="268">
        <v>564</v>
      </c>
      <c r="I24" s="268">
        <v>564</v>
      </c>
      <c r="J24" s="268">
        <v>547</v>
      </c>
      <c r="K24" s="106">
        <v>0.96985815602836878</v>
      </c>
      <c r="L24" s="106">
        <v>0.96985815602836878</v>
      </c>
      <c r="M24" s="269">
        <v>15472048</v>
      </c>
      <c r="N24" s="269">
        <v>13634850.6</v>
      </c>
      <c r="O24" s="269">
        <v>9088522.9499999993</v>
      </c>
      <c r="P24" s="106">
        <v>0.58741563818829923</v>
      </c>
      <c r="Q24" s="106">
        <v>0.66656564245742445</v>
      </c>
    </row>
    <row r="25" spans="1:17" s="3" customFormat="1" ht="87" customHeight="1" x14ac:dyDescent="0.2">
      <c r="A25" s="133">
        <v>1</v>
      </c>
      <c r="B25" s="637" t="s">
        <v>612</v>
      </c>
      <c r="C25" s="637"/>
      <c r="D25" s="637"/>
      <c r="E25" s="637"/>
      <c r="F25" s="637"/>
      <c r="G25" s="594" t="s">
        <v>37</v>
      </c>
      <c r="H25" s="110">
        <v>360</v>
      </c>
      <c r="I25" s="110">
        <v>360</v>
      </c>
      <c r="J25" s="110">
        <v>395</v>
      </c>
      <c r="K25" s="108">
        <v>1.0972222222222223</v>
      </c>
      <c r="L25" s="108">
        <v>1.0972222222222223</v>
      </c>
      <c r="M25" s="109">
        <v>6143487</v>
      </c>
      <c r="N25" s="109">
        <v>6028406</v>
      </c>
      <c r="O25" s="109">
        <v>4212989.62</v>
      </c>
      <c r="P25" s="108">
        <v>0.68576520467936208</v>
      </c>
      <c r="Q25" s="108">
        <v>0.69885631790559566</v>
      </c>
    </row>
    <row r="26" spans="1:17" s="3" customFormat="1" ht="49.5" customHeight="1" x14ac:dyDescent="0.2">
      <c r="A26" s="133">
        <v>2</v>
      </c>
      <c r="B26" s="637" t="s">
        <v>613</v>
      </c>
      <c r="C26" s="637"/>
      <c r="D26" s="637"/>
      <c r="E26" s="637"/>
      <c r="F26" s="637"/>
      <c r="G26" s="594" t="s">
        <v>37</v>
      </c>
      <c r="H26" s="110">
        <v>192</v>
      </c>
      <c r="I26" s="110">
        <v>192</v>
      </c>
      <c r="J26" s="110">
        <v>144</v>
      </c>
      <c r="K26" s="108">
        <v>0.75</v>
      </c>
      <c r="L26" s="108">
        <v>0.75</v>
      </c>
      <c r="M26" s="109">
        <v>8994729</v>
      </c>
      <c r="N26" s="109">
        <v>7272612.5999999996</v>
      </c>
      <c r="O26" s="109">
        <v>4642559.33</v>
      </c>
      <c r="P26" s="108">
        <v>0.51614221284487838</v>
      </c>
      <c r="Q26" s="108">
        <v>0.63836197324741317</v>
      </c>
    </row>
    <row r="27" spans="1:17" s="3" customFormat="1" ht="45" customHeight="1" x14ac:dyDescent="0.2">
      <c r="A27" s="133">
        <v>3</v>
      </c>
      <c r="B27" s="651" t="s">
        <v>614</v>
      </c>
      <c r="C27" s="652"/>
      <c r="D27" s="652"/>
      <c r="E27" s="652"/>
      <c r="F27" s="653"/>
      <c r="G27" s="594" t="s">
        <v>37</v>
      </c>
      <c r="H27" s="110">
        <v>4</v>
      </c>
      <c r="I27" s="110">
        <v>4</v>
      </c>
      <c r="J27" s="110">
        <v>3</v>
      </c>
      <c r="K27" s="108">
        <v>0.75</v>
      </c>
      <c r="L27" s="108">
        <v>0.75</v>
      </c>
      <c r="M27" s="109" t="s">
        <v>394</v>
      </c>
      <c r="N27" s="109" t="s">
        <v>394</v>
      </c>
      <c r="O27" s="109" t="s">
        <v>394</v>
      </c>
      <c r="P27" s="108" t="s">
        <v>394</v>
      </c>
      <c r="Q27" s="108" t="s">
        <v>394</v>
      </c>
    </row>
    <row r="28" spans="1:17" s="3" customFormat="1" ht="48" customHeight="1" x14ac:dyDescent="0.2">
      <c r="A28" s="133">
        <v>4</v>
      </c>
      <c r="B28" s="651" t="s">
        <v>615</v>
      </c>
      <c r="C28" s="652"/>
      <c r="D28" s="652"/>
      <c r="E28" s="652"/>
      <c r="F28" s="653"/>
      <c r="G28" s="594" t="s">
        <v>37</v>
      </c>
      <c r="H28" s="110">
        <v>8</v>
      </c>
      <c r="I28" s="110">
        <v>8</v>
      </c>
      <c r="J28" s="110">
        <v>5</v>
      </c>
      <c r="K28" s="108">
        <v>0.625</v>
      </c>
      <c r="L28" s="108">
        <v>0.625</v>
      </c>
      <c r="M28" s="109">
        <v>333832</v>
      </c>
      <c r="N28" s="109">
        <v>333832</v>
      </c>
      <c r="O28" s="109">
        <v>232974</v>
      </c>
      <c r="P28" s="108">
        <v>0.69787797455007305</v>
      </c>
      <c r="Q28" s="108">
        <v>0.69787797455007305</v>
      </c>
    </row>
    <row r="29" spans="1:17" s="3" customFormat="1" ht="50.25" customHeight="1" x14ac:dyDescent="0.2">
      <c r="A29" s="133"/>
      <c r="B29" s="768"/>
      <c r="C29" s="739"/>
      <c r="D29" s="739"/>
      <c r="E29" s="739"/>
      <c r="F29" s="740"/>
      <c r="G29" s="107"/>
      <c r="H29" s="110"/>
      <c r="I29" s="110"/>
      <c r="J29" s="110"/>
      <c r="K29" s="108"/>
      <c r="L29" s="108"/>
      <c r="M29" s="109"/>
      <c r="N29" s="109"/>
      <c r="O29" s="109"/>
      <c r="P29" s="108"/>
      <c r="Q29" s="108"/>
    </row>
    <row r="30" spans="1:17" s="3" customFormat="1" ht="51.75" customHeight="1" x14ac:dyDescent="0.2">
      <c r="A30" s="267">
        <v>4</v>
      </c>
      <c r="B30" s="799" t="s">
        <v>616</v>
      </c>
      <c r="C30" s="799"/>
      <c r="D30" s="799"/>
      <c r="E30" s="799"/>
      <c r="F30" s="799"/>
      <c r="G30" s="105" t="str">
        <f>G31</f>
        <v>Varios</v>
      </c>
      <c r="H30" s="268">
        <v>130</v>
      </c>
      <c r="I30" s="268">
        <v>130</v>
      </c>
      <c r="J30" s="268">
        <v>87</v>
      </c>
      <c r="K30" s="106">
        <v>0.66923076923076918</v>
      </c>
      <c r="L30" s="106">
        <v>0.66923076923076918</v>
      </c>
      <c r="M30" s="269">
        <v>7979077</v>
      </c>
      <c r="N30" s="269">
        <v>7979077</v>
      </c>
      <c r="O30" s="269">
        <v>5618383.1200000001</v>
      </c>
      <c r="P30" s="106">
        <v>0.70413947878933869</v>
      </c>
      <c r="Q30" s="106">
        <v>0.70413947878933869</v>
      </c>
    </row>
    <row r="31" spans="1:17" s="3" customFormat="1" ht="36.75" customHeight="1" x14ac:dyDescent="0.35">
      <c r="A31" s="176">
        <v>513</v>
      </c>
      <c r="B31" s="657" t="s">
        <v>611</v>
      </c>
      <c r="C31" s="677"/>
      <c r="D31" s="677"/>
      <c r="E31" s="677"/>
      <c r="F31" s="677"/>
      <c r="G31" s="177" t="s">
        <v>28</v>
      </c>
      <c r="H31" s="177">
        <v>130</v>
      </c>
      <c r="I31" s="177">
        <v>130</v>
      </c>
      <c r="J31" s="177">
        <v>87</v>
      </c>
      <c r="K31" s="178">
        <v>0.66923076923076918</v>
      </c>
      <c r="L31" s="178">
        <v>0.66923076923076918</v>
      </c>
      <c r="M31" s="181">
        <v>7979077</v>
      </c>
      <c r="N31" s="181">
        <v>7979077</v>
      </c>
      <c r="O31" s="181">
        <v>5618383.1200000001</v>
      </c>
      <c r="P31" s="178">
        <v>0.70413947878933869</v>
      </c>
      <c r="Q31" s="178">
        <v>0.70413947878933869</v>
      </c>
    </row>
    <row r="32" spans="1:17" s="3" customFormat="1" ht="42" customHeight="1" x14ac:dyDescent="0.2">
      <c r="A32" s="160">
        <v>1</v>
      </c>
      <c r="B32" s="637" t="s">
        <v>617</v>
      </c>
      <c r="C32" s="637"/>
      <c r="D32" s="637"/>
      <c r="E32" s="637"/>
      <c r="F32" s="637"/>
      <c r="G32" s="161" t="s">
        <v>46</v>
      </c>
      <c r="H32" s="156">
        <v>117</v>
      </c>
      <c r="I32" s="156">
        <v>117</v>
      </c>
      <c r="J32" s="156">
        <v>77</v>
      </c>
      <c r="K32" s="180">
        <v>0.65811965811965811</v>
      </c>
      <c r="L32" s="180">
        <v>0.65811965811965811</v>
      </c>
      <c r="M32" s="163">
        <v>3535424</v>
      </c>
      <c r="N32" s="163">
        <v>3535424</v>
      </c>
      <c r="O32" s="163">
        <v>2125413.12</v>
      </c>
      <c r="P32" s="180">
        <v>0.60117630021179924</v>
      </c>
      <c r="Q32" s="180">
        <v>0.60117630021179924</v>
      </c>
    </row>
    <row r="33" spans="1:17" s="3" customFormat="1" ht="44.25" customHeight="1" x14ac:dyDescent="0.2">
      <c r="A33" s="160">
        <v>2</v>
      </c>
      <c r="B33" s="637" t="s">
        <v>618</v>
      </c>
      <c r="C33" s="637"/>
      <c r="D33" s="637"/>
      <c r="E33" s="637"/>
      <c r="F33" s="637"/>
      <c r="G33" s="161" t="s">
        <v>42</v>
      </c>
      <c r="H33" s="156">
        <v>12</v>
      </c>
      <c r="I33" s="156">
        <v>12</v>
      </c>
      <c r="J33" s="156">
        <v>9</v>
      </c>
      <c r="K33" s="180">
        <v>0.75</v>
      </c>
      <c r="L33" s="180">
        <v>0.75</v>
      </c>
      <c r="M33" s="163">
        <v>3563653</v>
      </c>
      <c r="N33" s="163">
        <v>3563653</v>
      </c>
      <c r="O33" s="163">
        <v>2612970</v>
      </c>
      <c r="P33" s="180">
        <v>0.73322795457357937</v>
      </c>
      <c r="Q33" s="180">
        <v>0.73322795457357937</v>
      </c>
    </row>
    <row r="34" spans="1:17" s="3" customFormat="1" ht="46.5" customHeight="1" x14ac:dyDescent="0.35">
      <c r="A34" s="160">
        <v>3</v>
      </c>
      <c r="B34" s="660" t="s">
        <v>652</v>
      </c>
      <c r="C34" s="677"/>
      <c r="D34" s="677"/>
      <c r="E34" s="677"/>
      <c r="F34" s="677"/>
      <c r="G34" s="161" t="s">
        <v>728</v>
      </c>
      <c r="H34" s="161">
        <v>1</v>
      </c>
      <c r="I34" s="161">
        <v>1</v>
      </c>
      <c r="J34" s="161">
        <v>1</v>
      </c>
      <c r="K34" s="180">
        <v>1</v>
      </c>
      <c r="L34" s="180">
        <v>1</v>
      </c>
      <c r="M34" s="221">
        <v>880000</v>
      </c>
      <c r="N34" s="221">
        <v>880000</v>
      </c>
      <c r="O34" s="221">
        <v>880000</v>
      </c>
      <c r="P34" s="180">
        <v>1</v>
      </c>
      <c r="Q34" s="180">
        <v>1</v>
      </c>
    </row>
    <row r="35" spans="1:17" s="3" customFormat="1" ht="14.25" customHeight="1" x14ac:dyDescent="0.35">
      <c r="A35" s="160"/>
      <c r="B35" s="660"/>
      <c r="C35" s="677"/>
      <c r="D35" s="677"/>
      <c r="E35" s="677"/>
      <c r="F35" s="677"/>
      <c r="G35" s="161"/>
      <c r="H35" s="161"/>
      <c r="I35" s="161"/>
      <c r="J35" s="156"/>
      <c r="K35" s="180"/>
      <c r="L35" s="180"/>
      <c r="M35" s="221"/>
      <c r="N35" s="221"/>
      <c r="O35" s="221"/>
      <c r="P35" s="180"/>
      <c r="Q35" s="180"/>
    </row>
    <row r="36" spans="1:17" s="3" customFormat="1" ht="12" customHeight="1" x14ac:dyDescent="0.2">
      <c r="A36" s="160"/>
      <c r="B36" s="637"/>
      <c r="C36" s="637"/>
      <c r="D36" s="637"/>
      <c r="E36" s="637"/>
      <c r="F36" s="637"/>
      <c r="G36" s="161"/>
      <c r="H36" s="161"/>
      <c r="I36" s="161"/>
      <c r="J36" s="161"/>
      <c r="K36" s="180"/>
      <c r="L36" s="180"/>
      <c r="M36" s="188"/>
      <c r="N36" s="188"/>
      <c r="O36" s="188"/>
      <c r="P36" s="180"/>
      <c r="Q36" s="180"/>
    </row>
    <row r="37" spans="1:17" s="3" customFormat="1" ht="9.75" customHeight="1" x14ac:dyDescent="0.2">
      <c r="A37" s="160"/>
      <c r="B37" s="648"/>
      <c r="C37" s="649"/>
      <c r="D37" s="649"/>
      <c r="E37" s="649"/>
      <c r="F37" s="650"/>
      <c r="G37" s="161"/>
      <c r="H37" s="156"/>
      <c r="I37" s="156"/>
      <c r="J37" s="156"/>
      <c r="K37" s="180"/>
      <c r="L37" s="180"/>
      <c r="M37" s="163"/>
      <c r="N37" s="163"/>
      <c r="O37" s="163"/>
      <c r="P37" s="180"/>
      <c r="Q37" s="180"/>
    </row>
    <row r="38" spans="1:17" s="3" customFormat="1" ht="8.25" customHeight="1" x14ac:dyDescent="0.2">
      <c r="A38" s="160"/>
      <c r="B38" s="637"/>
      <c r="C38" s="637"/>
      <c r="D38" s="637"/>
      <c r="E38" s="637"/>
      <c r="F38" s="637"/>
      <c r="G38" s="161"/>
      <c r="H38" s="156"/>
      <c r="I38" s="156"/>
      <c r="J38" s="156"/>
      <c r="K38" s="178"/>
      <c r="L38" s="178"/>
      <c r="M38" s="163"/>
      <c r="N38" s="163"/>
      <c r="O38" s="163"/>
      <c r="P38" s="178"/>
      <c r="Q38" s="178"/>
    </row>
    <row r="39" spans="1:17" s="3" customFormat="1" ht="15.75" customHeight="1" x14ac:dyDescent="0.35">
      <c r="A39" s="176"/>
      <c r="B39" s="657"/>
      <c r="C39" s="658"/>
      <c r="D39" s="658"/>
      <c r="E39" s="658"/>
      <c r="F39" s="658"/>
      <c r="G39" s="177"/>
      <c r="H39" s="177"/>
      <c r="I39" s="177"/>
      <c r="J39" s="177"/>
      <c r="K39" s="178"/>
      <c r="L39" s="178"/>
      <c r="M39" s="199"/>
      <c r="N39" s="199"/>
      <c r="O39" s="199"/>
      <c r="P39" s="178"/>
      <c r="Q39" s="178"/>
    </row>
    <row r="40" spans="1:17" s="3" customFormat="1" ht="16.5" customHeight="1" x14ac:dyDescent="0.35">
      <c r="A40" s="176"/>
      <c r="B40" s="657"/>
      <c r="C40" s="658"/>
      <c r="D40" s="658"/>
      <c r="E40" s="658"/>
      <c r="F40" s="658"/>
      <c r="G40" s="177"/>
      <c r="H40" s="177"/>
      <c r="I40" s="177"/>
      <c r="J40" s="177"/>
      <c r="K40" s="178"/>
      <c r="L40" s="178"/>
      <c r="M40" s="199"/>
      <c r="N40" s="199"/>
      <c r="O40" s="199"/>
      <c r="P40" s="178"/>
      <c r="Q40" s="178"/>
    </row>
    <row r="41" spans="1:17" s="3" customFormat="1" ht="48.6" customHeight="1" x14ac:dyDescent="0.2">
      <c r="A41" s="176">
        <v>185</v>
      </c>
      <c r="B41" s="659" t="s">
        <v>619</v>
      </c>
      <c r="C41" s="659"/>
      <c r="D41" s="659"/>
      <c r="E41" s="659"/>
      <c r="F41" s="659"/>
      <c r="G41" s="177" t="str">
        <f>G42</f>
        <v>Apoyo-Otorgar</v>
      </c>
      <c r="H41" s="182">
        <v>20</v>
      </c>
      <c r="I41" s="182">
        <v>20</v>
      </c>
      <c r="J41" s="182">
        <v>0</v>
      </c>
      <c r="K41" s="178">
        <v>0</v>
      </c>
      <c r="L41" s="178">
        <v>0</v>
      </c>
      <c r="M41" s="183">
        <v>2980000</v>
      </c>
      <c r="N41" s="183">
        <v>2980000</v>
      </c>
      <c r="O41" s="183">
        <v>2957000</v>
      </c>
      <c r="P41" s="178">
        <v>0.99228187919463084</v>
      </c>
      <c r="Q41" s="178">
        <v>0.99228187919463084</v>
      </c>
    </row>
    <row r="42" spans="1:17" s="3" customFormat="1" ht="39" customHeight="1" x14ac:dyDescent="0.2">
      <c r="A42" s="176">
        <v>513</v>
      </c>
      <c r="B42" s="659" t="s">
        <v>611</v>
      </c>
      <c r="C42" s="659"/>
      <c r="D42" s="659"/>
      <c r="E42" s="659"/>
      <c r="F42" s="659"/>
      <c r="G42" s="177" t="str">
        <f>G43</f>
        <v>Apoyo-Otorgar</v>
      </c>
      <c r="H42" s="182">
        <v>20</v>
      </c>
      <c r="I42" s="182">
        <v>20</v>
      </c>
      <c r="J42" s="182">
        <v>0</v>
      </c>
      <c r="K42" s="178">
        <v>0</v>
      </c>
      <c r="L42" s="178">
        <v>0</v>
      </c>
      <c r="M42" s="183">
        <v>2980000</v>
      </c>
      <c r="N42" s="183">
        <v>2980000</v>
      </c>
      <c r="O42" s="183">
        <v>2957000</v>
      </c>
      <c r="P42" s="178">
        <v>0.99228187919463084</v>
      </c>
      <c r="Q42" s="178">
        <v>0.99228187919463084</v>
      </c>
    </row>
    <row r="43" spans="1:17" ht="68.25" customHeight="1" x14ac:dyDescent="0.2">
      <c r="A43" s="160">
        <v>1</v>
      </c>
      <c r="B43" s="637" t="s">
        <v>729</v>
      </c>
      <c r="C43" s="637"/>
      <c r="D43" s="637"/>
      <c r="E43" s="637"/>
      <c r="F43" s="637"/>
      <c r="G43" s="161" t="s">
        <v>39</v>
      </c>
      <c r="H43" s="156">
        <v>20</v>
      </c>
      <c r="I43" s="156">
        <v>20</v>
      </c>
      <c r="J43" s="156" t="s">
        <v>199</v>
      </c>
      <c r="K43" s="180">
        <v>0</v>
      </c>
      <c r="L43" s="180">
        <v>0</v>
      </c>
      <c r="M43" s="163">
        <v>2980000</v>
      </c>
      <c r="N43" s="163">
        <v>2980000</v>
      </c>
      <c r="O43" s="163">
        <v>2957000</v>
      </c>
      <c r="P43" s="180">
        <v>0.99228187919463084</v>
      </c>
      <c r="Q43" s="180">
        <v>0.99228187919463084</v>
      </c>
    </row>
    <row r="44" spans="1:17" ht="21.75" customHeight="1" x14ac:dyDescent="0.2">
      <c r="A44" s="160"/>
      <c r="B44" s="637"/>
      <c r="C44" s="637"/>
      <c r="D44" s="637"/>
      <c r="E44" s="637"/>
      <c r="F44" s="637"/>
      <c r="G44" s="161"/>
      <c r="H44" s="161"/>
      <c r="I44" s="161"/>
      <c r="J44" s="161"/>
      <c r="K44" s="180"/>
      <c r="L44" s="180"/>
      <c r="M44" s="188"/>
      <c r="N44" s="188"/>
      <c r="O44" s="188"/>
      <c r="P44" s="180"/>
      <c r="Q44" s="180"/>
    </row>
    <row r="45" spans="1:17" ht="6.75" customHeight="1" x14ac:dyDescent="0.2">
      <c r="A45" s="160"/>
      <c r="B45" s="648"/>
      <c r="C45" s="649"/>
      <c r="D45" s="649"/>
      <c r="E45" s="649"/>
      <c r="F45" s="650"/>
      <c r="G45" s="177"/>
      <c r="H45" s="161"/>
      <c r="I45" s="161"/>
      <c r="J45" s="161"/>
      <c r="K45" s="180"/>
      <c r="L45" s="180"/>
      <c r="M45" s="188"/>
      <c r="N45" s="188"/>
      <c r="O45" s="188"/>
      <c r="P45" s="180"/>
      <c r="Q45" s="180"/>
    </row>
    <row r="46" spans="1:17" ht="2.25" hidden="1" customHeight="1" x14ac:dyDescent="0.2">
      <c r="A46" s="176"/>
      <c r="B46" s="659"/>
      <c r="C46" s="659"/>
      <c r="D46" s="659"/>
      <c r="E46" s="659"/>
      <c r="F46" s="659"/>
      <c r="G46" s="177"/>
      <c r="H46" s="182"/>
      <c r="I46" s="182"/>
      <c r="J46" s="182"/>
      <c r="K46" s="178"/>
      <c r="L46" s="178"/>
      <c r="M46" s="183"/>
      <c r="N46" s="183"/>
      <c r="O46" s="183"/>
      <c r="P46" s="178"/>
      <c r="Q46" s="178"/>
    </row>
    <row r="47" spans="1:17" ht="7.5" customHeight="1" x14ac:dyDescent="0.2">
      <c r="A47" s="160"/>
      <c r="B47" s="648"/>
      <c r="C47" s="649"/>
      <c r="D47" s="649"/>
      <c r="E47" s="649"/>
      <c r="F47" s="650"/>
      <c r="G47" s="161"/>
      <c r="H47" s="156"/>
      <c r="I47" s="156"/>
      <c r="J47" s="156"/>
      <c r="K47" s="180"/>
      <c r="L47" s="180"/>
      <c r="M47" s="163"/>
      <c r="N47" s="163"/>
      <c r="O47" s="163"/>
      <c r="P47" s="180"/>
      <c r="Q47" s="180"/>
    </row>
    <row r="48" spans="1:17" ht="18.600000000000001" customHeight="1" x14ac:dyDescent="0.2">
      <c r="A48" s="160"/>
      <c r="B48" s="637"/>
      <c r="C48" s="637"/>
      <c r="D48" s="637"/>
      <c r="E48" s="637"/>
      <c r="F48" s="637"/>
      <c r="G48" s="161"/>
      <c r="H48" s="156"/>
      <c r="I48" s="156"/>
      <c r="J48" s="156"/>
      <c r="K48" s="180"/>
      <c r="L48" s="180"/>
      <c r="M48" s="163"/>
      <c r="N48" s="163"/>
      <c r="O48" s="163"/>
      <c r="P48" s="180"/>
      <c r="Q48" s="180"/>
    </row>
    <row r="49" spans="1:17" ht="12" customHeight="1" x14ac:dyDescent="0.2">
      <c r="A49" s="189"/>
      <c r="B49" s="785"/>
      <c r="C49" s="785"/>
      <c r="D49" s="785"/>
      <c r="E49" s="785"/>
      <c r="F49" s="785"/>
      <c r="G49" s="190"/>
      <c r="H49" s="191"/>
      <c r="I49" s="191"/>
      <c r="J49" s="191"/>
      <c r="K49" s="192"/>
      <c r="L49" s="192"/>
      <c r="M49" s="193"/>
      <c r="N49" s="193"/>
      <c r="O49" s="193"/>
      <c r="P49" s="192"/>
      <c r="Q49" s="192"/>
    </row>
    <row r="50" spans="1:17" ht="42.6" customHeight="1" x14ac:dyDescent="0.2">
      <c r="A50" s="748" t="s">
        <v>8</v>
      </c>
      <c r="B50" s="749"/>
      <c r="C50" s="749"/>
      <c r="D50" s="749"/>
      <c r="E50" s="749"/>
      <c r="F50" s="749"/>
      <c r="G50" s="194" t="s">
        <v>28</v>
      </c>
      <c r="H50" s="212">
        <v>714</v>
      </c>
      <c r="I50" s="212">
        <v>714</v>
      </c>
      <c r="J50" s="212">
        <v>634</v>
      </c>
      <c r="K50" s="195">
        <v>0.88795518207282909</v>
      </c>
      <c r="L50" s="195">
        <v>0.88795518207282909</v>
      </c>
      <c r="M50" s="213">
        <v>26431125</v>
      </c>
      <c r="N50" s="213">
        <v>24593927.600000001</v>
      </c>
      <c r="O50" s="213">
        <v>17663906.07</v>
      </c>
      <c r="P50" s="195">
        <v>0.66829944128371377</v>
      </c>
      <c r="Q50" s="319">
        <v>0.71822225214650137</v>
      </c>
    </row>
    <row r="51" spans="1:17" ht="13.15" customHeight="1" x14ac:dyDescent="0.2">
      <c r="A51" s="170"/>
      <c r="B51" s="170"/>
      <c r="C51" s="170"/>
      <c r="D51" s="170"/>
      <c r="E51" s="170"/>
      <c r="F51" s="170"/>
      <c r="G51" s="170"/>
      <c r="H51" s="170"/>
      <c r="I51" s="170"/>
      <c r="J51" s="170"/>
      <c r="K51" s="170"/>
      <c r="L51" s="170"/>
      <c r="M51" s="170"/>
      <c r="N51" s="170"/>
      <c r="O51" s="170"/>
      <c r="P51" s="170"/>
      <c r="Q51" s="170"/>
    </row>
    <row r="52" spans="1:17" ht="19.5" customHeight="1" x14ac:dyDescent="0.2">
      <c r="A52" s="170" t="s">
        <v>200</v>
      </c>
      <c r="B52" s="170"/>
      <c r="C52" s="170"/>
      <c r="D52" s="170"/>
      <c r="E52" s="170"/>
      <c r="F52" s="170"/>
      <c r="G52" s="172"/>
      <c r="H52" s="170"/>
      <c r="I52" s="170"/>
      <c r="J52" s="170"/>
      <c r="K52" s="170"/>
      <c r="L52" s="170"/>
      <c r="M52" s="170"/>
      <c r="N52" s="170"/>
      <c r="O52" s="170"/>
      <c r="P52" s="170"/>
      <c r="Q52" s="170"/>
    </row>
    <row r="53" spans="1:17" ht="31.5" customHeight="1" x14ac:dyDescent="0.2">
      <c r="A53" s="173" t="s">
        <v>23</v>
      </c>
      <c r="B53" s="170"/>
      <c r="C53" s="170"/>
      <c r="D53" s="170"/>
      <c r="E53" s="170"/>
      <c r="F53" s="170"/>
      <c r="G53" s="170"/>
      <c r="H53" s="170"/>
      <c r="I53" s="170"/>
      <c r="J53" s="170"/>
      <c r="K53" s="170"/>
      <c r="L53" s="170"/>
      <c r="M53" s="170"/>
      <c r="N53" s="170"/>
      <c r="O53" s="170"/>
      <c r="P53" s="170"/>
      <c r="Q53" s="175" t="s">
        <v>52</v>
      </c>
    </row>
    <row r="54" spans="1:17" ht="23.25" customHeight="1" x14ac:dyDescent="0.2">
      <c r="A54" s="3" t="s">
        <v>274</v>
      </c>
      <c r="B54" s="170"/>
      <c r="C54" s="170"/>
      <c r="D54" s="170"/>
      <c r="E54" s="170"/>
      <c r="F54" s="170"/>
      <c r="G54" s="170"/>
      <c r="H54" s="170"/>
      <c r="I54" s="170"/>
      <c r="J54" s="170"/>
      <c r="K54" s="170"/>
      <c r="L54" s="170"/>
      <c r="M54" s="170"/>
      <c r="N54" s="170"/>
      <c r="O54" s="170"/>
      <c r="P54" s="170"/>
      <c r="Q54" s="185"/>
    </row>
    <row r="55" spans="1:17" ht="24" customHeight="1" x14ac:dyDescent="0.2">
      <c r="A55" s="3" t="s">
        <v>833</v>
      </c>
      <c r="B55" s="6"/>
      <c r="C55" s="6"/>
      <c r="D55" s="6"/>
      <c r="E55" s="6"/>
      <c r="F55" s="6"/>
      <c r="G55" s="6"/>
      <c r="H55" s="6"/>
      <c r="I55" s="6"/>
      <c r="J55" s="6"/>
      <c r="K55" s="6"/>
      <c r="L55" s="6"/>
      <c r="M55" s="6"/>
      <c r="N55" s="6"/>
      <c r="O55" s="6"/>
      <c r="P55" s="6"/>
      <c r="Q55" s="6"/>
    </row>
    <row r="56" spans="1:17" ht="27" customHeight="1" x14ac:dyDescent="0.2">
      <c r="A56" s="3" t="s">
        <v>832</v>
      </c>
      <c r="B56" s="6"/>
      <c r="C56" s="6"/>
      <c r="D56" s="6"/>
      <c r="E56" s="6"/>
      <c r="F56" s="6"/>
      <c r="G56" s="6"/>
      <c r="H56" s="6"/>
      <c r="I56" s="6"/>
      <c r="J56" s="6"/>
      <c r="K56" s="6"/>
      <c r="L56" s="6"/>
      <c r="M56" s="6"/>
      <c r="N56" s="6"/>
      <c r="O56" s="6"/>
      <c r="P56" s="6"/>
      <c r="Q56" s="6"/>
    </row>
    <row r="57" spans="1:17" ht="23.25" x14ac:dyDescent="0.35">
      <c r="A57" s="6"/>
      <c r="B57" s="6"/>
      <c r="C57" s="6"/>
      <c r="D57" s="6"/>
      <c r="E57" s="6"/>
      <c r="F57" s="6"/>
      <c r="G57" s="6"/>
      <c r="H57" s="6"/>
      <c r="I57" s="6"/>
      <c r="J57" s="92"/>
      <c r="K57" s="92"/>
      <c r="L57" s="92"/>
      <c r="M57" s="92"/>
      <c r="N57" s="92"/>
      <c r="O57" s="92"/>
      <c r="P57" s="6"/>
      <c r="Q57" s="6"/>
    </row>
    <row r="58" spans="1:17" ht="23.25" x14ac:dyDescent="0.35">
      <c r="A58" s="6"/>
      <c r="B58" s="6"/>
      <c r="C58" s="6"/>
      <c r="D58" s="6"/>
      <c r="E58" s="6"/>
      <c r="F58" s="6"/>
      <c r="G58" s="6"/>
      <c r="H58" s="9"/>
      <c r="I58" s="9"/>
      <c r="J58" s="421"/>
      <c r="K58" s="92"/>
      <c r="L58" s="90"/>
      <c r="M58" s="90"/>
      <c r="N58" s="90"/>
      <c r="O58" s="90"/>
      <c r="P58" s="61"/>
      <c r="Q58" s="61"/>
    </row>
    <row r="59" spans="1:17" ht="20.25" x14ac:dyDescent="0.2">
      <c r="A59" s="6"/>
      <c r="B59" s="6"/>
      <c r="C59" s="36"/>
      <c r="D59" s="36"/>
      <c r="E59" s="36"/>
      <c r="F59" s="36"/>
      <c r="G59" s="36"/>
      <c r="H59" s="419"/>
      <c r="I59" s="60"/>
      <c r="J59" s="60"/>
      <c r="K59" s="36"/>
      <c r="L59" s="61"/>
      <c r="M59" s="62"/>
      <c r="N59" s="61"/>
      <c r="O59" s="61"/>
      <c r="P59" s="61"/>
      <c r="Q59" s="61"/>
    </row>
    <row r="60" spans="1:17" ht="23.25" x14ac:dyDescent="0.35">
      <c r="A60" s="18"/>
      <c r="B60" s="18"/>
      <c r="C60" s="35"/>
      <c r="D60" s="35"/>
      <c r="E60" s="35"/>
      <c r="F60" s="35"/>
      <c r="G60" s="35"/>
      <c r="H60" s="35"/>
      <c r="I60" s="35"/>
      <c r="L60" s="37"/>
      <c r="M60" s="37"/>
      <c r="N60" s="37"/>
      <c r="O60" s="37"/>
      <c r="P60" s="35"/>
      <c r="Q60" s="37"/>
    </row>
    <row r="61" spans="1:17" ht="23.25" x14ac:dyDescent="0.35">
      <c r="A61" s="18"/>
      <c r="B61" s="18"/>
      <c r="C61" s="35"/>
      <c r="D61" s="35"/>
      <c r="E61" s="35"/>
      <c r="F61" s="35"/>
      <c r="G61" s="35"/>
      <c r="H61" s="35"/>
      <c r="I61" s="35"/>
      <c r="L61" s="37"/>
      <c r="M61" s="37"/>
      <c r="N61" s="37"/>
      <c r="O61" s="37"/>
      <c r="P61" s="35"/>
      <c r="Q61" s="37"/>
    </row>
    <row r="62" spans="1:17" ht="23.25" x14ac:dyDescent="0.35">
      <c r="A62" s="18"/>
      <c r="B62" s="18"/>
      <c r="C62" s="35"/>
      <c r="D62" s="556"/>
      <c r="E62" s="35"/>
      <c r="F62" s="35"/>
      <c r="G62" s="35"/>
      <c r="H62" s="35"/>
      <c r="I62" s="35"/>
      <c r="J62" s="35"/>
      <c r="K62" s="308"/>
      <c r="L62" s="557"/>
      <c r="M62" s="558"/>
      <c r="N62" s="559"/>
      <c r="O62" s="559"/>
      <c r="P62" s="559"/>
      <c r="Q62" s="37"/>
    </row>
    <row r="63" spans="1:17" ht="30.75" x14ac:dyDescent="0.35">
      <c r="A63" s="18"/>
      <c r="B63" s="18"/>
      <c r="C63" s="35"/>
      <c r="D63" s="35"/>
      <c r="E63" s="35"/>
      <c r="F63" s="35"/>
      <c r="G63" s="35"/>
      <c r="H63" s="35"/>
      <c r="I63" s="35"/>
      <c r="M63" s="560"/>
      <c r="N63" s="561"/>
      <c r="O63" s="5"/>
      <c r="P63" s="559"/>
      <c r="Q63" s="37"/>
    </row>
    <row r="64" spans="1:17" ht="23.25" x14ac:dyDescent="0.35">
      <c r="A64" s="18"/>
      <c r="B64" s="18"/>
      <c r="C64" s="35"/>
      <c r="D64" s="35"/>
      <c r="E64" s="35"/>
      <c r="F64" s="35"/>
      <c r="G64" s="35"/>
      <c r="H64" s="35"/>
      <c r="I64" s="35"/>
      <c r="P64" s="348"/>
      <c r="Q64" s="61"/>
    </row>
    <row r="65" spans="1:24" ht="23.25" x14ac:dyDescent="0.35">
      <c r="A65" s="18"/>
      <c r="B65" s="18"/>
      <c r="C65" s="35"/>
      <c r="D65" s="469"/>
      <c r="E65" s="35"/>
      <c r="F65" s="35"/>
      <c r="G65" s="35"/>
      <c r="H65" s="35"/>
      <c r="I65" s="35"/>
      <c r="J65" s="92"/>
      <c r="K65" s="392"/>
      <c r="L65" s="383"/>
      <c r="M65" s="562"/>
      <c r="N65" s="559"/>
      <c r="O65" s="559"/>
      <c r="P65" s="348"/>
      <c r="Q65" s="61"/>
      <c r="R65" s="155"/>
      <c r="S65" s="155"/>
      <c r="T65" s="155"/>
      <c r="U65" s="155"/>
      <c r="V65" s="155"/>
      <c r="W65" s="155"/>
      <c r="X65" s="155"/>
    </row>
    <row r="66" spans="1:24" ht="23.25" x14ac:dyDescent="0.35">
      <c r="A66" s="18"/>
      <c r="B66" s="18"/>
      <c r="C66" s="35"/>
      <c r="D66" s="35"/>
      <c r="E66" s="35"/>
      <c r="F66" s="35"/>
      <c r="G66" s="35"/>
      <c r="H66" s="35"/>
      <c r="I66" s="35"/>
      <c r="J66" s="92"/>
      <c r="K66" s="393"/>
      <c r="L66" s="563"/>
      <c r="M66" s="564"/>
      <c r="N66" s="336"/>
      <c r="O66" s="336"/>
      <c r="P66" s="348"/>
      <c r="Q66" s="37"/>
    </row>
    <row r="67" spans="1:24" ht="23.25" x14ac:dyDescent="0.35">
      <c r="A67" s="18"/>
      <c r="B67" s="18"/>
      <c r="C67" s="35"/>
      <c r="D67" s="35"/>
      <c r="E67" s="35"/>
      <c r="F67" s="35"/>
      <c r="G67" s="35"/>
      <c r="H67" s="35"/>
      <c r="I67" s="35"/>
      <c r="J67" s="18"/>
      <c r="K67" s="395"/>
      <c r="L67" s="565"/>
      <c r="M67" s="566"/>
      <c r="N67" s="348"/>
      <c r="O67" s="348"/>
      <c r="P67" s="348"/>
      <c r="Q67" s="61"/>
    </row>
    <row r="68" spans="1:24" ht="23.25" x14ac:dyDescent="0.35">
      <c r="A68" s="18"/>
      <c r="B68" s="18"/>
      <c r="C68" s="35"/>
      <c r="D68" s="35"/>
      <c r="E68" s="35"/>
      <c r="F68" s="35"/>
      <c r="G68" s="35"/>
      <c r="H68" s="35"/>
      <c r="I68" s="35"/>
      <c r="J68" s="18"/>
      <c r="K68" s="395"/>
      <c r="L68" s="565"/>
      <c r="M68" s="566"/>
      <c r="N68" s="348"/>
      <c r="O68" s="348"/>
      <c r="P68" s="559"/>
      <c r="Q68" s="61"/>
    </row>
    <row r="69" spans="1:24" ht="23.25" x14ac:dyDescent="0.35">
      <c r="A69" s="18"/>
      <c r="B69" s="18"/>
      <c r="C69" s="35"/>
      <c r="D69" s="35"/>
      <c r="E69" s="35"/>
      <c r="F69" s="35"/>
      <c r="G69" s="35"/>
      <c r="H69" s="35"/>
      <c r="I69" s="35"/>
      <c r="J69" s="18"/>
      <c r="K69" s="395"/>
      <c r="L69" s="565"/>
      <c r="M69" s="566"/>
      <c r="N69" s="348"/>
      <c r="O69" s="348"/>
      <c r="P69" s="559"/>
      <c r="Q69" s="37"/>
    </row>
    <row r="70" spans="1:24" ht="23.25" x14ac:dyDescent="0.35">
      <c r="A70" s="18"/>
      <c r="B70" s="18"/>
      <c r="C70" s="35"/>
      <c r="D70" s="35"/>
      <c r="E70" s="35"/>
      <c r="F70" s="35"/>
      <c r="G70" s="35"/>
      <c r="H70" s="35"/>
      <c r="I70" s="35"/>
      <c r="J70" s="92"/>
      <c r="K70" s="437"/>
      <c r="L70" s="386"/>
      <c r="M70" s="558"/>
      <c r="N70" s="559"/>
      <c r="O70" s="559"/>
      <c r="P70" s="348"/>
      <c r="Q70" s="6"/>
    </row>
    <row r="71" spans="1:24" ht="23.25" x14ac:dyDescent="0.35">
      <c r="A71" s="18"/>
      <c r="B71" s="18"/>
      <c r="C71" s="35"/>
      <c r="D71" s="18"/>
      <c r="E71" s="18"/>
      <c r="F71" s="18"/>
      <c r="G71" s="18"/>
      <c r="H71" s="18"/>
      <c r="I71" s="18"/>
      <c r="J71" s="12"/>
      <c r="K71" s="392"/>
      <c r="L71" s="383"/>
      <c r="M71" s="562"/>
      <c r="N71" s="559"/>
      <c r="O71" s="559"/>
      <c r="P71" s="559"/>
      <c r="Q71" s="3"/>
    </row>
    <row r="72" spans="1:24" ht="23.25" x14ac:dyDescent="0.35">
      <c r="A72" s="18"/>
      <c r="B72" s="18"/>
      <c r="C72" s="35"/>
      <c r="D72" s="18"/>
      <c r="E72" s="18"/>
      <c r="F72" s="597"/>
      <c r="G72" s="18"/>
      <c r="H72" s="18"/>
      <c r="I72" s="18"/>
      <c r="J72" s="64"/>
      <c r="K72" s="395"/>
      <c r="L72" s="565"/>
      <c r="M72" s="566"/>
      <c r="N72" s="348"/>
      <c r="O72" s="348"/>
      <c r="P72" s="559"/>
      <c r="Q72" s="3"/>
    </row>
    <row r="73" spans="1:24" ht="23.25" x14ac:dyDescent="0.35">
      <c r="A73" s="18"/>
      <c r="B73" s="18"/>
      <c r="C73" s="35"/>
      <c r="D73" s="18"/>
      <c r="E73" s="18"/>
      <c r="F73" s="18"/>
      <c r="G73" s="18"/>
      <c r="H73" s="18"/>
      <c r="I73" s="18"/>
      <c r="J73" s="66"/>
      <c r="K73" s="394"/>
      <c r="L73" s="382"/>
      <c r="M73" s="567"/>
      <c r="N73" s="568"/>
      <c r="O73" s="568"/>
      <c r="P73" s="348"/>
      <c r="Q73" s="3"/>
    </row>
    <row r="74" spans="1:24" ht="23.25" x14ac:dyDescent="0.35">
      <c r="A74" s="35"/>
      <c r="B74" s="35"/>
      <c r="C74" s="35"/>
      <c r="D74" s="18"/>
      <c r="E74" s="18"/>
      <c r="F74" s="18"/>
      <c r="G74" s="18"/>
      <c r="H74" s="18"/>
      <c r="I74" s="18"/>
      <c r="J74" s="67"/>
      <c r="K74" s="436"/>
      <c r="L74" s="379"/>
      <c r="M74" s="586"/>
      <c r="N74" s="568"/>
      <c r="O74" s="568"/>
      <c r="P74" s="348"/>
      <c r="Q74" s="3"/>
    </row>
    <row r="75" spans="1:24" ht="23.25" x14ac:dyDescent="0.35">
      <c r="A75" s="35"/>
      <c r="B75" s="35"/>
      <c r="C75" s="35"/>
      <c r="D75" s="18"/>
      <c r="E75" s="18"/>
      <c r="F75" s="18"/>
      <c r="G75" s="18"/>
      <c r="H75" s="18"/>
      <c r="I75" s="18"/>
      <c r="J75" s="87"/>
      <c r="K75" s="393"/>
      <c r="L75" s="563"/>
      <c r="M75" s="564"/>
      <c r="N75" s="336"/>
      <c r="O75" s="336"/>
      <c r="P75" s="3"/>
      <c r="Q75" s="3"/>
    </row>
    <row r="76" spans="1:24" ht="23.25" x14ac:dyDescent="0.35">
      <c r="A76" s="35"/>
      <c r="B76" s="35"/>
      <c r="C76" s="35"/>
      <c r="D76" s="18"/>
      <c r="E76" s="18"/>
      <c r="F76" s="18"/>
      <c r="G76" s="18"/>
      <c r="H76" s="18"/>
      <c r="I76" s="18"/>
      <c r="J76" s="88"/>
      <c r="K76" s="393"/>
      <c r="L76" s="563"/>
      <c r="M76" s="564"/>
      <c r="N76" s="336"/>
      <c r="O76" s="336"/>
      <c r="P76" s="3"/>
      <c r="Q76" s="3"/>
    </row>
    <row r="77" spans="1:24" ht="23.25" x14ac:dyDescent="0.35">
      <c r="A77" s="35"/>
      <c r="B77" s="35"/>
      <c r="C77" s="35"/>
      <c r="D77" s="18"/>
      <c r="E77" s="18"/>
      <c r="F77" s="18"/>
      <c r="G77" s="18"/>
      <c r="H77" s="18"/>
      <c r="I77" s="18"/>
      <c r="J77" s="67"/>
      <c r="K77" s="570"/>
      <c r="L77" s="67"/>
      <c r="M77" s="89"/>
      <c r="N77" s="89"/>
      <c r="O77" s="89"/>
      <c r="P77" s="3"/>
      <c r="Q77" s="3"/>
    </row>
    <row r="78" spans="1:24" ht="23.25" x14ac:dyDescent="0.35">
      <c r="A78" s="35"/>
      <c r="B78" s="35"/>
      <c r="C78" s="35"/>
      <c r="D78" s="18"/>
      <c r="E78" s="18"/>
      <c r="F78" s="18"/>
      <c r="G78" s="18"/>
      <c r="H78" s="18"/>
      <c r="I78" s="18"/>
      <c r="J78" s="94"/>
      <c r="K78" s="569"/>
      <c r="L78" s="94"/>
      <c r="M78" s="333"/>
      <c r="N78" s="333"/>
      <c r="O78" s="333"/>
      <c r="P78" s="3"/>
      <c r="Q78" s="3"/>
    </row>
    <row r="79" spans="1:24" ht="23.25" x14ac:dyDescent="0.35">
      <c r="A79" s="35"/>
      <c r="B79" s="35"/>
      <c r="C79" s="35"/>
      <c r="D79" s="18"/>
      <c r="E79" s="18"/>
      <c r="F79" s="18"/>
      <c r="G79" s="18"/>
      <c r="H79" s="18"/>
      <c r="I79" s="18"/>
      <c r="J79" s="3"/>
      <c r="K79" s="46"/>
      <c r="L79" s="103"/>
      <c r="M79" s="30"/>
      <c r="N79" s="30"/>
      <c r="O79" s="30"/>
      <c r="P79" s="3"/>
      <c r="Q79" s="3"/>
    </row>
    <row r="80" spans="1:24" ht="23.25" x14ac:dyDescent="0.35">
      <c r="A80" s="35"/>
      <c r="B80" s="35"/>
      <c r="C80" s="18"/>
      <c r="D80" s="18"/>
      <c r="E80" s="18"/>
      <c r="F80" s="18"/>
      <c r="G80" s="18"/>
      <c r="H80" s="18"/>
      <c r="I80" s="18"/>
      <c r="J80" s="18"/>
      <c r="K80" s="46"/>
      <c r="L80" s="103"/>
      <c r="M80" s="30"/>
      <c r="N80" s="30"/>
      <c r="O80" s="30"/>
      <c r="P80" s="3"/>
      <c r="Q80" s="3"/>
      <c r="R80" s="3"/>
      <c r="S80" s="3"/>
      <c r="T80" s="3"/>
    </row>
    <row r="81" spans="1:17" ht="23.25" x14ac:dyDescent="0.35">
      <c r="A81" s="18"/>
      <c r="B81" s="18"/>
      <c r="C81" s="18"/>
      <c r="D81" s="18"/>
      <c r="E81" s="18"/>
      <c r="F81" s="18"/>
      <c r="G81" s="18"/>
      <c r="H81" s="18"/>
      <c r="I81" s="18"/>
      <c r="J81" s="18"/>
      <c r="K81" s="18"/>
      <c r="L81" s="18"/>
      <c r="M81" s="18"/>
      <c r="N81" s="18"/>
      <c r="O81" s="3"/>
      <c r="P81" s="3"/>
    </row>
    <row r="82" spans="1:17" ht="23.25" x14ac:dyDescent="0.35">
      <c r="A82" s="18"/>
      <c r="B82" s="18"/>
      <c r="C82" s="18"/>
      <c r="D82" s="18"/>
      <c r="E82" s="18"/>
      <c r="F82" s="18"/>
      <c r="G82" s="18"/>
      <c r="H82" s="18"/>
      <c r="I82" s="18"/>
      <c r="J82" s="18"/>
      <c r="K82" s="18"/>
      <c r="L82" s="18"/>
      <c r="M82" s="18"/>
      <c r="N82" s="18"/>
      <c r="O82" s="3"/>
      <c r="P82" s="3"/>
    </row>
    <row r="83" spans="1:17" ht="23.25" x14ac:dyDescent="0.35">
      <c r="A83" s="18"/>
      <c r="B83" s="18"/>
      <c r="C83" s="18"/>
      <c r="D83" s="18"/>
      <c r="E83" s="18"/>
      <c r="F83" s="18"/>
      <c r="G83" s="18"/>
      <c r="H83" s="18"/>
      <c r="I83" s="18"/>
      <c r="J83" s="18"/>
      <c r="K83" s="18"/>
      <c r="L83" s="18"/>
      <c r="M83" s="18"/>
      <c r="N83" s="18"/>
      <c r="O83" s="3"/>
      <c r="P83" s="3"/>
      <c r="Q83" s="3"/>
    </row>
    <row r="84" spans="1:17" ht="23.25" x14ac:dyDescent="0.35">
      <c r="A84" s="18"/>
      <c r="B84" s="18"/>
      <c r="C84" s="18"/>
      <c r="D84" s="18"/>
      <c r="E84" s="18"/>
      <c r="F84" s="18"/>
      <c r="G84" s="18"/>
      <c r="H84" s="18"/>
      <c r="I84" s="18"/>
      <c r="J84" s="18"/>
      <c r="K84" s="18"/>
      <c r="L84" s="18"/>
      <c r="M84" s="18"/>
      <c r="N84" s="18"/>
      <c r="O84" s="3"/>
      <c r="P84" s="3"/>
    </row>
    <row r="85" spans="1:17" ht="23.25" x14ac:dyDescent="0.35">
      <c r="A85" s="18"/>
      <c r="B85" s="18"/>
      <c r="C85" s="18"/>
      <c r="D85" s="471"/>
      <c r="E85" s="471"/>
      <c r="F85" s="471"/>
      <c r="G85" s="471"/>
      <c r="H85" s="471"/>
      <c r="I85" s="471"/>
      <c r="J85" s="471"/>
      <c r="K85" s="18"/>
      <c r="L85" s="18"/>
      <c r="M85" s="18"/>
      <c r="N85" s="18"/>
      <c r="O85" s="3"/>
      <c r="P85" s="3"/>
    </row>
    <row r="86" spans="1:17" ht="23.25" x14ac:dyDescent="0.35">
      <c r="A86" s="18"/>
      <c r="B86" s="18"/>
      <c r="C86" s="18"/>
      <c r="D86" s="18"/>
      <c r="E86" s="18"/>
      <c r="F86" s="18"/>
      <c r="G86" s="18"/>
      <c r="H86" s="18"/>
      <c r="I86" s="18"/>
      <c r="J86" s="18"/>
      <c r="K86" s="18"/>
      <c r="L86" s="18"/>
      <c r="M86" s="18"/>
      <c r="N86" s="18"/>
      <c r="O86" s="3"/>
      <c r="P86" s="3"/>
    </row>
    <row r="87" spans="1:17" ht="23.25" x14ac:dyDescent="0.35">
      <c r="A87" s="18"/>
      <c r="B87" s="18"/>
      <c r="C87" s="18"/>
      <c r="D87" s="18"/>
      <c r="E87" s="18"/>
      <c r="F87" s="18"/>
      <c r="G87" s="18"/>
      <c r="H87" s="18"/>
      <c r="I87" s="18"/>
      <c r="J87" s="18"/>
      <c r="K87" s="18"/>
      <c r="L87" s="18"/>
      <c r="M87" s="18"/>
      <c r="N87" s="18"/>
      <c r="O87" s="3"/>
      <c r="P87" s="3"/>
      <c r="Q87" s="6"/>
    </row>
    <row r="88" spans="1:17" ht="23.25" x14ac:dyDescent="0.35">
      <c r="A88" s="18"/>
      <c r="B88" s="18"/>
      <c r="C88" s="18"/>
      <c r="D88" s="18"/>
      <c r="E88" s="18"/>
      <c r="F88" s="18"/>
      <c r="G88" s="18"/>
      <c r="H88" s="18"/>
      <c r="I88" s="18"/>
      <c r="J88" s="18"/>
      <c r="K88" s="18"/>
      <c r="L88" s="18"/>
      <c r="M88" s="18"/>
      <c r="N88" s="18"/>
      <c r="O88" s="3"/>
      <c r="P88" s="3"/>
      <c r="Q88" s="6"/>
    </row>
    <row r="89" spans="1:17" ht="23.25" x14ac:dyDescent="0.2">
      <c r="A89" s="6"/>
      <c r="B89" s="6"/>
      <c r="C89" s="3"/>
      <c r="D89" s="3"/>
      <c r="E89" s="3"/>
      <c r="F89" s="3"/>
      <c r="G89" s="3"/>
      <c r="H89" s="3"/>
      <c r="I89" s="3"/>
      <c r="J89" s="3"/>
      <c r="K89" s="3"/>
      <c r="L89" s="3"/>
      <c r="M89" s="3"/>
      <c r="N89" s="3"/>
      <c r="O89" s="3"/>
      <c r="P89" s="3"/>
      <c r="Q89" s="6"/>
    </row>
    <row r="90" spans="1:17" ht="23.25" x14ac:dyDescent="0.2">
      <c r="A90" s="6"/>
      <c r="B90" s="6"/>
      <c r="C90" s="3"/>
      <c r="D90" s="3"/>
      <c r="E90" s="3"/>
      <c r="F90" s="3"/>
      <c r="G90" s="3"/>
      <c r="H90" s="3"/>
      <c r="I90" s="3"/>
      <c r="J90" s="3"/>
      <c r="K90" s="3"/>
      <c r="L90" s="3"/>
      <c r="M90" s="3"/>
      <c r="N90" s="3"/>
      <c r="O90" s="3"/>
      <c r="P90" s="3"/>
      <c r="Q90" s="6"/>
    </row>
    <row r="91" spans="1:17" ht="23.25" x14ac:dyDescent="0.2">
      <c r="A91" s="6"/>
      <c r="B91" s="6"/>
      <c r="C91" s="3"/>
      <c r="D91" s="3"/>
      <c r="E91" s="3"/>
      <c r="F91" s="3"/>
      <c r="G91" s="3"/>
      <c r="H91" s="3"/>
      <c r="I91" s="3"/>
      <c r="J91" s="3"/>
      <c r="K91" s="3"/>
      <c r="L91" s="3"/>
      <c r="M91" s="3"/>
      <c r="N91" s="3"/>
      <c r="O91" s="3"/>
      <c r="P91" s="3"/>
      <c r="Q91" s="6"/>
    </row>
    <row r="92" spans="1:17" ht="23.25" x14ac:dyDescent="0.2">
      <c r="A92" s="6"/>
      <c r="B92" s="6"/>
      <c r="C92" s="3"/>
      <c r="D92" s="3"/>
      <c r="E92" s="3"/>
      <c r="F92" s="3"/>
      <c r="G92" s="3"/>
      <c r="H92" s="3"/>
      <c r="I92" s="3"/>
      <c r="J92" s="3"/>
      <c r="K92" s="3"/>
      <c r="L92" s="3"/>
      <c r="M92" s="3"/>
      <c r="N92" s="3"/>
      <c r="O92" s="3"/>
      <c r="P92" s="3"/>
      <c r="Q92" s="6"/>
    </row>
    <row r="93" spans="1:17" ht="23.25" x14ac:dyDescent="0.2">
      <c r="A93" s="6"/>
      <c r="B93" s="6"/>
      <c r="C93" s="3"/>
      <c r="D93" s="3"/>
      <c r="E93" s="3"/>
      <c r="F93" s="3"/>
      <c r="G93" s="3"/>
      <c r="H93" s="3"/>
      <c r="I93" s="3"/>
      <c r="J93" s="3"/>
      <c r="K93" s="3"/>
      <c r="L93" s="3"/>
      <c r="M93" s="3"/>
      <c r="N93" s="3"/>
      <c r="O93" s="3"/>
      <c r="P93" s="3"/>
      <c r="Q93" s="6"/>
    </row>
    <row r="94" spans="1:17" ht="23.25" x14ac:dyDescent="0.2">
      <c r="A94" s="6"/>
      <c r="B94" s="6"/>
      <c r="C94" s="3"/>
      <c r="D94" s="3"/>
      <c r="E94" s="3"/>
      <c r="F94" s="3"/>
      <c r="G94" s="3"/>
      <c r="H94" s="3"/>
      <c r="I94" s="3"/>
      <c r="J94" s="3"/>
      <c r="K94" s="3"/>
      <c r="L94" s="3"/>
      <c r="M94" s="3"/>
      <c r="N94" s="3"/>
      <c r="O94" s="3"/>
      <c r="P94" s="3"/>
      <c r="Q94" s="6"/>
    </row>
    <row r="95" spans="1:17" ht="23.25" x14ac:dyDescent="0.2">
      <c r="A95" s="6"/>
      <c r="B95" s="6"/>
      <c r="C95" s="3"/>
      <c r="D95" s="3"/>
      <c r="E95" s="3"/>
      <c r="F95" s="3"/>
      <c r="G95" s="3"/>
      <c r="H95" s="3"/>
      <c r="I95" s="3"/>
      <c r="J95" s="3"/>
      <c r="K95" s="3"/>
      <c r="L95" s="3"/>
      <c r="M95" s="3"/>
      <c r="N95" s="3"/>
      <c r="O95" s="3"/>
      <c r="P95" s="3"/>
      <c r="Q95" s="6"/>
    </row>
    <row r="96" spans="1:17" ht="23.25" x14ac:dyDescent="0.2">
      <c r="A96" s="6"/>
      <c r="B96" s="6"/>
      <c r="C96" s="3"/>
      <c r="D96" s="3"/>
      <c r="E96" s="3"/>
      <c r="F96" s="3"/>
      <c r="G96" s="3"/>
      <c r="H96" s="3"/>
      <c r="I96" s="3"/>
      <c r="J96" s="3"/>
      <c r="K96" s="3"/>
      <c r="L96" s="3"/>
      <c r="M96" s="3"/>
      <c r="N96" s="3"/>
      <c r="O96" s="3"/>
      <c r="P96" s="3"/>
      <c r="Q96" s="6"/>
    </row>
    <row r="97" spans="1:17" ht="23.25" x14ac:dyDescent="0.2">
      <c r="A97" s="6"/>
      <c r="B97" s="6"/>
      <c r="C97" s="3"/>
      <c r="D97" s="3"/>
      <c r="E97" s="3"/>
      <c r="F97" s="3"/>
      <c r="G97" s="3"/>
      <c r="H97" s="3"/>
      <c r="I97" s="3"/>
      <c r="J97" s="3"/>
      <c r="K97" s="3"/>
      <c r="L97" s="3"/>
      <c r="M97" s="3"/>
      <c r="N97" s="3"/>
      <c r="O97" s="3"/>
      <c r="P97" s="3"/>
      <c r="Q97" s="6"/>
    </row>
    <row r="98" spans="1:17" ht="23.25" x14ac:dyDescent="0.2">
      <c r="A98" s="6"/>
      <c r="B98" s="6"/>
      <c r="C98" s="3"/>
      <c r="D98" s="3"/>
      <c r="E98" s="3"/>
      <c r="F98" s="3"/>
      <c r="G98" s="3"/>
      <c r="H98" s="3"/>
      <c r="I98" s="3"/>
      <c r="J98" s="3"/>
      <c r="K98" s="3"/>
      <c r="L98" s="3"/>
      <c r="M98" s="3"/>
      <c r="N98" s="3"/>
      <c r="O98" s="3"/>
      <c r="P98" s="3"/>
      <c r="Q98" s="6"/>
    </row>
    <row r="99" spans="1:17" ht="23.25" x14ac:dyDescent="0.2">
      <c r="A99" s="6"/>
      <c r="B99" s="6"/>
      <c r="C99" s="3"/>
      <c r="D99" s="3"/>
      <c r="E99" s="3"/>
      <c r="F99" s="3"/>
      <c r="G99" s="3"/>
      <c r="H99" s="3"/>
      <c r="I99" s="3"/>
      <c r="J99" s="3"/>
      <c r="K99" s="3"/>
      <c r="L99" s="3"/>
      <c r="M99" s="3"/>
      <c r="N99" s="3"/>
      <c r="O99" s="3"/>
      <c r="P99" s="3"/>
      <c r="Q99" s="6"/>
    </row>
    <row r="100" spans="1:17" ht="23.25" x14ac:dyDescent="0.2">
      <c r="A100" s="6"/>
      <c r="B100" s="6"/>
      <c r="C100" s="3"/>
      <c r="D100" s="3"/>
      <c r="E100" s="3"/>
      <c r="F100" s="3"/>
      <c r="G100" s="3"/>
      <c r="H100" s="3"/>
      <c r="I100" s="3"/>
      <c r="J100" s="3"/>
      <c r="K100" s="3"/>
      <c r="L100" s="3"/>
      <c r="M100" s="3"/>
      <c r="N100" s="3"/>
      <c r="O100" s="3"/>
      <c r="P100" s="3"/>
      <c r="Q100" s="6"/>
    </row>
    <row r="101" spans="1:17" ht="23.25" x14ac:dyDescent="0.2">
      <c r="A101" s="6"/>
      <c r="B101" s="6"/>
      <c r="C101" s="3"/>
      <c r="D101" s="3"/>
      <c r="E101" s="3"/>
      <c r="F101" s="3"/>
      <c r="G101" s="3"/>
      <c r="H101" s="3"/>
      <c r="I101" s="3"/>
      <c r="J101" s="3"/>
      <c r="K101" s="3"/>
      <c r="L101" s="3"/>
      <c r="M101" s="3"/>
      <c r="N101" s="3"/>
      <c r="O101" s="3"/>
      <c r="P101" s="3"/>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row r="202" spans="1:17" x14ac:dyDescent="0.2">
      <c r="A202" s="6"/>
      <c r="B202" s="6"/>
      <c r="C202" s="6"/>
      <c r="D202" s="6"/>
      <c r="E202" s="6"/>
      <c r="F202" s="6"/>
      <c r="G202" s="6"/>
      <c r="H202" s="6"/>
      <c r="I202" s="6"/>
      <c r="J202" s="6"/>
      <c r="K202" s="6"/>
      <c r="L202" s="6"/>
      <c r="M202" s="6"/>
      <c r="N202" s="6"/>
      <c r="O202" s="6"/>
      <c r="P202" s="6"/>
      <c r="Q202" s="6"/>
    </row>
  </sheetData>
  <mergeCells count="59">
    <mergeCell ref="B47:F47"/>
    <mergeCell ref="B48:F48"/>
    <mergeCell ref="B49:F49"/>
    <mergeCell ref="A50:F50"/>
    <mergeCell ref="B41:F41"/>
    <mergeCell ref="B42:F42"/>
    <mergeCell ref="B43:F43"/>
    <mergeCell ref="B44:F44"/>
    <mergeCell ref="B45:F45"/>
    <mergeCell ref="B46:F46"/>
    <mergeCell ref="B40:F40"/>
    <mergeCell ref="B32:F32"/>
    <mergeCell ref="B33:F33"/>
    <mergeCell ref="B34:F34"/>
    <mergeCell ref="B35:F35"/>
    <mergeCell ref="B36:F36"/>
    <mergeCell ref="B37:F37"/>
    <mergeCell ref="B38:F38"/>
    <mergeCell ref="B39:F39"/>
    <mergeCell ref="B31:F31"/>
    <mergeCell ref="P20:Q20"/>
    <mergeCell ref="B21:F21"/>
    <mergeCell ref="B22:F22"/>
    <mergeCell ref="B23:F23"/>
    <mergeCell ref="B24:F24"/>
    <mergeCell ref="B25:F25"/>
    <mergeCell ref="B26:F26"/>
    <mergeCell ref="B27:F27"/>
    <mergeCell ref="B28:F28"/>
    <mergeCell ref="B29:F29"/>
    <mergeCell ref="B30:F30"/>
    <mergeCell ref="A19:A21"/>
    <mergeCell ref="B19:F19"/>
    <mergeCell ref="G19:L19"/>
    <mergeCell ref="M19:Q19"/>
    <mergeCell ref="B20:F20"/>
    <mergeCell ref="G20:G21"/>
    <mergeCell ref="H20:I20"/>
    <mergeCell ref="J20:J21"/>
    <mergeCell ref="K20:L20"/>
    <mergeCell ref="M20:O20"/>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0A4393-CF8C-4D1A-84DB-2DD5F44B6DC4}">
  <sheetPr>
    <tabColor rgb="FF00B0F0"/>
    <pageSetUpPr fitToPage="1"/>
  </sheetPr>
  <dimension ref="A1:X200"/>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6.7109375" style="2" customWidth="1"/>
    <col min="2" max="2" width="10.7109375" style="2" customWidth="1"/>
    <col min="3" max="3" width="25.42578125" style="2" customWidth="1"/>
    <col min="4" max="4" width="53.7109375" style="2" customWidth="1"/>
    <col min="5" max="6" width="20.7109375" style="2" customWidth="1"/>
    <col min="7" max="7" width="33.7109375" style="2" customWidth="1"/>
    <col min="8" max="8" width="25.7109375" style="2" customWidth="1"/>
    <col min="9" max="10" width="25.5703125" style="2" customWidth="1"/>
    <col min="11" max="11" width="24.5703125" style="2" customWidth="1"/>
    <col min="12" max="12" width="24.42578125" style="2" customWidth="1"/>
    <col min="13" max="13" width="36.140625" style="2" customWidth="1"/>
    <col min="14" max="14" width="27.7109375" style="2" customWidth="1"/>
    <col min="15" max="15" width="31.7109375" style="2" customWidth="1"/>
    <col min="16" max="16" width="28.42578125" style="2" customWidth="1"/>
    <col min="17" max="17" width="24.42578125" style="2" customWidth="1"/>
    <col min="18"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9</v>
      </c>
      <c r="B10" s="614"/>
      <c r="C10" s="614" t="s">
        <v>40</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5</v>
      </c>
      <c r="B13" s="614"/>
      <c r="C13" s="614" t="s">
        <v>168</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10.15" customHeight="1" x14ac:dyDescent="0.2">
      <c r="A22" s="133"/>
      <c r="B22" s="638"/>
      <c r="C22" s="638"/>
      <c r="D22" s="638"/>
      <c r="E22" s="638"/>
      <c r="F22" s="638"/>
      <c r="G22" s="107"/>
      <c r="H22" s="110"/>
      <c r="I22" s="110"/>
      <c r="J22" s="110"/>
      <c r="K22" s="108"/>
      <c r="L22" s="108"/>
      <c r="M22" s="109"/>
      <c r="N22" s="109"/>
      <c r="O22" s="109"/>
      <c r="P22" s="108"/>
      <c r="Q22" s="108"/>
    </row>
    <row r="23" spans="1:17" s="3" customFormat="1" ht="10.15" customHeight="1" x14ac:dyDescent="0.2">
      <c r="A23" s="267"/>
      <c r="B23" s="799"/>
      <c r="C23" s="799"/>
      <c r="D23" s="799"/>
      <c r="E23" s="799"/>
      <c r="F23" s="799"/>
      <c r="G23" s="105"/>
      <c r="H23" s="268"/>
      <c r="I23" s="268"/>
      <c r="J23" s="268"/>
      <c r="K23" s="106"/>
      <c r="L23" s="106"/>
      <c r="M23" s="269"/>
      <c r="N23" s="269"/>
      <c r="O23" s="269"/>
      <c r="P23" s="106"/>
      <c r="Q23" s="106"/>
    </row>
    <row r="24" spans="1:17" s="3" customFormat="1" ht="48" customHeight="1" x14ac:dyDescent="0.35">
      <c r="A24" s="176">
        <v>134</v>
      </c>
      <c r="B24" s="657" t="s">
        <v>97</v>
      </c>
      <c r="C24" s="677"/>
      <c r="D24" s="677"/>
      <c r="E24" s="677"/>
      <c r="F24" s="677"/>
      <c r="G24" s="177" t="str">
        <f>G25</f>
        <v>Apoyo-Otorgar</v>
      </c>
      <c r="H24" s="177">
        <v>2161</v>
      </c>
      <c r="I24" s="177">
        <v>2389</v>
      </c>
      <c r="J24" s="177">
        <v>138</v>
      </c>
      <c r="K24" s="178">
        <v>6.385932438685793E-2</v>
      </c>
      <c r="L24" s="178">
        <v>5.7764755127668481E-2</v>
      </c>
      <c r="M24" s="181">
        <v>242853366</v>
      </c>
      <c r="N24" s="181">
        <v>229458923.07999998</v>
      </c>
      <c r="O24" s="181">
        <v>181505541.07999998</v>
      </c>
      <c r="P24" s="178">
        <v>0.74738738058092213</v>
      </c>
      <c r="Q24" s="178">
        <v>0.79101539675891686</v>
      </c>
    </row>
    <row r="25" spans="1:17" s="3" customFormat="1" ht="37.5" customHeight="1" x14ac:dyDescent="0.2">
      <c r="A25" s="176">
        <v>111</v>
      </c>
      <c r="B25" s="659" t="s">
        <v>27</v>
      </c>
      <c r="C25" s="659"/>
      <c r="D25" s="659"/>
      <c r="E25" s="659"/>
      <c r="F25" s="659"/>
      <c r="G25" s="177" t="str">
        <f>G26</f>
        <v>Apoyo-Otorgar</v>
      </c>
      <c r="H25" s="182">
        <v>2161</v>
      </c>
      <c r="I25" s="182">
        <v>2389</v>
      </c>
      <c r="J25" s="182">
        <v>138</v>
      </c>
      <c r="K25" s="178">
        <v>6.385932438685793E-2</v>
      </c>
      <c r="L25" s="178">
        <v>5.7764755127668481E-2</v>
      </c>
      <c r="M25" s="183">
        <v>242853366</v>
      </c>
      <c r="N25" s="183">
        <v>229458923.07999998</v>
      </c>
      <c r="O25" s="183">
        <v>181505541.07999998</v>
      </c>
      <c r="P25" s="178">
        <v>0.74738738058092213</v>
      </c>
      <c r="Q25" s="178">
        <v>0.79101539675891686</v>
      </c>
    </row>
    <row r="26" spans="1:17" s="3" customFormat="1" ht="34.5" customHeight="1" x14ac:dyDescent="0.2">
      <c r="A26" s="160">
        <v>1</v>
      </c>
      <c r="B26" s="637" t="s">
        <v>243</v>
      </c>
      <c r="C26" s="637"/>
      <c r="D26" s="637"/>
      <c r="E26" s="637"/>
      <c r="F26" s="637"/>
      <c r="G26" s="161" t="s">
        <v>39</v>
      </c>
      <c r="H26" s="156">
        <v>100</v>
      </c>
      <c r="I26" s="156">
        <v>206</v>
      </c>
      <c r="J26" s="156">
        <v>7</v>
      </c>
      <c r="K26" s="180">
        <v>7.0000000000000007E-2</v>
      </c>
      <c r="L26" s="180">
        <v>3.3980582524271843E-2</v>
      </c>
      <c r="M26" s="163">
        <v>241123693</v>
      </c>
      <c r="N26" s="163">
        <v>227757851.03999999</v>
      </c>
      <c r="O26" s="163">
        <v>180327883.03999999</v>
      </c>
      <c r="P26" s="180">
        <v>0.74786463659545888</v>
      </c>
      <c r="Q26" s="180">
        <v>0.79175265404277939</v>
      </c>
    </row>
    <row r="27" spans="1:17" s="3" customFormat="1" ht="36.75" customHeight="1" x14ac:dyDescent="0.2">
      <c r="A27" s="160">
        <v>2</v>
      </c>
      <c r="B27" s="651" t="s">
        <v>272</v>
      </c>
      <c r="C27" s="652"/>
      <c r="D27" s="652"/>
      <c r="E27" s="652"/>
      <c r="F27" s="653"/>
      <c r="G27" s="161" t="s">
        <v>39</v>
      </c>
      <c r="H27" s="156">
        <v>40</v>
      </c>
      <c r="I27" s="156">
        <v>162</v>
      </c>
      <c r="J27" s="156">
        <v>127</v>
      </c>
      <c r="K27" s="180">
        <v>3.1749999999999998</v>
      </c>
      <c r="L27" s="180">
        <v>0.78395061728395066</v>
      </c>
      <c r="M27" s="163">
        <v>423073</v>
      </c>
      <c r="N27" s="163">
        <v>426667.72999999992</v>
      </c>
      <c r="O27" s="163">
        <v>298512.73</v>
      </c>
      <c r="P27" s="180">
        <v>0.70558208630661845</v>
      </c>
      <c r="Q27" s="180">
        <v>0.69963746730974952</v>
      </c>
    </row>
    <row r="28" spans="1:17" s="3" customFormat="1" ht="30.75" customHeight="1" x14ac:dyDescent="0.2">
      <c r="A28" s="160">
        <v>3</v>
      </c>
      <c r="B28" s="651" t="s">
        <v>271</v>
      </c>
      <c r="C28" s="652"/>
      <c r="D28" s="652"/>
      <c r="E28" s="652"/>
      <c r="F28" s="653"/>
      <c r="G28" s="161" t="s">
        <v>39</v>
      </c>
      <c r="H28" s="156">
        <v>10</v>
      </c>
      <c r="I28" s="156">
        <v>10</v>
      </c>
      <c r="J28" s="156" t="s">
        <v>199</v>
      </c>
      <c r="K28" s="180">
        <v>0</v>
      </c>
      <c r="L28" s="180">
        <v>0</v>
      </c>
      <c r="M28" s="163">
        <v>455017</v>
      </c>
      <c r="N28" s="163">
        <v>446218.29000000004</v>
      </c>
      <c r="O28" s="163">
        <v>309017.29000000004</v>
      </c>
      <c r="P28" s="180">
        <v>0.67913350490201474</v>
      </c>
      <c r="Q28" s="180">
        <v>0.69252492989473835</v>
      </c>
    </row>
    <row r="29" spans="1:17" s="3" customFormat="1" ht="36.75" customHeight="1" x14ac:dyDescent="0.2">
      <c r="A29" s="160">
        <v>4</v>
      </c>
      <c r="B29" s="651" t="s">
        <v>270</v>
      </c>
      <c r="C29" s="652"/>
      <c r="D29" s="652"/>
      <c r="E29" s="652"/>
      <c r="F29" s="653"/>
      <c r="G29" s="161" t="s">
        <v>39</v>
      </c>
      <c r="H29" s="156">
        <v>5</v>
      </c>
      <c r="I29" s="156">
        <v>5</v>
      </c>
      <c r="J29" s="156" t="s">
        <v>199</v>
      </c>
      <c r="K29" s="180">
        <v>0</v>
      </c>
      <c r="L29" s="180">
        <v>0</v>
      </c>
      <c r="M29" s="163">
        <v>286396</v>
      </c>
      <c r="N29" s="163">
        <v>270442.75</v>
      </c>
      <c r="O29" s="163">
        <v>183338.75</v>
      </c>
      <c r="P29" s="180">
        <v>0.64015820751686481</v>
      </c>
      <c r="Q29" s="180">
        <v>0.67792074292988069</v>
      </c>
    </row>
    <row r="30" spans="1:17" s="3" customFormat="1" ht="40.5" customHeight="1" x14ac:dyDescent="0.2">
      <c r="A30" s="160">
        <v>5</v>
      </c>
      <c r="B30" s="651" t="s">
        <v>653</v>
      </c>
      <c r="C30" s="652"/>
      <c r="D30" s="652"/>
      <c r="E30" s="652"/>
      <c r="F30" s="653"/>
      <c r="G30" s="161" t="s">
        <v>39</v>
      </c>
      <c r="H30" s="156">
        <v>2000</v>
      </c>
      <c r="I30" s="156">
        <v>2000</v>
      </c>
      <c r="J30" s="156" t="s">
        <v>199</v>
      </c>
      <c r="K30" s="180">
        <v>0</v>
      </c>
      <c r="L30" s="180">
        <v>0</v>
      </c>
      <c r="M30" s="163">
        <v>565187</v>
      </c>
      <c r="N30" s="163">
        <v>557743.27</v>
      </c>
      <c r="O30" s="163">
        <v>386789.27000000008</v>
      </c>
      <c r="P30" s="180">
        <v>0.68435627500278684</v>
      </c>
      <c r="Q30" s="180">
        <v>0.6934898022167082</v>
      </c>
    </row>
    <row r="31" spans="1:17" s="3" customFormat="1" ht="49.5" customHeight="1" x14ac:dyDescent="0.2">
      <c r="A31" s="160">
        <v>6</v>
      </c>
      <c r="B31" s="651" t="s">
        <v>730</v>
      </c>
      <c r="C31" s="652"/>
      <c r="D31" s="652"/>
      <c r="E31" s="652"/>
      <c r="F31" s="653"/>
      <c r="G31" s="161" t="s">
        <v>41</v>
      </c>
      <c r="H31" s="156">
        <v>6</v>
      </c>
      <c r="I31" s="156">
        <v>6</v>
      </c>
      <c r="J31" s="156">
        <v>4</v>
      </c>
      <c r="K31" s="180">
        <v>0.66666666666666663</v>
      </c>
      <c r="L31" s="180">
        <v>0.66666666666666663</v>
      </c>
      <c r="M31" s="163" t="s">
        <v>394</v>
      </c>
      <c r="N31" s="163" t="s">
        <v>394</v>
      </c>
      <c r="O31" s="163" t="s">
        <v>394</v>
      </c>
      <c r="P31" s="180" t="s">
        <v>394</v>
      </c>
      <c r="Q31" s="180" t="s">
        <v>394</v>
      </c>
    </row>
    <row r="32" spans="1:17" s="3" customFormat="1" ht="33" customHeight="1" x14ac:dyDescent="0.35">
      <c r="A32" s="160"/>
      <c r="B32" s="660"/>
      <c r="C32" s="677"/>
      <c r="D32" s="677"/>
      <c r="E32" s="677"/>
      <c r="F32" s="677"/>
      <c r="G32" s="161"/>
      <c r="H32" s="161"/>
      <c r="I32" s="156"/>
      <c r="J32" s="156"/>
      <c r="K32" s="180"/>
      <c r="L32" s="180"/>
      <c r="M32" s="221"/>
      <c r="N32" s="221"/>
      <c r="O32" s="221"/>
      <c r="P32" s="180"/>
      <c r="Q32" s="180"/>
    </row>
    <row r="33" spans="1:17" s="3" customFormat="1" ht="42.75" customHeight="1" x14ac:dyDescent="0.35">
      <c r="A33" s="176">
        <v>137</v>
      </c>
      <c r="B33" s="657" t="s">
        <v>169</v>
      </c>
      <c r="C33" s="658"/>
      <c r="D33" s="658"/>
      <c r="E33" s="658"/>
      <c r="F33" s="658"/>
      <c r="G33" s="177" t="str">
        <f>G34</f>
        <v>Varios</v>
      </c>
      <c r="H33" s="177">
        <v>2455</v>
      </c>
      <c r="I33" s="182">
        <v>2455</v>
      </c>
      <c r="J33" s="182">
        <v>1885</v>
      </c>
      <c r="K33" s="178">
        <v>0.76782077393075354</v>
      </c>
      <c r="L33" s="178">
        <v>0.76782077393075354</v>
      </c>
      <c r="M33" s="199">
        <v>60352229</v>
      </c>
      <c r="N33" s="199">
        <v>53325394.829999983</v>
      </c>
      <c r="O33" s="199">
        <v>29781301.510000002</v>
      </c>
      <c r="P33" s="178">
        <v>0.49345818710357825</v>
      </c>
      <c r="Q33" s="178">
        <v>0.55848253172699502</v>
      </c>
    </row>
    <row r="34" spans="1:17" s="3" customFormat="1" ht="40.5" customHeight="1" x14ac:dyDescent="0.2">
      <c r="A34" s="176">
        <v>11</v>
      </c>
      <c r="B34" s="659" t="s">
        <v>27</v>
      </c>
      <c r="C34" s="659"/>
      <c r="D34" s="659"/>
      <c r="E34" s="659"/>
      <c r="F34" s="659"/>
      <c r="G34" s="177" t="s">
        <v>28</v>
      </c>
      <c r="H34" s="177">
        <v>2455</v>
      </c>
      <c r="I34" s="182">
        <v>2455</v>
      </c>
      <c r="J34" s="182">
        <v>1885</v>
      </c>
      <c r="K34" s="178">
        <v>0.76782077393075354</v>
      </c>
      <c r="L34" s="178">
        <v>0.76782077393075354</v>
      </c>
      <c r="M34" s="181">
        <v>60352229</v>
      </c>
      <c r="N34" s="181">
        <v>53325394.829999983</v>
      </c>
      <c r="O34" s="181">
        <v>29781301.510000002</v>
      </c>
      <c r="P34" s="178">
        <v>0.49345818710357825</v>
      </c>
      <c r="Q34" s="178">
        <v>0.55848253172699502</v>
      </c>
    </row>
    <row r="35" spans="1:17" s="3" customFormat="1" ht="46.5" x14ac:dyDescent="0.2">
      <c r="A35" s="160">
        <v>1</v>
      </c>
      <c r="B35" s="651" t="s">
        <v>244</v>
      </c>
      <c r="C35" s="652"/>
      <c r="D35" s="652"/>
      <c r="E35" s="652"/>
      <c r="F35" s="653"/>
      <c r="G35" s="161" t="s">
        <v>195</v>
      </c>
      <c r="H35" s="161">
        <v>21</v>
      </c>
      <c r="I35" s="156">
        <v>21</v>
      </c>
      <c r="J35" s="156">
        <v>16</v>
      </c>
      <c r="K35" s="180">
        <v>0.76190476190476186</v>
      </c>
      <c r="L35" s="180">
        <v>0.76190476190476186</v>
      </c>
      <c r="M35" s="163">
        <v>5209606</v>
      </c>
      <c r="N35" s="163">
        <v>4736489.9600000009</v>
      </c>
      <c r="O35" s="163">
        <v>3155458.9600000009</v>
      </c>
      <c r="P35" s="180">
        <v>0.60570011628518561</v>
      </c>
      <c r="Q35" s="180">
        <v>0.66620197375019885</v>
      </c>
    </row>
    <row r="36" spans="1:17" s="3" customFormat="1" ht="39" customHeight="1" x14ac:dyDescent="0.2">
      <c r="A36" s="160">
        <v>2</v>
      </c>
      <c r="B36" s="651" t="s">
        <v>273</v>
      </c>
      <c r="C36" s="652"/>
      <c r="D36" s="652"/>
      <c r="E36" s="652"/>
      <c r="F36" s="653"/>
      <c r="G36" s="161" t="s">
        <v>195</v>
      </c>
      <c r="H36" s="161">
        <v>132</v>
      </c>
      <c r="I36" s="156">
        <v>132</v>
      </c>
      <c r="J36" s="156">
        <v>99</v>
      </c>
      <c r="K36" s="180">
        <v>0.75</v>
      </c>
      <c r="L36" s="180">
        <v>0.75</v>
      </c>
      <c r="M36" s="163">
        <v>3238611</v>
      </c>
      <c r="N36" s="163">
        <v>1780639.41</v>
      </c>
      <c r="O36" s="163">
        <v>818411.41</v>
      </c>
      <c r="P36" s="180">
        <v>0.2527044495309872</v>
      </c>
      <c r="Q36" s="180">
        <v>0.45961658795364979</v>
      </c>
    </row>
    <row r="37" spans="1:17" s="3" customFormat="1" ht="39" customHeight="1" x14ac:dyDescent="0.2">
      <c r="A37" s="160">
        <v>3</v>
      </c>
      <c r="B37" s="800" t="s">
        <v>245</v>
      </c>
      <c r="C37" s="700"/>
      <c r="D37" s="700"/>
      <c r="E37" s="700"/>
      <c r="F37" s="746"/>
      <c r="G37" s="161" t="s">
        <v>41</v>
      </c>
      <c r="H37" s="161">
        <v>2052</v>
      </c>
      <c r="I37" s="156">
        <v>2052</v>
      </c>
      <c r="J37" s="156">
        <v>1598</v>
      </c>
      <c r="K37" s="180">
        <v>0.77875243664717353</v>
      </c>
      <c r="L37" s="180">
        <v>0.77875243664717353</v>
      </c>
      <c r="M37" s="163">
        <v>43726526</v>
      </c>
      <c r="N37" s="163">
        <v>37429114.889999986</v>
      </c>
      <c r="O37" s="163">
        <v>19530291.430000003</v>
      </c>
      <c r="P37" s="180">
        <v>0.44664630869600763</v>
      </c>
      <c r="Q37" s="180">
        <v>0.52179410299702145</v>
      </c>
    </row>
    <row r="38" spans="1:17" s="3" customFormat="1" ht="46.5" x14ac:dyDescent="0.2">
      <c r="A38" s="160">
        <v>4</v>
      </c>
      <c r="B38" s="637" t="s">
        <v>246</v>
      </c>
      <c r="C38" s="637"/>
      <c r="D38" s="637"/>
      <c r="E38" s="637"/>
      <c r="F38" s="637"/>
      <c r="G38" s="161" t="s">
        <v>50</v>
      </c>
      <c r="H38" s="161">
        <v>94</v>
      </c>
      <c r="I38" s="156">
        <v>94</v>
      </c>
      <c r="J38" s="156">
        <v>98</v>
      </c>
      <c r="K38" s="180">
        <v>1.0425531914893618</v>
      </c>
      <c r="L38" s="180">
        <v>1.0425531914893618</v>
      </c>
      <c r="M38" s="188">
        <v>2754715</v>
      </c>
      <c r="N38" s="188">
        <v>2686360.8</v>
      </c>
      <c r="O38" s="188">
        <v>1861487.8000000003</v>
      </c>
      <c r="P38" s="180">
        <v>0.67574605721463032</v>
      </c>
      <c r="Q38" s="180">
        <v>0.69294035261384113</v>
      </c>
    </row>
    <row r="39" spans="1:17" s="3" customFormat="1" ht="42.75" customHeight="1" x14ac:dyDescent="0.2">
      <c r="A39" s="160">
        <v>5</v>
      </c>
      <c r="B39" s="651" t="s">
        <v>247</v>
      </c>
      <c r="C39" s="652"/>
      <c r="D39" s="652"/>
      <c r="E39" s="652"/>
      <c r="F39" s="653"/>
      <c r="G39" s="161" t="s">
        <v>50</v>
      </c>
      <c r="H39" s="161">
        <v>40</v>
      </c>
      <c r="I39" s="156">
        <v>40</v>
      </c>
      <c r="J39" s="156">
        <v>30</v>
      </c>
      <c r="K39" s="180">
        <v>0.75</v>
      </c>
      <c r="L39" s="180">
        <v>0.75</v>
      </c>
      <c r="M39" s="188">
        <v>4367650</v>
      </c>
      <c r="N39" s="188">
        <v>5661807.6199999982</v>
      </c>
      <c r="O39" s="188">
        <v>3702021.7599999993</v>
      </c>
      <c r="P39" s="180">
        <v>0.84760037090884099</v>
      </c>
      <c r="Q39" s="180">
        <v>0.65385862757378543</v>
      </c>
    </row>
    <row r="40" spans="1:17" s="3" customFormat="1" ht="44.25" customHeight="1" x14ac:dyDescent="0.2">
      <c r="A40" s="160">
        <v>6</v>
      </c>
      <c r="B40" s="651" t="s">
        <v>167</v>
      </c>
      <c r="C40" s="652"/>
      <c r="D40" s="652"/>
      <c r="E40" s="652"/>
      <c r="F40" s="653"/>
      <c r="G40" s="161" t="s">
        <v>46</v>
      </c>
      <c r="H40" s="161">
        <v>116</v>
      </c>
      <c r="I40" s="156">
        <v>116</v>
      </c>
      <c r="J40" s="156">
        <v>44</v>
      </c>
      <c r="K40" s="180">
        <v>0.37931034482758619</v>
      </c>
      <c r="L40" s="180">
        <v>0.37931034482758619</v>
      </c>
      <c r="M40" s="188">
        <v>1055121</v>
      </c>
      <c r="N40" s="188">
        <v>1030982.1500000001</v>
      </c>
      <c r="O40" s="188">
        <v>713630.15000000014</v>
      </c>
      <c r="P40" s="180">
        <v>0.67634911067071946</v>
      </c>
      <c r="Q40" s="180">
        <v>0.69218477739891038</v>
      </c>
    </row>
    <row r="41" spans="1:17" s="3" customFormat="1" ht="8.4499999999999993" customHeight="1" x14ac:dyDescent="0.2">
      <c r="A41" s="160"/>
      <c r="B41" s="651"/>
      <c r="C41" s="652"/>
      <c r="D41" s="652"/>
      <c r="E41" s="652"/>
      <c r="F41" s="653"/>
      <c r="G41" s="161"/>
      <c r="H41" s="161"/>
      <c r="I41" s="156"/>
      <c r="J41" s="156"/>
      <c r="K41" s="180"/>
      <c r="L41" s="180"/>
      <c r="M41" s="188"/>
      <c r="N41" s="188"/>
      <c r="O41" s="188"/>
      <c r="P41" s="180"/>
      <c r="Q41" s="180"/>
    </row>
    <row r="42" spans="1:17" s="3" customFormat="1" ht="17.25" customHeight="1" x14ac:dyDescent="0.2">
      <c r="A42" s="160"/>
      <c r="B42" s="651"/>
      <c r="C42" s="652"/>
      <c r="D42" s="652"/>
      <c r="E42" s="652"/>
      <c r="F42" s="653"/>
      <c r="G42" s="161"/>
      <c r="H42" s="161"/>
      <c r="I42" s="156"/>
      <c r="J42" s="156"/>
      <c r="K42" s="180"/>
      <c r="L42" s="180"/>
      <c r="M42" s="188"/>
      <c r="N42" s="188"/>
      <c r="O42" s="188"/>
      <c r="P42" s="180"/>
      <c r="Q42" s="180"/>
    </row>
    <row r="43" spans="1:17" ht="14.25" customHeight="1" x14ac:dyDescent="0.2">
      <c r="A43" s="160"/>
      <c r="B43" s="648"/>
      <c r="C43" s="649"/>
      <c r="D43" s="649"/>
      <c r="E43" s="649"/>
      <c r="F43" s="650"/>
      <c r="G43" s="161"/>
      <c r="H43" s="156"/>
      <c r="I43" s="156"/>
      <c r="J43" s="156"/>
      <c r="K43" s="180"/>
      <c r="L43" s="180"/>
      <c r="M43" s="163"/>
      <c r="N43" s="163"/>
      <c r="O43" s="163"/>
      <c r="P43" s="180"/>
      <c r="Q43" s="180"/>
    </row>
    <row r="44" spans="1:17" ht="14.25" customHeight="1" x14ac:dyDescent="0.2">
      <c r="A44" s="189"/>
      <c r="B44" s="785"/>
      <c r="C44" s="785"/>
      <c r="D44" s="785"/>
      <c r="E44" s="785"/>
      <c r="F44" s="785"/>
      <c r="G44" s="190"/>
      <c r="H44" s="191"/>
      <c r="I44" s="191"/>
      <c r="J44" s="191"/>
      <c r="K44" s="192"/>
      <c r="L44" s="192"/>
      <c r="M44" s="193"/>
      <c r="N44" s="193"/>
      <c r="O44" s="193"/>
      <c r="P44" s="192"/>
      <c r="Q44" s="192"/>
    </row>
    <row r="45" spans="1:17" ht="34.5" customHeight="1" x14ac:dyDescent="0.2">
      <c r="A45" s="748" t="s">
        <v>436</v>
      </c>
      <c r="B45" s="749"/>
      <c r="C45" s="749"/>
      <c r="D45" s="749"/>
      <c r="E45" s="749"/>
      <c r="F45" s="749"/>
      <c r="G45" s="194" t="s">
        <v>28</v>
      </c>
      <c r="H45" s="212">
        <v>4616</v>
      </c>
      <c r="I45" s="212">
        <v>4844</v>
      </c>
      <c r="J45" s="212">
        <v>2023</v>
      </c>
      <c r="K45" s="195">
        <v>0.43825823223570193</v>
      </c>
      <c r="L45" s="195">
        <v>0.41763005780346824</v>
      </c>
      <c r="M45" s="213">
        <v>303205595</v>
      </c>
      <c r="N45" s="213">
        <v>282784317.90999997</v>
      </c>
      <c r="O45" s="213">
        <v>211286842.58999997</v>
      </c>
      <c r="P45" s="195">
        <v>0.69684348202743418</v>
      </c>
      <c r="Q45" s="319">
        <v>0.74716605274145698</v>
      </c>
    </row>
    <row r="46" spans="1:17" ht="14.25" customHeight="1" x14ac:dyDescent="0.2">
      <c r="A46" s="170"/>
      <c r="B46" s="170"/>
      <c r="C46" s="170"/>
      <c r="D46" s="170"/>
      <c r="E46" s="170"/>
      <c r="F46" s="170"/>
      <c r="G46" s="170"/>
      <c r="H46" s="170"/>
      <c r="I46" s="170"/>
      <c r="J46" s="170"/>
      <c r="K46" s="170"/>
      <c r="L46" s="170"/>
      <c r="M46" s="170"/>
      <c r="N46" s="170"/>
      <c r="O46" s="170"/>
      <c r="P46" s="170"/>
      <c r="Q46" s="170"/>
    </row>
    <row r="47" spans="1:17" ht="26.25" customHeight="1" x14ac:dyDescent="0.2">
      <c r="A47" s="170" t="s">
        <v>200</v>
      </c>
      <c r="B47" s="170"/>
      <c r="C47" s="170"/>
      <c r="D47" s="170"/>
      <c r="E47" s="170"/>
      <c r="F47" s="170"/>
      <c r="G47" s="172"/>
      <c r="H47" s="170"/>
      <c r="I47" s="173"/>
      <c r="J47" s="170"/>
      <c r="K47" s="170"/>
      <c r="L47" s="170"/>
      <c r="M47" s="170"/>
      <c r="N47" s="170"/>
      <c r="O47" s="170"/>
      <c r="P47" s="170"/>
      <c r="Q47" s="170"/>
    </row>
    <row r="48" spans="1:17" ht="21.75" customHeight="1" x14ac:dyDescent="0.2">
      <c r="A48" s="173" t="s">
        <v>23</v>
      </c>
      <c r="B48" s="170"/>
      <c r="C48" s="170"/>
      <c r="D48" s="170"/>
      <c r="E48" s="170"/>
      <c r="F48" s="170"/>
      <c r="G48" s="170"/>
      <c r="H48" s="170"/>
      <c r="I48" s="173"/>
      <c r="J48" s="170"/>
      <c r="K48" s="170"/>
      <c r="L48" s="170"/>
      <c r="M48" s="170"/>
      <c r="N48" s="170"/>
      <c r="O48" s="170"/>
      <c r="P48" s="170"/>
      <c r="Q48" s="175" t="s">
        <v>52</v>
      </c>
    </row>
    <row r="49" spans="1:24" ht="21.75" customHeight="1" x14ac:dyDescent="0.2">
      <c r="A49" s="173" t="s">
        <v>834</v>
      </c>
      <c r="B49" s="173"/>
      <c r="C49" s="173"/>
      <c r="D49" s="173"/>
      <c r="E49" s="173"/>
      <c r="F49" s="173"/>
      <c r="G49" s="173"/>
      <c r="H49" s="173"/>
      <c r="I49" s="173"/>
      <c r="J49" s="173"/>
      <c r="K49" s="173"/>
      <c r="L49" s="173"/>
      <c r="M49" s="173"/>
      <c r="N49" s="173"/>
      <c r="O49" s="173"/>
      <c r="P49" s="170"/>
      <c r="Q49" s="185"/>
    </row>
    <row r="50" spans="1:24" ht="28.5" customHeight="1" x14ac:dyDescent="0.2">
      <c r="A50" s="173" t="s">
        <v>274</v>
      </c>
      <c r="B50" s="173"/>
      <c r="C50" s="6"/>
      <c r="D50" s="6"/>
      <c r="E50" s="6"/>
      <c r="F50" s="6"/>
      <c r="G50" s="6"/>
      <c r="H50" s="6"/>
      <c r="I50" s="3"/>
      <c r="J50" s="6"/>
      <c r="K50" s="6"/>
      <c r="L50" s="6"/>
      <c r="M50" s="6"/>
      <c r="N50" s="6"/>
      <c r="O50" s="6"/>
      <c r="P50" s="6"/>
      <c r="Q50" s="6"/>
    </row>
    <row r="51" spans="1:24" ht="24" customHeight="1" x14ac:dyDescent="0.2">
      <c r="A51" s="173" t="s">
        <v>854</v>
      </c>
      <c r="B51" s="170"/>
      <c r="C51" s="65"/>
      <c r="D51" s="65"/>
      <c r="E51" s="65"/>
      <c r="F51" s="6"/>
      <c r="G51" s="6"/>
      <c r="H51" s="6"/>
      <c r="I51" s="3"/>
      <c r="J51" s="6"/>
      <c r="K51" s="6"/>
      <c r="L51" s="6"/>
      <c r="M51" s="6"/>
      <c r="N51" s="6"/>
      <c r="O51" s="6"/>
      <c r="P51" s="6"/>
      <c r="Q51" s="6"/>
    </row>
    <row r="52" spans="1:24" ht="28.5" customHeight="1" x14ac:dyDescent="0.2">
      <c r="B52" s="3"/>
      <c r="C52" s="6"/>
      <c r="D52" s="6"/>
      <c r="E52" s="6"/>
      <c r="F52" s="6"/>
      <c r="G52" s="6"/>
      <c r="H52" s="6"/>
      <c r="I52" s="6"/>
      <c r="J52" s="6"/>
      <c r="K52" s="6"/>
      <c r="L52" s="6"/>
      <c r="M52" s="6"/>
      <c r="N52" s="6"/>
      <c r="O52" s="6"/>
      <c r="P52" s="6"/>
      <c r="Q52" s="6"/>
    </row>
    <row r="53" spans="1:24" ht="9" customHeight="1" x14ac:dyDescent="0.2">
      <c r="B53" s="3"/>
      <c r="C53" s="6"/>
      <c r="D53" s="6"/>
      <c r="E53" s="6"/>
      <c r="F53" s="6"/>
      <c r="G53" s="6"/>
      <c r="H53" s="6"/>
      <c r="I53" s="6"/>
      <c r="J53" s="6"/>
      <c r="K53" s="6"/>
      <c r="L53" s="6"/>
      <c r="M53" s="6"/>
      <c r="N53" s="6"/>
      <c r="O53" s="6"/>
      <c r="P53" s="6"/>
      <c r="Q53" s="6"/>
    </row>
    <row r="54" spans="1:24" ht="8.25" customHeight="1" x14ac:dyDescent="0.2">
      <c r="B54" s="3"/>
      <c r="C54" s="6"/>
      <c r="D54" s="6"/>
      <c r="E54" s="6"/>
      <c r="F54" s="6"/>
      <c r="G54" s="6"/>
      <c r="H54" s="6"/>
      <c r="I54" s="6"/>
      <c r="J54" s="6"/>
      <c r="K54" s="6"/>
      <c r="L54" s="6"/>
      <c r="M54" s="6"/>
      <c r="N54" s="6"/>
      <c r="O54" s="6"/>
      <c r="P54" s="6"/>
      <c r="Q54" s="6"/>
    </row>
    <row r="55" spans="1:24" ht="15.75" customHeight="1" x14ac:dyDescent="0.2">
      <c r="B55" s="6"/>
      <c r="C55" s="6"/>
      <c r="D55" s="6"/>
      <c r="E55" s="6"/>
      <c r="F55" s="6"/>
      <c r="G55" s="6"/>
      <c r="H55" s="6"/>
      <c r="I55" s="6"/>
      <c r="J55" s="6"/>
      <c r="K55" s="6"/>
      <c r="L55" s="6"/>
      <c r="M55" s="6"/>
      <c r="N55" s="6"/>
      <c r="O55" s="6"/>
      <c r="P55" s="6"/>
      <c r="Q55" s="6"/>
    </row>
    <row r="56" spans="1:24" x14ac:dyDescent="0.2">
      <c r="B56" s="6"/>
      <c r="C56" s="6"/>
      <c r="D56" s="6"/>
      <c r="E56" s="6"/>
      <c r="F56" s="6"/>
      <c r="G56" s="6"/>
      <c r="H56" s="6"/>
      <c r="I56" s="6"/>
      <c r="J56" s="6"/>
      <c r="K56" s="6"/>
      <c r="L56" s="6"/>
      <c r="M56" s="6"/>
      <c r="N56" s="6"/>
      <c r="O56" s="6"/>
      <c r="P56" s="6"/>
      <c r="Q56" s="6"/>
    </row>
    <row r="57" spans="1:24" ht="23.25" x14ac:dyDescent="0.35">
      <c r="A57" s="6"/>
      <c r="B57" s="6"/>
      <c r="C57" s="6"/>
      <c r="D57" s="6"/>
      <c r="E57" s="6"/>
      <c r="F57" s="6"/>
      <c r="G57" s="6"/>
      <c r="H57" s="405"/>
      <c r="I57" s="405"/>
      <c r="J57" s="420"/>
      <c r="K57" s="92"/>
      <c r="L57" s="92"/>
      <c r="M57" s="92"/>
      <c r="N57" s="92"/>
      <c r="O57" s="92"/>
      <c r="P57" s="6"/>
      <c r="Q57" s="6"/>
    </row>
    <row r="58" spans="1:24" ht="23.25" x14ac:dyDescent="0.3">
      <c r="A58" s="6"/>
      <c r="B58" s="6"/>
      <c r="C58" s="6"/>
      <c r="D58" s="469"/>
      <c r="E58" s="6"/>
      <c r="F58" s="6"/>
      <c r="G58" s="6"/>
      <c r="H58" s="425"/>
      <c r="I58" s="98"/>
      <c r="J58" s="97"/>
      <c r="K58" s="274"/>
      <c r="L58" s="275"/>
      <c r="M58" s="276"/>
      <c r="N58" s="277"/>
      <c r="O58" s="277"/>
      <c r="P58" s="277"/>
      <c r="Q58" s="6"/>
    </row>
    <row r="59" spans="1:24" ht="20.25" x14ac:dyDescent="0.2">
      <c r="A59" s="6"/>
      <c r="B59" s="6"/>
      <c r="C59" s="36"/>
      <c r="D59" s="36"/>
      <c r="E59" s="36"/>
      <c r="F59" s="36"/>
      <c r="G59" s="36"/>
      <c r="H59" s="36"/>
      <c r="I59" s="36"/>
      <c r="J59" s="36"/>
      <c r="Q59" s="6"/>
    </row>
    <row r="60" spans="1:24" ht="23.25" x14ac:dyDescent="0.35">
      <c r="A60" s="18"/>
      <c r="B60" s="18"/>
      <c r="C60" s="35"/>
      <c r="D60" s="35"/>
      <c r="E60" s="35"/>
      <c r="F60" s="35"/>
      <c r="G60" s="35"/>
      <c r="H60" s="35"/>
      <c r="I60" s="35"/>
      <c r="K60" s="325"/>
      <c r="L60" s="340"/>
      <c r="M60" s="276"/>
      <c r="N60" s="277"/>
      <c r="O60" s="277"/>
      <c r="P60" s="277"/>
      <c r="Q60" s="6"/>
      <c r="R60" s="155"/>
      <c r="S60" s="155"/>
      <c r="T60" s="155"/>
      <c r="U60" s="155"/>
      <c r="V60" s="155"/>
      <c r="W60" s="155"/>
      <c r="X60" s="155"/>
    </row>
    <row r="61" spans="1:24" ht="23.25" x14ac:dyDescent="0.35">
      <c r="A61" s="18"/>
      <c r="B61" s="18"/>
      <c r="C61" s="469"/>
      <c r="D61" s="35"/>
      <c r="E61" s="35"/>
      <c r="F61" s="35"/>
      <c r="G61" s="35"/>
      <c r="H61" s="35"/>
      <c r="I61" s="35"/>
      <c r="K61" s="325"/>
      <c r="L61" s="340"/>
      <c r="M61" s="276"/>
      <c r="N61" s="277"/>
      <c r="O61" s="277"/>
      <c r="P61" s="277"/>
      <c r="Q61" s="6"/>
    </row>
    <row r="62" spans="1:24" ht="23.25" x14ac:dyDescent="0.35">
      <c r="A62" s="18"/>
      <c r="B62" s="18"/>
      <c r="C62" s="35"/>
      <c r="D62" s="35"/>
      <c r="E62" s="35"/>
      <c r="F62" s="35"/>
      <c r="G62" s="35"/>
      <c r="H62" s="35"/>
      <c r="I62" s="35"/>
      <c r="J62" s="35"/>
      <c r="K62" s="273"/>
      <c r="L62" s="338"/>
      <c r="M62" s="271"/>
      <c r="N62" s="272"/>
      <c r="O62" s="272"/>
      <c r="P62" s="272"/>
      <c r="Q62" s="6"/>
    </row>
    <row r="63" spans="1:24" ht="23.25" x14ac:dyDescent="0.35">
      <c r="A63" s="18"/>
      <c r="B63" s="18"/>
      <c r="C63" s="35"/>
      <c r="D63" s="35"/>
      <c r="E63" s="35"/>
      <c r="F63" s="35"/>
      <c r="G63" s="35"/>
      <c r="H63" s="35"/>
      <c r="I63" s="35"/>
      <c r="J63" s="35"/>
      <c r="K63" s="273"/>
      <c r="L63" s="338"/>
      <c r="M63" s="271"/>
      <c r="N63" s="272"/>
      <c r="O63" s="272"/>
      <c r="P63" s="272"/>
    </row>
    <row r="64" spans="1:24" ht="23.25" x14ac:dyDescent="0.35">
      <c r="A64" s="18"/>
      <c r="B64" s="18"/>
      <c r="C64" s="35"/>
      <c r="D64" s="35"/>
      <c r="E64" s="35"/>
      <c r="F64" s="35"/>
      <c r="G64" s="35"/>
      <c r="H64" s="35"/>
      <c r="I64" s="35"/>
      <c r="J64" s="35"/>
      <c r="K64" s="273"/>
      <c r="L64" s="338"/>
      <c r="M64" s="271"/>
      <c r="N64" s="272"/>
      <c r="O64" s="272"/>
      <c r="P64" s="272"/>
      <c r="Q64" s="6"/>
    </row>
    <row r="65" spans="1:17" ht="23.25" x14ac:dyDescent="0.35">
      <c r="A65" s="18"/>
      <c r="B65" s="18"/>
      <c r="C65" s="35"/>
      <c r="D65" s="35"/>
      <c r="E65" s="35"/>
      <c r="F65" s="35"/>
      <c r="G65" s="35"/>
      <c r="H65" s="35"/>
      <c r="I65" s="35"/>
      <c r="J65" s="35"/>
      <c r="K65" s="273"/>
      <c r="L65" s="338"/>
      <c r="M65" s="271"/>
      <c r="N65" s="272"/>
      <c r="O65" s="272"/>
      <c r="P65" s="272"/>
      <c r="Q65" s="6"/>
    </row>
    <row r="66" spans="1:17" ht="23.25" x14ac:dyDescent="0.35">
      <c r="A66" s="18"/>
      <c r="B66" s="18"/>
      <c r="C66" s="35"/>
      <c r="D66" s="35"/>
      <c r="E66" s="35"/>
      <c r="F66" s="35"/>
      <c r="G66" s="35"/>
      <c r="H66" s="35"/>
      <c r="I66" s="35"/>
      <c r="J66" s="35"/>
      <c r="K66" s="273"/>
      <c r="L66" s="338"/>
      <c r="M66" s="271"/>
      <c r="N66" s="272"/>
      <c r="O66" s="272"/>
      <c r="P66" s="272"/>
      <c r="Q66" s="6"/>
    </row>
    <row r="67" spans="1:17" ht="23.25" x14ac:dyDescent="0.35">
      <c r="A67" s="18"/>
      <c r="B67" s="18"/>
      <c r="C67" s="35"/>
      <c r="D67" s="35"/>
      <c r="E67" s="35"/>
      <c r="F67" s="35"/>
      <c r="G67" s="35"/>
      <c r="H67" s="35"/>
      <c r="I67" s="35"/>
      <c r="J67" s="35"/>
      <c r="K67" s="325"/>
      <c r="L67" s="340"/>
      <c r="M67" s="276"/>
      <c r="N67" s="277"/>
      <c r="O67" s="277"/>
      <c r="P67" s="277"/>
      <c r="Q67" s="6"/>
    </row>
    <row r="68" spans="1:17" ht="23.25" x14ac:dyDescent="0.35">
      <c r="A68" s="18"/>
      <c r="B68" s="18"/>
      <c r="C68" s="35"/>
      <c r="D68" s="35"/>
      <c r="E68" s="35"/>
      <c r="F68" s="35"/>
      <c r="G68" s="35"/>
      <c r="H68" s="35"/>
      <c r="I68" s="35"/>
      <c r="J68" s="35"/>
      <c r="K68" s="325"/>
      <c r="L68" s="340"/>
      <c r="M68" s="276"/>
      <c r="N68" s="277"/>
      <c r="O68" s="277"/>
      <c r="P68" s="277"/>
      <c r="Q68" s="6"/>
    </row>
    <row r="69" spans="1:17" ht="23.25" x14ac:dyDescent="0.35">
      <c r="A69" s="18"/>
      <c r="B69" s="18"/>
      <c r="C69" s="35"/>
      <c r="D69" s="35"/>
      <c r="E69" s="35"/>
      <c r="F69" s="35"/>
      <c r="G69" s="35"/>
      <c r="H69" s="35"/>
      <c r="I69" s="35"/>
      <c r="K69" s="273"/>
      <c r="L69" s="338"/>
      <c r="M69" s="271"/>
      <c r="N69" s="272"/>
      <c r="O69" s="272"/>
      <c r="P69" s="272"/>
      <c r="Q69" s="155"/>
    </row>
    <row r="70" spans="1:17" ht="23.25" x14ac:dyDescent="0.35">
      <c r="A70" s="18"/>
      <c r="B70" s="18"/>
      <c r="C70" s="35"/>
      <c r="D70" s="35"/>
      <c r="E70" s="35"/>
      <c r="F70" s="35"/>
      <c r="G70" s="35"/>
      <c r="H70" s="35"/>
      <c r="I70" s="35"/>
      <c r="J70" s="55"/>
      <c r="K70" s="273"/>
      <c r="L70" s="338"/>
      <c r="M70" s="271"/>
      <c r="N70" s="272"/>
      <c r="O70" s="272"/>
      <c r="P70" s="272"/>
      <c r="Q70" s="6"/>
    </row>
    <row r="71" spans="1:17" ht="23.25" x14ac:dyDescent="0.35">
      <c r="A71" s="18"/>
      <c r="B71" s="18"/>
      <c r="C71" s="35"/>
      <c r="D71" s="35"/>
      <c r="E71" s="35"/>
      <c r="F71" s="35"/>
      <c r="G71" s="35"/>
      <c r="H71" s="35"/>
      <c r="I71" s="35"/>
      <c r="J71" s="57"/>
      <c r="K71" s="273"/>
      <c r="L71" s="338"/>
      <c r="M71" s="271"/>
      <c r="N71" s="272"/>
      <c r="O71" s="272"/>
      <c r="P71" s="272"/>
      <c r="Q71" s="6"/>
    </row>
    <row r="72" spans="1:17" ht="23.25" x14ac:dyDescent="0.35">
      <c r="A72" s="35"/>
      <c r="B72" s="35"/>
      <c r="C72" s="18"/>
      <c r="D72" s="18"/>
      <c r="E72" s="18"/>
      <c r="F72" s="18"/>
      <c r="G72" s="18"/>
      <c r="H72" s="18"/>
      <c r="I72" s="18"/>
      <c r="J72" s="3"/>
      <c r="K72" s="46"/>
      <c r="L72" s="339"/>
      <c r="M72" s="30"/>
      <c r="N72" s="30"/>
      <c r="O72" s="30"/>
      <c r="P72" s="3"/>
    </row>
    <row r="73" spans="1:17" ht="25.5" x14ac:dyDescent="0.35">
      <c r="A73" s="35"/>
      <c r="B73" s="35"/>
      <c r="C73" s="18"/>
      <c r="D73" s="18"/>
      <c r="E73" s="18"/>
      <c r="F73" s="18"/>
      <c r="G73" s="18"/>
      <c r="H73" s="18"/>
      <c r="I73" s="18"/>
      <c r="J73" s="3"/>
      <c r="K73" s="46"/>
      <c r="L73" s="69"/>
      <c r="M73" s="30"/>
      <c r="N73" s="30"/>
      <c r="O73" s="30"/>
      <c r="P73" s="3"/>
      <c r="Q73" s="11"/>
    </row>
    <row r="74" spans="1:17" ht="25.5" x14ac:dyDescent="0.35">
      <c r="A74" s="35"/>
      <c r="B74" s="35"/>
      <c r="C74" s="18"/>
      <c r="D74" s="68"/>
      <c r="E74" s="68"/>
      <c r="F74" s="68"/>
      <c r="G74" s="68"/>
      <c r="H74" s="68"/>
      <c r="I74" s="68"/>
      <c r="J74" s="11"/>
      <c r="K74" s="71"/>
      <c r="L74" s="492"/>
      <c r="M74" s="304"/>
      <c r="N74" s="30"/>
      <c r="O74" s="30"/>
      <c r="P74" s="3"/>
      <c r="Q74" s="11"/>
    </row>
    <row r="75" spans="1:17" ht="25.5" x14ac:dyDescent="0.35">
      <c r="A75" s="35"/>
      <c r="B75" s="35"/>
      <c r="C75" s="18"/>
      <c r="D75" s="68"/>
      <c r="E75" s="68"/>
      <c r="F75" s="68"/>
      <c r="G75" s="68"/>
      <c r="H75" s="68"/>
      <c r="I75" s="68"/>
      <c r="J75" s="68"/>
      <c r="K75" s="71"/>
      <c r="L75" s="312"/>
      <c r="M75" s="304"/>
      <c r="N75" s="48"/>
      <c r="O75" s="48"/>
      <c r="P75" s="3"/>
      <c r="Q75" s="11"/>
    </row>
    <row r="76" spans="1:17" ht="25.5" x14ac:dyDescent="0.35">
      <c r="A76" s="18"/>
      <c r="B76" s="18"/>
      <c r="C76" s="18"/>
      <c r="D76" s="68"/>
      <c r="E76" s="68"/>
      <c r="F76" s="68"/>
      <c r="G76" s="68"/>
      <c r="H76" s="68"/>
      <c r="I76" s="68"/>
      <c r="J76" s="68"/>
      <c r="K76" s="68"/>
      <c r="L76" s="68"/>
      <c r="M76" s="68"/>
      <c r="N76" s="30"/>
      <c r="O76" s="30"/>
      <c r="P76" s="3"/>
      <c r="Q76" s="11"/>
    </row>
    <row r="77" spans="1:17" ht="25.5" x14ac:dyDescent="0.35">
      <c r="A77" s="18"/>
      <c r="B77" s="18"/>
      <c r="C77" s="18"/>
      <c r="D77" s="68"/>
      <c r="E77" s="68"/>
      <c r="F77" s="68"/>
      <c r="G77" s="68"/>
      <c r="H77" s="68"/>
      <c r="I77" s="68"/>
      <c r="J77" s="68"/>
      <c r="K77" s="68"/>
      <c r="L77" s="68"/>
      <c r="M77" s="68"/>
      <c r="N77" s="304"/>
      <c r="O77" s="304"/>
      <c r="P77" s="11"/>
      <c r="Q77" s="11"/>
    </row>
    <row r="78" spans="1:17" ht="25.5" x14ac:dyDescent="0.35">
      <c r="A78" s="18"/>
      <c r="B78" s="18"/>
      <c r="C78" s="18"/>
      <c r="D78" s="68"/>
      <c r="E78" s="68"/>
      <c r="F78" s="68"/>
      <c r="G78" s="68"/>
      <c r="H78" s="68"/>
      <c r="I78" s="68"/>
      <c r="J78" s="68"/>
      <c r="K78" s="68"/>
      <c r="L78" s="68"/>
      <c r="M78" s="68"/>
      <c r="N78" s="304"/>
      <c r="O78" s="304"/>
      <c r="P78" s="11"/>
      <c r="Q78" s="11"/>
    </row>
    <row r="79" spans="1:17" ht="25.5" x14ac:dyDescent="0.35">
      <c r="A79" s="18"/>
      <c r="B79" s="18"/>
      <c r="C79" s="18"/>
      <c r="D79" s="68"/>
      <c r="E79" s="68"/>
      <c r="F79" s="68"/>
      <c r="G79" s="68"/>
      <c r="H79" s="68"/>
      <c r="I79" s="68"/>
      <c r="J79" s="68"/>
      <c r="K79" s="68"/>
      <c r="L79" s="68"/>
      <c r="M79" s="68"/>
      <c r="N79" s="68"/>
      <c r="O79" s="11"/>
      <c r="P79" s="11"/>
      <c r="Q79" s="11"/>
    </row>
    <row r="80" spans="1:17" ht="25.5" x14ac:dyDescent="0.35">
      <c r="A80" s="18"/>
      <c r="B80" s="18"/>
      <c r="C80" s="18"/>
      <c r="D80" s="68"/>
      <c r="E80" s="68"/>
      <c r="F80" s="68"/>
      <c r="G80" s="68"/>
      <c r="H80" s="68"/>
      <c r="I80" s="68"/>
      <c r="J80" s="68"/>
      <c r="K80" s="68"/>
      <c r="L80" s="68"/>
      <c r="M80" s="68"/>
      <c r="N80" s="68"/>
      <c r="O80" s="11"/>
      <c r="P80" s="11"/>
      <c r="Q80" s="11"/>
    </row>
    <row r="81" spans="1:17" ht="25.5" x14ac:dyDescent="0.35">
      <c r="A81" s="18"/>
      <c r="B81" s="18"/>
      <c r="C81" s="18"/>
      <c r="D81" s="68"/>
      <c r="E81" s="68"/>
      <c r="F81" s="68"/>
      <c r="G81" s="68"/>
      <c r="H81" s="68"/>
      <c r="I81" s="68"/>
      <c r="J81" s="68"/>
      <c r="K81" s="68"/>
      <c r="L81" s="68"/>
      <c r="M81" s="68"/>
      <c r="N81" s="68"/>
      <c r="O81" s="11"/>
      <c r="P81" s="11"/>
      <c r="Q81" s="11"/>
    </row>
    <row r="82" spans="1:17" ht="25.5" x14ac:dyDescent="0.35">
      <c r="A82" s="18"/>
      <c r="B82" s="18"/>
      <c r="C82" s="18"/>
      <c r="D82" s="68"/>
      <c r="E82" s="68"/>
      <c r="F82" s="68"/>
      <c r="G82" s="68"/>
      <c r="H82" s="68"/>
      <c r="I82" s="68"/>
      <c r="J82" s="68"/>
      <c r="K82" s="68"/>
      <c r="L82" s="68"/>
      <c r="M82" s="68"/>
      <c r="N82" s="68"/>
      <c r="O82" s="11"/>
      <c r="P82" s="11"/>
      <c r="Q82" s="11"/>
    </row>
    <row r="83" spans="1:17" ht="25.5" x14ac:dyDescent="0.35">
      <c r="A83" s="18"/>
      <c r="B83" s="18"/>
      <c r="C83" s="18"/>
      <c r="D83" s="68"/>
      <c r="E83" s="68"/>
      <c r="F83" s="68"/>
      <c r="G83" s="68"/>
      <c r="H83" s="68"/>
      <c r="I83" s="68"/>
      <c r="J83" s="68"/>
      <c r="K83" s="68"/>
      <c r="L83" s="68"/>
      <c r="M83" s="68"/>
      <c r="N83" s="68"/>
      <c r="O83" s="11"/>
      <c r="P83" s="11"/>
      <c r="Q83" s="11"/>
    </row>
    <row r="84" spans="1:17" ht="25.5" x14ac:dyDescent="0.35">
      <c r="A84" s="6"/>
      <c r="B84" s="6"/>
      <c r="C84" s="3"/>
      <c r="D84" s="11"/>
      <c r="E84" s="11"/>
      <c r="F84" s="11"/>
      <c r="G84" s="11"/>
      <c r="H84" s="11"/>
      <c r="I84" s="11"/>
      <c r="J84" s="11"/>
      <c r="K84" s="11"/>
      <c r="L84" s="11"/>
      <c r="M84" s="11"/>
      <c r="N84" s="68"/>
      <c r="O84" s="11"/>
      <c r="P84" s="11"/>
      <c r="Q84" s="11"/>
    </row>
    <row r="85" spans="1:17" ht="25.5" x14ac:dyDescent="0.35">
      <c r="A85" s="6"/>
      <c r="B85" s="6"/>
      <c r="C85" s="3"/>
      <c r="D85" s="11"/>
      <c r="E85" s="11"/>
      <c r="F85" s="11"/>
      <c r="G85" s="11"/>
      <c r="H85" s="11"/>
      <c r="I85" s="11"/>
      <c r="J85" s="11"/>
      <c r="K85" s="11"/>
      <c r="L85" s="11"/>
      <c r="M85" s="11"/>
      <c r="N85" s="68"/>
      <c r="O85" s="11"/>
      <c r="P85" s="11"/>
      <c r="Q85" s="11"/>
    </row>
    <row r="86" spans="1:17" ht="25.5" x14ac:dyDescent="0.35">
      <c r="A86" s="6"/>
      <c r="B86" s="6"/>
      <c r="C86" s="3"/>
      <c r="D86" s="11"/>
      <c r="E86" s="11"/>
      <c r="F86" s="11"/>
      <c r="G86" s="11"/>
      <c r="H86" s="11"/>
      <c r="I86" s="11"/>
      <c r="J86" s="11"/>
      <c r="K86" s="11"/>
      <c r="L86" s="11"/>
      <c r="M86" s="11"/>
      <c r="N86" s="68"/>
      <c r="O86" s="11"/>
      <c r="P86" s="11"/>
      <c r="Q86" s="11"/>
    </row>
    <row r="87" spans="1:17" ht="25.5" x14ac:dyDescent="0.2">
      <c r="A87" s="6"/>
      <c r="B87" s="6"/>
      <c r="C87" s="3"/>
      <c r="D87" s="11"/>
      <c r="E87" s="11"/>
      <c r="F87" s="11"/>
      <c r="G87" s="11"/>
      <c r="H87" s="11"/>
      <c r="I87" s="11"/>
      <c r="J87" s="11"/>
      <c r="K87" s="11"/>
      <c r="L87" s="11"/>
      <c r="M87" s="11"/>
      <c r="N87" s="11"/>
      <c r="O87" s="11"/>
      <c r="P87" s="11"/>
      <c r="Q87" s="11"/>
    </row>
    <row r="88" spans="1:17" ht="25.5" x14ac:dyDescent="0.2">
      <c r="A88" s="6"/>
      <c r="B88" s="6"/>
      <c r="C88" s="3"/>
      <c r="D88" s="11"/>
      <c r="E88" s="11"/>
      <c r="F88" s="11"/>
      <c r="G88" s="11"/>
      <c r="H88" s="11"/>
      <c r="I88" s="11"/>
      <c r="J88" s="11"/>
      <c r="K88" s="11"/>
      <c r="L88" s="11"/>
      <c r="M88" s="11"/>
      <c r="N88" s="11"/>
      <c r="O88" s="11"/>
      <c r="P88" s="11"/>
      <c r="Q88" s="11"/>
    </row>
    <row r="89" spans="1:17" ht="25.5" x14ac:dyDescent="0.2">
      <c r="A89" s="6"/>
      <c r="B89" s="6"/>
      <c r="C89" s="3"/>
      <c r="D89" s="11"/>
      <c r="E89" s="11"/>
      <c r="F89" s="11"/>
      <c r="G89" s="11"/>
      <c r="H89" s="11"/>
      <c r="I89" s="11"/>
      <c r="J89" s="11"/>
      <c r="K89" s="11"/>
      <c r="L89" s="11"/>
      <c r="M89" s="11"/>
      <c r="N89" s="11"/>
      <c r="O89" s="11"/>
      <c r="P89" s="11"/>
      <c r="Q89" s="11"/>
    </row>
    <row r="90" spans="1:17" ht="25.5" x14ac:dyDescent="0.2">
      <c r="A90" s="6"/>
      <c r="B90" s="6"/>
      <c r="C90" s="3"/>
      <c r="D90" s="11"/>
      <c r="E90" s="11"/>
      <c r="F90" s="11"/>
      <c r="G90" s="11"/>
      <c r="H90" s="11"/>
      <c r="I90" s="11"/>
      <c r="J90" s="11"/>
      <c r="K90" s="11"/>
      <c r="L90" s="11"/>
      <c r="M90" s="11"/>
      <c r="N90" s="11"/>
      <c r="O90" s="11"/>
      <c r="P90" s="11"/>
      <c r="Q90" s="11"/>
    </row>
    <row r="91" spans="1:17" ht="25.5" x14ac:dyDescent="0.2">
      <c r="A91" s="6"/>
      <c r="B91" s="6"/>
      <c r="C91" s="6"/>
      <c r="D91" s="11"/>
      <c r="E91" s="11"/>
      <c r="F91" s="11"/>
      <c r="G91" s="11"/>
      <c r="H91" s="11"/>
      <c r="I91" s="11"/>
      <c r="J91" s="11"/>
      <c r="K91" s="11"/>
      <c r="L91" s="11"/>
      <c r="M91" s="11"/>
      <c r="N91" s="11"/>
      <c r="O91" s="11"/>
      <c r="P91" s="11"/>
      <c r="Q91" s="11"/>
    </row>
    <row r="92" spans="1:17" ht="25.5" x14ac:dyDescent="0.2">
      <c r="A92" s="6"/>
      <c r="B92" s="6"/>
      <c r="C92" s="6"/>
      <c r="D92" s="11"/>
      <c r="E92" s="11"/>
      <c r="F92" s="11"/>
      <c r="G92" s="11"/>
      <c r="H92" s="11"/>
      <c r="I92" s="11"/>
      <c r="J92" s="11"/>
      <c r="K92" s="11"/>
      <c r="L92" s="11"/>
      <c r="M92" s="11"/>
      <c r="N92" s="11"/>
      <c r="O92" s="11"/>
      <c r="P92" s="11"/>
      <c r="Q92" s="11"/>
    </row>
    <row r="93" spans="1:17" ht="25.5" x14ac:dyDescent="0.2">
      <c r="A93" s="6"/>
      <c r="B93" s="6"/>
      <c r="C93" s="6"/>
      <c r="D93" s="11"/>
      <c r="E93" s="11"/>
      <c r="F93" s="11"/>
      <c r="G93" s="11"/>
      <c r="H93" s="11"/>
      <c r="I93" s="11"/>
      <c r="J93" s="11"/>
      <c r="K93" s="11"/>
      <c r="L93" s="11"/>
      <c r="M93" s="11"/>
      <c r="N93" s="11"/>
      <c r="O93" s="11"/>
      <c r="P93" s="11"/>
      <c r="Q93" s="11"/>
    </row>
    <row r="94" spans="1:17" ht="25.5" x14ac:dyDescent="0.2">
      <c r="A94" s="6"/>
      <c r="B94" s="6"/>
      <c r="C94" s="6"/>
      <c r="D94" s="11"/>
      <c r="E94" s="11"/>
      <c r="F94" s="11"/>
      <c r="G94" s="11"/>
      <c r="H94" s="11"/>
      <c r="I94" s="11"/>
      <c r="J94" s="11"/>
      <c r="K94" s="11"/>
      <c r="L94" s="11"/>
      <c r="M94" s="11"/>
      <c r="N94" s="11"/>
      <c r="O94" s="11"/>
      <c r="P94" s="11"/>
      <c r="Q94" s="11"/>
    </row>
    <row r="95" spans="1:17" ht="25.5" x14ac:dyDescent="0.2">
      <c r="A95" s="6"/>
      <c r="B95" s="6"/>
      <c r="C95" s="6"/>
      <c r="D95" s="11"/>
      <c r="E95" s="11"/>
      <c r="F95" s="11"/>
      <c r="G95" s="11"/>
      <c r="H95" s="11"/>
      <c r="I95" s="11"/>
      <c r="J95" s="11"/>
      <c r="K95" s="11"/>
      <c r="L95" s="11"/>
      <c r="M95" s="11"/>
      <c r="N95" s="11"/>
      <c r="O95" s="11"/>
      <c r="P95" s="11"/>
      <c r="Q95" s="11"/>
    </row>
    <row r="96" spans="1:17" ht="25.5" x14ac:dyDescent="0.2">
      <c r="A96" s="6"/>
      <c r="B96" s="6"/>
      <c r="C96" s="6"/>
      <c r="D96" s="11"/>
      <c r="E96" s="473"/>
      <c r="F96" s="473"/>
      <c r="G96" s="473"/>
      <c r="H96" s="473"/>
      <c r="I96" s="473"/>
      <c r="J96" s="473"/>
      <c r="K96" s="473"/>
      <c r="L96" s="473"/>
      <c r="M96" s="473"/>
      <c r="N96" s="473"/>
      <c r="O96" s="473"/>
      <c r="P96" s="473"/>
      <c r="Q96" s="473"/>
    </row>
    <row r="97" spans="1:17" ht="25.5" x14ac:dyDescent="0.2">
      <c r="A97" s="6"/>
      <c r="B97" s="6"/>
      <c r="C97" s="6"/>
      <c r="D97" s="11"/>
      <c r="E97" s="473"/>
      <c r="F97" s="473"/>
      <c r="G97" s="473"/>
      <c r="H97" s="473"/>
      <c r="I97" s="473"/>
      <c r="J97" s="473"/>
      <c r="K97" s="473"/>
      <c r="L97" s="473"/>
      <c r="M97" s="473"/>
      <c r="N97" s="473"/>
      <c r="O97" s="473"/>
      <c r="P97" s="473"/>
      <c r="Q97" s="473"/>
    </row>
    <row r="98" spans="1:17" ht="25.5" x14ac:dyDescent="0.2">
      <c r="A98" s="6"/>
      <c r="B98" s="6"/>
      <c r="C98" s="6"/>
      <c r="D98" s="11"/>
      <c r="E98" s="473"/>
      <c r="F98" s="473"/>
      <c r="G98" s="473"/>
      <c r="H98" s="473"/>
      <c r="I98" s="473"/>
      <c r="J98" s="473"/>
      <c r="K98" s="473"/>
      <c r="L98" s="473"/>
      <c r="M98" s="473"/>
      <c r="N98" s="473"/>
      <c r="O98" s="473"/>
      <c r="P98" s="473"/>
      <c r="Q98" s="473"/>
    </row>
    <row r="99" spans="1:17" ht="25.5" x14ac:dyDescent="0.2">
      <c r="A99" s="6"/>
      <c r="B99" s="6"/>
      <c r="C99" s="6"/>
      <c r="D99" s="11"/>
      <c r="E99" s="473"/>
      <c r="F99" s="473"/>
      <c r="G99" s="473"/>
      <c r="H99" s="473"/>
      <c r="I99" s="473"/>
      <c r="J99" s="473"/>
      <c r="K99" s="473"/>
      <c r="L99" s="473"/>
      <c r="M99" s="473"/>
      <c r="N99" s="473"/>
      <c r="O99" s="473"/>
      <c r="P99" s="473"/>
      <c r="Q99" s="473"/>
    </row>
    <row r="100" spans="1:17" ht="25.5" x14ac:dyDescent="0.2">
      <c r="A100" s="6"/>
      <c r="B100" s="6"/>
      <c r="C100" s="6"/>
      <c r="D100" s="11"/>
      <c r="E100" s="473"/>
      <c r="F100" s="473"/>
      <c r="G100" s="473"/>
      <c r="H100" s="473"/>
      <c r="I100" s="473"/>
      <c r="J100" s="473"/>
      <c r="K100" s="473"/>
      <c r="L100" s="473"/>
      <c r="M100" s="473"/>
      <c r="N100" s="473"/>
      <c r="O100" s="473"/>
      <c r="P100" s="473"/>
      <c r="Q100" s="473"/>
    </row>
    <row r="101" spans="1:17" ht="25.5" x14ac:dyDescent="0.2">
      <c r="A101" s="6"/>
      <c r="B101" s="6"/>
      <c r="C101" s="6"/>
      <c r="E101" s="473"/>
      <c r="F101" s="473"/>
      <c r="G101" s="473"/>
      <c r="H101" s="473"/>
      <c r="I101" s="473"/>
      <c r="J101" s="473"/>
      <c r="K101" s="473"/>
      <c r="L101" s="474"/>
      <c r="M101" s="474"/>
      <c r="N101" s="473"/>
      <c r="O101" s="473"/>
      <c r="P101" s="473"/>
      <c r="Q101" s="473"/>
    </row>
    <row r="102" spans="1:17" ht="25.5" x14ac:dyDescent="0.2">
      <c r="A102" s="6"/>
      <c r="B102" s="6"/>
      <c r="C102" s="6"/>
      <c r="E102" s="473"/>
      <c r="F102" s="473"/>
      <c r="G102" s="473"/>
      <c r="H102" s="473"/>
      <c r="I102" s="473"/>
      <c r="J102" s="473"/>
      <c r="K102" s="473"/>
      <c r="L102" s="474"/>
      <c r="M102" s="474"/>
      <c r="N102" s="473"/>
      <c r="O102" s="473"/>
      <c r="P102" s="473"/>
      <c r="Q102" s="473"/>
    </row>
    <row r="103" spans="1:17" ht="25.5" x14ac:dyDescent="0.2">
      <c r="A103" s="6"/>
      <c r="B103" s="6"/>
      <c r="C103" s="6"/>
      <c r="N103" s="11"/>
      <c r="O103" s="11"/>
      <c r="P103" s="11"/>
    </row>
    <row r="104" spans="1:17" x14ac:dyDescent="0.2">
      <c r="A104" s="6"/>
      <c r="B104" s="6"/>
      <c r="C104" s="6"/>
    </row>
    <row r="105" spans="1:17" x14ac:dyDescent="0.2">
      <c r="A105" s="6"/>
      <c r="B105" s="6"/>
      <c r="C105" s="6"/>
    </row>
    <row r="106" spans="1:17" x14ac:dyDescent="0.2">
      <c r="A106" s="6"/>
      <c r="B106" s="6"/>
      <c r="C106" s="6"/>
    </row>
    <row r="107" spans="1:17" x14ac:dyDescent="0.2">
      <c r="A107" s="6"/>
      <c r="B107" s="6"/>
      <c r="C107" s="6"/>
    </row>
    <row r="108" spans="1:17" x14ac:dyDescent="0.2">
      <c r="A108" s="6"/>
      <c r="B108" s="6"/>
      <c r="C108" s="6"/>
    </row>
    <row r="109" spans="1:17" x14ac:dyDescent="0.2">
      <c r="A109" s="6"/>
      <c r="B109" s="6"/>
      <c r="C109" s="6"/>
    </row>
    <row r="110" spans="1:17" x14ac:dyDescent="0.2">
      <c r="A110" s="6"/>
      <c r="B110" s="6"/>
      <c r="C110" s="6"/>
    </row>
    <row r="111" spans="1:17" x14ac:dyDescent="0.2">
      <c r="A111" s="6"/>
      <c r="B111" s="6"/>
      <c r="C111" s="6"/>
    </row>
    <row r="112" spans="1:17" x14ac:dyDescent="0.2">
      <c r="A112" s="6"/>
      <c r="B112" s="6"/>
      <c r="C112" s="6"/>
    </row>
    <row r="113" spans="1:3" x14ac:dyDescent="0.2">
      <c r="A113" s="6"/>
      <c r="B113" s="6"/>
      <c r="C113" s="6"/>
    </row>
    <row r="114" spans="1:3" x14ac:dyDescent="0.2">
      <c r="A114" s="6"/>
      <c r="B114" s="6"/>
      <c r="C114" s="6"/>
    </row>
    <row r="115" spans="1:3" x14ac:dyDescent="0.2">
      <c r="A115" s="6"/>
      <c r="B115" s="6"/>
      <c r="C115" s="6"/>
    </row>
    <row r="116" spans="1:3" x14ac:dyDescent="0.2">
      <c r="A116" s="6"/>
      <c r="B116" s="6"/>
      <c r="C116" s="6"/>
    </row>
    <row r="117" spans="1:3" x14ac:dyDescent="0.2">
      <c r="A117" s="6"/>
      <c r="B117" s="6"/>
      <c r="C117" s="6"/>
    </row>
    <row r="118" spans="1:3" x14ac:dyDescent="0.2">
      <c r="A118" s="6"/>
      <c r="B118" s="6"/>
      <c r="C118" s="6"/>
    </row>
    <row r="119" spans="1:3" x14ac:dyDescent="0.2">
      <c r="A119" s="6"/>
      <c r="B119" s="6"/>
      <c r="C119" s="6"/>
    </row>
    <row r="120" spans="1:3" x14ac:dyDescent="0.2">
      <c r="A120" s="6"/>
      <c r="B120" s="6"/>
      <c r="C120" s="6"/>
    </row>
    <row r="121" spans="1:3" x14ac:dyDescent="0.2">
      <c r="A121" s="6"/>
      <c r="B121" s="6"/>
      <c r="C121" s="6"/>
    </row>
    <row r="122" spans="1:3" x14ac:dyDescent="0.2">
      <c r="A122" s="6"/>
      <c r="B122" s="6"/>
      <c r="C122" s="6"/>
    </row>
    <row r="123" spans="1:3" x14ac:dyDescent="0.2">
      <c r="A123" s="6"/>
      <c r="B123" s="6"/>
      <c r="C123" s="6"/>
    </row>
    <row r="124" spans="1:3" x14ac:dyDescent="0.2">
      <c r="A124" s="6"/>
      <c r="B124" s="6"/>
      <c r="C124" s="6"/>
    </row>
    <row r="125" spans="1:3" x14ac:dyDescent="0.2">
      <c r="A125" s="6"/>
      <c r="B125" s="6"/>
      <c r="C125" s="6"/>
    </row>
    <row r="126" spans="1:3" x14ac:dyDescent="0.2">
      <c r="A126" s="6"/>
      <c r="B126" s="6"/>
      <c r="C126" s="6"/>
    </row>
    <row r="127" spans="1:3" x14ac:dyDescent="0.2">
      <c r="A127" s="6"/>
      <c r="B127" s="6"/>
      <c r="C127" s="6"/>
    </row>
    <row r="128" spans="1:3" x14ac:dyDescent="0.2">
      <c r="A128" s="6"/>
      <c r="B128" s="6"/>
      <c r="C128" s="6"/>
    </row>
    <row r="129" spans="1:17" x14ac:dyDescent="0.2">
      <c r="A129" s="6"/>
      <c r="B129" s="6"/>
      <c r="C129" s="6"/>
    </row>
    <row r="130" spans="1:17" x14ac:dyDescent="0.2">
      <c r="A130" s="6"/>
      <c r="B130" s="6"/>
      <c r="C130" s="6"/>
    </row>
    <row r="131" spans="1:17" x14ac:dyDescent="0.2">
      <c r="A131" s="6"/>
      <c r="B131" s="6"/>
      <c r="C131" s="6"/>
    </row>
    <row r="132" spans="1:17" x14ac:dyDescent="0.2">
      <c r="A132" s="6"/>
      <c r="B132" s="6"/>
      <c r="C132" s="6"/>
    </row>
    <row r="133" spans="1:17" x14ac:dyDescent="0.2">
      <c r="A133" s="6"/>
      <c r="B133" s="6"/>
      <c r="C133" s="6"/>
    </row>
    <row r="134" spans="1:17" x14ac:dyDescent="0.2">
      <c r="A134" s="6"/>
      <c r="B134" s="6"/>
      <c r="C134" s="6"/>
    </row>
    <row r="135" spans="1:17" x14ac:dyDescent="0.2">
      <c r="A135" s="6"/>
      <c r="B135" s="6"/>
      <c r="C135" s="6"/>
    </row>
    <row r="136" spans="1:17" x14ac:dyDescent="0.2">
      <c r="A136" s="6"/>
      <c r="B136" s="6"/>
      <c r="C136" s="6"/>
    </row>
    <row r="137" spans="1:17" x14ac:dyDescent="0.2">
      <c r="A137" s="6"/>
      <c r="B137" s="6"/>
      <c r="C137" s="6"/>
    </row>
    <row r="138" spans="1:17" x14ac:dyDescent="0.2">
      <c r="A138" s="6"/>
      <c r="B138" s="6"/>
      <c r="C138" s="6"/>
    </row>
    <row r="139" spans="1:17" x14ac:dyDescent="0.2">
      <c r="A139" s="6"/>
      <c r="B139" s="6"/>
      <c r="C139" s="6"/>
    </row>
    <row r="140" spans="1:17" x14ac:dyDescent="0.2">
      <c r="A140" s="6"/>
      <c r="B140" s="6"/>
      <c r="C140" s="6"/>
    </row>
    <row r="141" spans="1:17" x14ac:dyDescent="0.2">
      <c r="A141" s="6"/>
      <c r="B141" s="6"/>
      <c r="C141" s="6"/>
    </row>
    <row r="142" spans="1:17" x14ac:dyDescent="0.2">
      <c r="A142" s="6"/>
      <c r="B142" s="6"/>
      <c r="C142" s="6"/>
    </row>
    <row r="143" spans="1:17" x14ac:dyDescent="0.2">
      <c r="A143" s="6"/>
      <c r="B143" s="6"/>
      <c r="C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row>
    <row r="192" spans="1:17" x14ac:dyDescent="0.2">
      <c r="A192" s="6"/>
      <c r="B192" s="6"/>
      <c r="C192" s="6"/>
      <c r="D192" s="6"/>
      <c r="E192" s="6"/>
      <c r="F192" s="6"/>
      <c r="G192" s="6"/>
      <c r="H192" s="6"/>
      <c r="I192" s="6"/>
      <c r="J192" s="6"/>
      <c r="K192" s="6"/>
      <c r="L192" s="6"/>
      <c r="M192" s="6"/>
      <c r="N192" s="6"/>
      <c r="O192" s="6"/>
      <c r="P192" s="6"/>
    </row>
    <row r="193" spans="1:16" x14ac:dyDescent="0.2">
      <c r="A193" s="6"/>
      <c r="B193" s="6"/>
      <c r="C193" s="6"/>
      <c r="D193" s="6"/>
      <c r="E193" s="6"/>
      <c r="F193" s="6"/>
      <c r="G193" s="6"/>
      <c r="H193" s="6"/>
      <c r="I193" s="6"/>
      <c r="J193" s="6"/>
      <c r="K193" s="6"/>
      <c r="L193" s="6"/>
      <c r="M193" s="6"/>
      <c r="N193" s="6"/>
      <c r="O193" s="6"/>
      <c r="P193" s="6"/>
    </row>
    <row r="194" spans="1:16" x14ac:dyDescent="0.2">
      <c r="A194" s="6"/>
      <c r="B194" s="6"/>
      <c r="C194" s="6"/>
      <c r="D194" s="6"/>
      <c r="E194" s="6"/>
      <c r="F194" s="6"/>
      <c r="G194" s="6"/>
      <c r="H194" s="6"/>
      <c r="I194" s="6"/>
      <c r="J194" s="6"/>
      <c r="K194" s="6"/>
      <c r="L194" s="6"/>
      <c r="M194" s="6"/>
      <c r="N194" s="6"/>
      <c r="O194" s="6"/>
      <c r="P194" s="6"/>
    </row>
    <row r="195" spans="1:16" x14ac:dyDescent="0.2">
      <c r="A195" s="6"/>
      <c r="B195" s="6"/>
      <c r="C195" s="6"/>
      <c r="D195" s="6"/>
      <c r="E195" s="6"/>
      <c r="F195" s="6"/>
      <c r="G195" s="6"/>
      <c r="H195" s="6"/>
      <c r="I195" s="6"/>
      <c r="J195" s="6"/>
      <c r="K195" s="6"/>
      <c r="L195" s="6"/>
      <c r="M195" s="6"/>
      <c r="N195" s="6"/>
      <c r="O195" s="6"/>
      <c r="P195" s="6"/>
    </row>
    <row r="196" spans="1:16" x14ac:dyDescent="0.2">
      <c r="A196" s="6"/>
      <c r="B196" s="6"/>
      <c r="C196" s="6"/>
      <c r="D196" s="6"/>
      <c r="E196" s="6"/>
      <c r="F196" s="6"/>
      <c r="G196" s="6"/>
      <c r="H196" s="6"/>
      <c r="I196" s="6"/>
      <c r="J196" s="6"/>
      <c r="K196" s="6"/>
      <c r="L196" s="6"/>
      <c r="M196" s="6"/>
      <c r="N196" s="6"/>
      <c r="O196" s="6"/>
      <c r="P196" s="6"/>
    </row>
    <row r="197" spans="1:16" x14ac:dyDescent="0.2">
      <c r="A197" s="6"/>
      <c r="B197" s="6"/>
      <c r="C197" s="6"/>
      <c r="D197" s="6"/>
      <c r="E197" s="6"/>
      <c r="F197" s="6"/>
      <c r="G197" s="6"/>
      <c r="H197" s="6"/>
      <c r="I197" s="6"/>
      <c r="J197" s="6"/>
      <c r="K197" s="6"/>
      <c r="L197" s="6"/>
      <c r="M197" s="6"/>
      <c r="N197" s="6"/>
      <c r="O197" s="6"/>
      <c r="P197" s="6"/>
    </row>
    <row r="198" spans="1:16" x14ac:dyDescent="0.2">
      <c r="N198" s="6"/>
      <c r="O198" s="6"/>
      <c r="P198" s="6"/>
    </row>
    <row r="199" spans="1:16" x14ac:dyDescent="0.2">
      <c r="N199" s="6"/>
      <c r="O199" s="6"/>
      <c r="P199" s="6"/>
    </row>
    <row r="200" spans="1:16" x14ac:dyDescent="0.2">
      <c r="N200" s="6"/>
      <c r="O200" s="6"/>
      <c r="P200" s="6"/>
    </row>
  </sheetData>
  <mergeCells count="54">
    <mergeCell ref="A45:F45"/>
    <mergeCell ref="B39:F39"/>
    <mergeCell ref="B40:F40"/>
    <mergeCell ref="B41:F41"/>
    <mergeCell ref="B42:F42"/>
    <mergeCell ref="B43:F43"/>
    <mergeCell ref="B44:F44"/>
    <mergeCell ref="B38:F38"/>
    <mergeCell ref="B26:F26"/>
    <mergeCell ref="B27:F27"/>
    <mergeCell ref="B28:F28"/>
    <mergeCell ref="B29:F29"/>
    <mergeCell ref="B30:F30"/>
    <mergeCell ref="B32:F32"/>
    <mergeCell ref="B33:F33"/>
    <mergeCell ref="B34:F34"/>
    <mergeCell ref="B35:F35"/>
    <mergeCell ref="B36:F36"/>
    <mergeCell ref="B37:F37"/>
    <mergeCell ref="B31:F31"/>
    <mergeCell ref="B25:F25"/>
    <mergeCell ref="A19:A21"/>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26" orientation="landscape" r:id="rId1"/>
  <headerFooter alignWithMargins="0">
    <oddFooter>&amp;C&amp;"Gotham Book,Negrita"&amp;18Principio Rector 2  &amp;"Gotham Book,Normal" &amp;P de &amp;N</oddFooter>
  </headerFooter>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0F1FF5-B0E8-4321-82D4-109BCFECA4AA}">
  <sheetPr>
    <tabColor rgb="FF00B0F0"/>
    <pageSetUpPr fitToPage="1"/>
  </sheetPr>
  <dimension ref="A1:X175"/>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6.7109375" style="2" customWidth="1"/>
    <col min="2" max="2" width="10.7109375" style="2" customWidth="1"/>
    <col min="3" max="3" width="25.42578125" style="2" customWidth="1"/>
    <col min="4" max="4" width="53.7109375" style="2" customWidth="1"/>
    <col min="5" max="6" width="20.7109375" style="2" customWidth="1"/>
    <col min="7" max="7" width="28.28515625" style="2" customWidth="1"/>
    <col min="8" max="8" width="25.7109375" style="2" customWidth="1"/>
    <col min="9" max="10" width="25.5703125" style="2" customWidth="1"/>
    <col min="11" max="11" width="24.5703125" style="2" customWidth="1"/>
    <col min="12" max="12" width="24.42578125" style="2" customWidth="1"/>
    <col min="13" max="13" width="36.140625" style="2" customWidth="1"/>
    <col min="14" max="14" width="27.7109375" style="2" customWidth="1"/>
    <col min="15" max="15" width="31.7109375" style="2" customWidth="1"/>
    <col min="16" max="16" width="28.42578125" style="2" customWidth="1"/>
    <col min="17" max="17" width="24.42578125" style="2" customWidth="1"/>
    <col min="18"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9</v>
      </c>
      <c r="B10" s="614"/>
      <c r="C10" s="614" t="s">
        <v>40</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5</v>
      </c>
      <c r="B13" s="614"/>
      <c r="C13" s="614" t="s">
        <v>168</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10.15" customHeight="1" x14ac:dyDescent="0.2">
      <c r="A22" s="133"/>
      <c r="B22" s="638"/>
      <c r="C22" s="638"/>
      <c r="D22" s="638"/>
      <c r="E22" s="638"/>
      <c r="F22" s="638"/>
      <c r="G22" s="107"/>
      <c r="H22" s="110"/>
      <c r="I22" s="110"/>
      <c r="J22" s="110"/>
      <c r="K22" s="108"/>
      <c r="L22" s="108"/>
      <c r="M22" s="109"/>
      <c r="N22" s="109"/>
      <c r="O22" s="109"/>
      <c r="P22" s="108"/>
      <c r="Q22" s="108"/>
    </row>
    <row r="23" spans="1:17" s="3" customFormat="1" ht="10.15" customHeight="1" x14ac:dyDescent="0.2">
      <c r="A23" s="267"/>
      <c r="B23" s="799"/>
      <c r="C23" s="799"/>
      <c r="D23" s="799"/>
      <c r="E23" s="799"/>
      <c r="F23" s="799"/>
      <c r="G23" s="105"/>
      <c r="H23" s="268"/>
      <c r="I23" s="268"/>
      <c r="J23" s="268"/>
      <c r="K23" s="106"/>
      <c r="L23" s="106"/>
      <c r="M23" s="269"/>
      <c r="N23" s="269"/>
      <c r="O23" s="269"/>
      <c r="P23" s="106"/>
      <c r="Q23" s="106"/>
    </row>
    <row r="24" spans="1:17" s="3" customFormat="1" ht="4.5" customHeight="1" x14ac:dyDescent="0.2">
      <c r="A24" s="160"/>
      <c r="B24" s="651"/>
      <c r="C24" s="652"/>
      <c r="D24" s="652"/>
      <c r="E24" s="652"/>
      <c r="F24" s="653"/>
      <c r="G24" s="161"/>
      <c r="H24" s="161"/>
      <c r="I24" s="156"/>
      <c r="J24" s="156"/>
      <c r="K24" s="180"/>
      <c r="L24" s="180"/>
      <c r="M24" s="188"/>
      <c r="N24" s="188"/>
      <c r="O24" s="188"/>
      <c r="P24" s="180"/>
      <c r="Q24" s="180"/>
    </row>
    <row r="25" spans="1:17" s="3" customFormat="1" ht="11.25" customHeight="1" x14ac:dyDescent="0.2">
      <c r="A25" s="160"/>
      <c r="B25" s="651"/>
      <c r="C25" s="652"/>
      <c r="D25" s="652"/>
      <c r="E25" s="652"/>
      <c r="F25" s="653"/>
      <c r="G25" s="161"/>
      <c r="H25" s="161"/>
      <c r="I25" s="156"/>
      <c r="J25" s="156"/>
      <c r="K25" s="180"/>
      <c r="L25" s="180"/>
      <c r="M25" s="188"/>
      <c r="N25" s="188"/>
      <c r="O25" s="188"/>
      <c r="P25" s="180"/>
      <c r="Q25" s="180"/>
    </row>
    <row r="26" spans="1:17" s="3" customFormat="1" ht="57.75" customHeight="1" x14ac:dyDescent="0.2">
      <c r="A26" s="176">
        <v>170</v>
      </c>
      <c r="B26" s="659" t="s">
        <v>654</v>
      </c>
      <c r="C26" s="659"/>
      <c r="D26" s="659"/>
      <c r="E26" s="659"/>
      <c r="F26" s="659"/>
      <c r="G26" s="177" t="str">
        <f>G27</f>
        <v>Ración-Distribuir</v>
      </c>
      <c r="H26" s="177">
        <v>737971</v>
      </c>
      <c r="I26" s="182">
        <v>737971</v>
      </c>
      <c r="J26" s="182">
        <v>472273</v>
      </c>
      <c r="K26" s="178">
        <v>0.63996146190026437</v>
      </c>
      <c r="L26" s="178">
        <v>0.63996146190026437</v>
      </c>
      <c r="M26" s="181">
        <v>255195602</v>
      </c>
      <c r="N26" s="181">
        <v>272508929</v>
      </c>
      <c r="O26" s="181">
        <v>175139356</v>
      </c>
      <c r="P26" s="178">
        <v>0.68629457023322837</v>
      </c>
      <c r="Q26" s="178">
        <v>0.64269217395074785</v>
      </c>
    </row>
    <row r="27" spans="1:17" s="3" customFormat="1" ht="48" customHeight="1" x14ac:dyDescent="0.35">
      <c r="A27" s="176">
        <v>501</v>
      </c>
      <c r="B27" s="657" t="s">
        <v>496</v>
      </c>
      <c r="C27" s="658"/>
      <c r="D27" s="658"/>
      <c r="E27" s="658"/>
      <c r="F27" s="658"/>
      <c r="G27" s="177" t="str">
        <f>G28</f>
        <v>Ración-Distribuir</v>
      </c>
      <c r="H27" s="177">
        <v>737971</v>
      </c>
      <c r="I27" s="182">
        <v>737971</v>
      </c>
      <c r="J27" s="182">
        <v>472273</v>
      </c>
      <c r="K27" s="178">
        <v>0.63996146190026437</v>
      </c>
      <c r="L27" s="178">
        <v>0.63996146190026437</v>
      </c>
      <c r="M27" s="199">
        <v>255195602</v>
      </c>
      <c r="N27" s="199">
        <v>272508929</v>
      </c>
      <c r="O27" s="199">
        <v>175139356</v>
      </c>
      <c r="P27" s="178">
        <v>0.68629457023322837</v>
      </c>
      <c r="Q27" s="178">
        <v>0.64269217395074785</v>
      </c>
    </row>
    <row r="28" spans="1:17" s="3" customFormat="1" ht="51.75" customHeight="1" x14ac:dyDescent="0.35">
      <c r="A28" s="160">
        <v>1</v>
      </c>
      <c r="B28" s="660" t="s">
        <v>620</v>
      </c>
      <c r="C28" s="677"/>
      <c r="D28" s="677"/>
      <c r="E28" s="677"/>
      <c r="F28" s="677"/>
      <c r="G28" s="161" t="s">
        <v>621</v>
      </c>
      <c r="H28" s="161">
        <v>292273</v>
      </c>
      <c r="I28" s="156">
        <v>292273</v>
      </c>
      <c r="J28" s="156">
        <v>164273</v>
      </c>
      <c r="K28" s="180">
        <v>0.56205328579786706</v>
      </c>
      <c r="L28" s="180">
        <v>0.56205328579786706</v>
      </c>
      <c r="M28" s="221">
        <v>124501314</v>
      </c>
      <c r="N28" s="221">
        <v>133740033</v>
      </c>
      <c r="O28" s="221">
        <v>82358370</v>
      </c>
      <c r="P28" s="180">
        <v>0.66150603037008915</v>
      </c>
      <c r="Q28" s="180">
        <v>0.61580940390526151</v>
      </c>
    </row>
    <row r="29" spans="1:17" s="3" customFormat="1" ht="70.5" customHeight="1" x14ac:dyDescent="0.35">
      <c r="A29" s="160">
        <v>2</v>
      </c>
      <c r="B29" s="660" t="s">
        <v>731</v>
      </c>
      <c r="C29" s="677"/>
      <c r="D29" s="677"/>
      <c r="E29" s="677"/>
      <c r="F29" s="677"/>
      <c r="G29" s="161" t="s">
        <v>622</v>
      </c>
      <c r="H29" s="161">
        <v>44000</v>
      </c>
      <c r="I29" s="156">
        <v>44000</v>
      </c>
      <c r="J29" s="156">
        <v>28000</v>
      </c>
      <c r="K29" s="180">
        <v>0.63636363636363635</v>
      </c>
      <c r="L29" s="180">
        <v>0.63636363636363635</v>
      </c>
      <c r="M29" s="221">
        <v>9503360</v>
      </c>
      <c r="N29" s="221">
        <v>10453520</v>
      </c>
      <c r="O29" s="221">
        <v>6974175</v>
      </c>
      <c r="P29" s="180">
        <v>0.73386412805576129</v>
      </c>
      <c r="Q29" s="180">
        <v>0.66716043973704553</v>
      </c>
    </row>
    <row r="30" spans="1:17" s="3" customFormat="1" ht="51.75" customHeight="1" x14ac:dyDescent="0.35">
      <c r="A30" s="160">
        <v>3</v>
      </c>
      <c r="B30" s="660" t="s">
        <v>732</v>
      </c>
      <c r="C30" s="677"/>
      <c r="D30" s="677"/>
      <c r="E30" s="677"/>
      <c r="F30" s="677"/>
      <c r="G30" s="161" t="s">
        <v>623</v>
      </c>
      <c r="H30" s="161">
        <v>401698</v>
      </c>
      <c r="I30" s="156">
        <v>401698</v>
      </c>
      <c r="J30" s="156">
        <v>280000</v>
      </c>
      <c r="K30" s="180">
        <v>0.69704106069733984</v>
      </c>
      <c r="L30" s="180">
        <v>0.69704106069733984</v>
      </c>
      <c r="M30" s="221">
        <v>121190928</v>
      </c>
      <c r="N30" s="221">
        <v>128315376</v>
      </c>
      <c r="O30" s="221">
        <v>85806811</v>
      </c>
      <c r="P30" s="180">
        <v>0.70802998554479257</v>
      </c>
      <c r="Q30" s="180">
        <v>0.66871807319490695</v>
      </c>
    </row>
    <row r="31" spans="1:17" s="3" customFormat="1" ht="53.25" customHeight="1" x14ac:dyDescent="0.2">
      <c r="A31" s="160"/>
      <c r="B31" s="637"/>
      <c r="C31" s="637"/>
      <c r="D31" s="637"/>
      <c r="E31" s="637"/>
      <c r="F31" s="637"/>
      <c r="G31" s="161"/>
      <c r="H31" s="161"/>
      <c r="I31" s="156"/>
      <c r="J31" s="156"/>
      <c r="K31" s="180"/>
      <c r="L31" s="180"/>
      <c r="M31" s="188"/>
      <c r="N31" s="188"/>
      <c r="O31" s="188"/>
      <c r="P31" s="180"/>
      <c r="Q31" s="180"/>
    </row>
    <row r="32" spans="1:17" s="3" customFormat="1" ht="54" customHeight="1" x14ac:dyDescent="0.2">
      <c r="A32" s="160"/>
      <c r="B32" s="637"/>
      <c r="C32" s="637"/>
      <c r="D32" s="637"/>
      <c r="E32" s="637"/>
      <c r="F32" s="637"/>
      <c r="G32" s="161"/>
      <c r="H32" s="161"/>
      <c r="I32" s="156"/>
      <c r="J32" s="156"/>
      <c r="K32" s="180"/>
      <c r="L32" s="180"/>
      <c r="M32" s="188"/>
      <c r="N32" s="188"/>
      <c r="O32" s="188"/>
      <c r="P32" s="180"/>
      <c r="Q32" s="180"/>
    </row>
    <row r="33" spans="1:17" s="3" customFormat="1" ht="48.75" customHeight="1" x14ac:dyDescent="0.2">
      <c r="A33" s="160"/>
      <c r="B33" s="637"/>
      <c r="C33" s="637"/>
      <c r="D33" s="637"/>
      <c r="E33" s="637"/>
      <c r="F33" s="637"/>
      <c r="G33" s="161"/>
      <c r="H33" s="161"/>
      <c r="I33" s="156"/>
      <c r="J33" s="156"/>
      <c r="K33" s="180"/>
      <c r="L33" s="180"/>
      <c r="M33" s="188"/>
      <c r="N33" s="188"/>
      <c r="O33" s="188"/>
      <c r="P33" s="180"/>
      <c r="Q33" s="180"/>
    </row>
    <row r="34" spans="1:17" s="3" customFormat="1" ht="27" customHeight="1" x14ac:dyDescent="0.35">
      <c r="A34" s="160"/>
      <c r="B34" s="660"/>
      <c r="C34" s="677"/>
      <c r="D34" s="677"/>
      <c r="E34" s="677"/>
      <c r="F34" s="677"/>
      <c r="G34" s="161"/>
      <c r="H34" s="161"/>
      <c r="I34" s="156"/>
      <c r="J34" s="156"/>
      <c r="K34" s="180"/>
      <c r="L34" s="180"/>
      <c r="M34" s="163"/>
      <c r="N34" s="163"/>
      <c r="O34" s="163"/>
      <c r="P34" s="180"/>
      <c r="Q34" s="180"/>
    </row>
    <row r="35" spans="1:17" s="3" customFormat="1" ht="36.75" customHeight="1" x14ac:dyDescent="0.35">
      <c r="A35" s="160"/>
      <c r="B35" s="660"/>
      <c r="C35" s="677"/>
      <c r="D35" s="677"/>
      <c r="E35" s="677"/>
      <c r="F35" s="677"/>
      <c r="G35" s="161"/>
      <c r="H35" s="161"/>
      <c r="I35" s="156"/>
      <c r="J35" s="156"/>
      <c r="K35" s="180"/>
      <c r="L35" s="180"/>
      <c r="M35" s="179"/>
      <c r="N35" s="179"/>
      <c r="O35" s="179"/>
      <c r="P35" s="178"/>
      <c r="Q35" s="178"/>
    </row>
    <row r="36" spans="1:17" s="3" customFormat="1" ht="30.75" customHeight="1" x14ac:dyDescent="0.35">
      <c r="A36" s="160"/>
      <c r="B36" s="660"/>
      <c r="C36" s="677"/>
      <c r="D36" s="677"/>
      <c r="E36" s="677"/>
      <c r="F36" s="677"/>
      <c r="G36" s="161"/>
      <c r="H36" s="161"/>
      <c r="I36" s="156"/>
      <c r="J36" s="156"/>
      <c r="K36" s="180"/>
      <c r="L36" s="180"/>
      <c r="M36" s="179"/>
      <c r="N36" s="179"/>
      <c r="O36" s="179"/>
      <c r="P36" s="178"/>
      <c r="Q36" s="178"/>
    </row>
    <row r="37" spans="1:17" s="3" customFormat="1" ht="23.25" x14ac:dyDescent="0.2">
      <c r="A37" s="160"/>
      <c r="B37" s="648"/>
      <c r="C37" s="649"/>
      <c r="D37" s="649"/>
      <c r="E37" s="649"/>
      <c r="F37" s="650"/>
      <c r="G37" s="161"/>
      <c r="H37" s="156"/>
      <c r="I37" s="156"/>
      <c r="J37" s="156"/>
      <c r="K37" s="180"/>
      <c r="L37" s="180"/>
      <c r="M37" s="163"/>
      <c r="N37" s="163"/>
      <c r="O37" s="163"/>
      <c r="P37" s="180"/>
      <c r="Q37" s="180"/>
    </row>
    <row r="38" spans="1:17" s="3" customFormat="1" ht="13.5" customHeight="1" x14ac:dyDescent="0.2">
      <c r="A38" s="189"/>
      <c r="B38" s="785"/>
      <c r="C38" s="785"/>
      <c r="D38" s="785"/>
      <c r="E38" s="785"/>
      <c r="F38" s="785"/>
      <c r="G38" s="190"/>
      <c r="H38" s="191"/>
      <c r="I38" s="191"/>
      <c r="J38" s="191"/>
      <c r="K38" s="192"/>
      <c r="L38" s="192"/>
      <c r="M38" s="193"/>
      <c r="N38" s="193"/>
      <c r="O38" s="193"/>
      <c r="P38" s="192"/>
      <c r="Q38" s="192"/>
    </row>
    <row r="39" spans="1:17" s="3" customFormat="1" ht="42" customHeight="1" x14ac:dyDescent="0.2">
      <c r="A39" s="748" t="s">
        <v>437</v>
      </c>
      <c r="B39" s="749"/>
      <c r="C39" s="749"/>
      <c r="D39" s="749"/>
      <c r="E39" s="749"/>
      <c r="F39" s="749"/>
      <c r="G39" s="194" t="s">
        <v>28</v>
      </c>
      <c r="H39" s="212">
        <v>737971</v>
      </c>
      <c r="I39" s="212">
        <v>737971</v>
      </c>
      <c r="J39" s="212">
        <v>472273</v>
      </c>
      <c r="K39" s="195">
        <v>0.63996146190026437</v>
      </c>
      <c r="L39" s="195">
        <v>0.63996146190026437</v>
      </c>
      <c r="M39" s="213">
        <v>255195602</v>
      </c>
      <c r="N39" s="213">
        <v>272508929</v>
      </c>
      <c r="O39" s="213">
        <v>175139356</v>
      </c>
      <c r="P39" s="195">
        <v>0.68629457023322837</v>
      </c>
      <c r="Q39" s="319">
        <v>0.64269217395074785</v>
      </c>
    </row>
    <row r="40" spans="1:17" s="3" customFormat="1" ht="14.25" customHeight="1" x14ac:dyDescent="0.2">
      <c r="A40" s="170"/>
      <c r="B40" s="170"/>
      <c r="C40" s="170"/>
      <c r="D40" s="170"/>
      <c r="E40" s="170"/>
      <c r="F40" s="170"/>
      <c r="G40" s="170"/>
      <c r="H40" s="170"/>
      <c r="I40" s="170"/>
      <c r="J40" s="170"/>
      <c r="K40" s="170"/>
      <c r="L40" s="170"/>
      <c r="M40" s="170"/>
      <c r="N40" s="170"/>
      <c r="O40" s="170"/>
      <c r="P40" s="170"/>
      <c r="Q40" s="170"/>
    </row>
    <row r="41" spans="1:17" s="3" customFormat="1" ht="27" customHeight="1" x14ac:dyDescent="0.2">
      <c r="A41" s="170" t="s">
        <v>200</v>
      </c>
      <c r="B41" s="170"/>
      <c r="C41" s="170"/>
      <c r="D41" s="170"/>
      <c r="E41" s="170"/>
      <c r="F41" s="170"/>
      <c r="G41" s="172"/>
      <c r="H41" s="170"/>
      <c r="I41" s="173"/>
      <c r="J41" s="170"/>
      <c r="K41" s="170"/>
      <c r="L41" s="170"/>
      <c r="M41" s="170"/>
      <c r="N41" s="170"/>
      <c r="O41" s="170"/>
      <c r="P41" s="170"/>
      <c r="Q41" s="170"/>
    </row>
    <row r="42" spans="1:17" s="3" customFormat="1" ht="25.5" customHeight="1" x14ac:dyDescent="0.2">
      <c r="A42" s="173" t="s">
        <v>23</v>
      </c>
      <c r="B42" s="170"/>
      <c r="C42" s="170"/>
      <c r="D42" s="170"/>
      <c r="E42" s="170"/>
      <c r="F42" s="170"/>
      <c r="G42" s="170"/>
      <c r="H42" s="170"/>
      <c r="J42" s="170"/>
      <c r="K42" s="170"/>
      <c r="L42" s="170"/>
      <c r="M42" s="170"/>
      <c r="N42" s="170"/>
      <c r="O42" s="170"/>
      <c r="P42" s="170"/>
      <c r="Q42" s="175" t="s">
        <v>52</v>
      </c>
    </row>
    <row r="43" spans="1:17" ht="27.75" customHeight="1" x14ac:dyDescent="0.2">
      <c r="A43" s="173"/>
      <c r="B43" s="173"/>
      <c r="C43" s="173"/>
      <c r="D43" s="173"/>
      <c r="E43" s="173"/>
      <c r="F43" s="173"/>
      <c r="G43" s="173"/>
      <c r="H43" s="173"/>
      <c r="I43" s="173"/>
      <c r="J43" s="173"/>
      <c r="K43" s="173"/>
      <c r="L43" s="173"/>
      <c r="M43" s="173"/>
      <c r="N43" s="173"/>
      <c r="O43" s="173"/>
      <c r="P43" s="170"/>
      <c r="Q43" s="185"/>
    </row>
    <row r="44" spans="1:17" ht="27" customHeight="1" x14ac:dyDescent="0.2">
      <c r="A44" s="3"/>
      <c r="B44" s="3"/>
      <c r="C44" s="3"/>
      <c r="D44" s="3"/>
      <c r="E44" s="6"/>
      <c r="F44" s="6"/>
      <c r="G44" s="6"/>
      <c r="H44" s="6"/>
      <c r="I44" s="3"/>
      <c r="J44" s="6"/>
      <c r="K44" s="6"/>
      <c r="L44" s="6"/>
      <c r="M44" s="6"/>
      <c r="N44" s="6"/>
      <c r="O44" s="6"/>
      <c r="P44" s="6"/>
      <c r="Q44" s="6"/>
    </row>
    <row r="45" spans="1:17" ht="27" customHeight="1" x14ac:dyDescent="0.2">
      <c r="A45" s="173"/>
      <c r="B45" s="3"/>
      <c r="C45" s="6"/>
      <c r="D45" s="6"/>
      <c r="E45" s="6"/>
      <c r="F45" s="6"/>
      <c r="G45" s="6"/>
      <c r="H45" s="6"/>
      <c r="I45" s="3"/>
      <c r="J45" s="6"/>
      <c r="K45" s="6"/>
      <c r="L45" s="6"/>
      <c r="M45" s="6"/>
      <c r="N45" s="6"/>
      <c r="O45" s="6"/>
      <c r="P45" s="6"/>
      <c r="Q45" s="6"/>
    </row>
    <row r="46" spans="1:17" ht="24" customHeight="1" x14ac:dyDescent="0.2">
      <c r="A46" s="3"/>
      <c r="B46" s="3"/>
      <c r="C46" s="6"/>
      <c r="D46" s="6"/>
      <c r="E46" s="6"/>
      <c r="F46" s="6"/>
      <c r="G46" s="6"/>
      <c r="H46" s="6"/>
      <c r="I46" s="6"/>
      <c r="J46" s="6"/>
      <c r="K46" s="6"/>
      <c r="L46" s="6"/>
      <c r="M46" s="6"/>
      <c r="N46" s="6"/>
      <c r="O46" s="6"/>
      <c r="P46" s="6"/>
      <c r="Q46" s="6"/>
    </row>
    <row r="47" spans="1:17" ht="26.25" customHeight="1" x14ac:dyDescent="0.2">
      <c r="A47" s="3"/>
      <c r="B47" s="3"/>
      <c r="C47" s="6"/>
      <c r="D47" s="6"/>
      <c r="E47" s="6"/>
      <c r="F47" s="6"/>
      <c r="G47" s="6"/>
      <c r="H47" s="6"/>
      <c r="I47" s="6"/>
      <c r="J47" s="6"/>
      <c r="K47" s="6"/>
      <c r="L47" s="6"/>
      <c r="M47" s="6"/>
      <c r="N47" s="6"/>
      <c r="O47" s="6"/>
      <c r="P47" s="6"/>
      <c r="Q47" s="6"/>
    </row>
    <row r="48" spans="1:17" ht="24" customHeight="1" x14ac:dyDescent="0.2">
      <c r="B48" s="3"/>
      <c r="C48" s="6"/>
      <c r="D48" s="6"/>
      <c r="E48" s="6"/>
      <c r="F48" s="6"/>
      <c r="G48" s="6"/>
      <c r="H48" s="6"/>
      <c r="I48" s="6"/>
      <c r="J48" s="6"/>
      <c r="K48" s="6"/>
      <c r="L48" s="6"/>
      <c r="M48" s="6"/>
      <c r="N48" s="6"/>
      <c r="O48" s="6"/>
      <c r="P48" s="6"/>
      <c r="Q48" s="6"/>
    </row>
    <row r="49" spans="1:24" ht="20.25" customHeight="1" x14ac:dyDescent="0.2">
      <c r="B49" s="6"/>
      <c r="C49" s="6"/>
      <c r="D49" s="6"/>
      <c r="E49" s="6"/>
      <c r="F49" s="6"/>
      <c r="G49" s="6"/>
      <c r="H49" s="6"/>
      <c r="I49" s="6"/>
      <c r="J49" s="6"/>
      <c r="K49" s="6"/>
      <c r="L49" s="6"/>
      <c r="M49" s="6"/>
      <c r="N49" s="6"/>
      <c r="O49" s="6"/>
      <c r="P49" s="6"/>
      <c r="Q49" s="6"/>
    </row>
    <row r="50" spans="1:24" ht="21" customHeight="1" x14ac:dyDescent="0.2">
      <c r="B50" s="6"/>
      <c r="C50" s="6"/>
      <c r="D50" s="6"/>
      <c r="E50" s="6"/>
      <c r="F50" s="6"/>
      <c r="G50" s="6"/>
      <c r="H50" s="6"/>
      <c r="I50" s="6"/>
      <c r="J50" s="6"/>
      <c r="K50" s="6"/>
      <c r="L50" s="6"/>
      <c r="M50" s="6"/>
      <c r="N50" s="6"/>
      <c r="O50" s="6"/>
      <c r="P50" s="6"/>
      <c r="Q50" s="6"/>
    </row>
    <row r="51" spans="1:24" ht="30" customHeight="1" x14ac:dyDescent="0.35">
      <c r="A51" s="6"/>
      <c r="B51" s="6"/>
      <c r="C51" s="6"/>
      <c r="D51" s="6"/>
      <c r="E51" s="6"/>
      <c r="F51" s="6"/>
      <c r="G51" s="6"/>
      <c r="H51" s="405"/>
      <c r="I51" s="405"/>
      <c r="J51" s="420"/>
      <c r="K51" s="92"/>
      <c r="L51" s="92"/>
      <c r="M51" s="92"/>
      <c r="N51" s="92"/>
      <c r="O51" s="92"/>
      <c r="P51" s="6"/>
      <c r="Q51" s="6"/>
    </row>
    <row r="52" spans="1:24" ht="36" customHeight="1" x14ac:dyDescent="0.3">
      <c r="A52" s="6"/>
      <c r="B52" s="6"/>
      <c r="C52" s="6"/>
      <c r="D52" s="473"/>
      <c r="E52" s="6"/>
      <c r="F52" s="6"/>
      <c r="G52" s="6"/>
      <c r="H52" s="425"/>
      <c r="I52" s="98"/>
      <c r="J52" s="97"/>
      <c r="K52" s="274"/>
      <c r="L52" s="275"/>
      <c r="M52" s="276"/>
      <c r="N52" s="277"/>
      <c r="O52" s="277"/>
      <c r="P52" s="277"/>
      <c r="Q52" s="6"/>
    </row>
    <row r="53" spans="1:24" ht="9" customHeight="1" x14ac:dyDescent="0.2">
      <c r="A53" s="6"/>
      <c r="B53" s="6"/>
      <c r="C53" s="36"/>
      <c r="D53" s="36"/>
      <c r="E53" s="36"/>
      <c r="F53" s="36"/>
      <c r="G53" s="36"/>
      <c r="H53" s="36"/>
      <c r="I53" s="36"/>
      <c r="J53" s="36"/>
      <c r="Q53" s="6"/>
    </row>
    <row r="54" spans="1:24" ht="23.25" customHeight="1" x14ac:dyDescent="0.35">
      <c r="A54" s="18"/>
      <c r="B54" s="18"/>
      <c r="C54" s="35"/>
      <c r="D54" s="35"/>
      <c r="E54" s="35"/>
      <c r="F54" s="35"/>
      <c r="G54" s="35"/>
      <c r="H54" s="35"/>
      <c r="I54" s="35"/>
      <c r="J54" s="55"/>
      <c r="K54" s="325"/>
      <c r="L54" s="340"/>
      <c r="M54" s="276"/>
      <c r="N54" s="277"/>
      <c r="O54" s="277"/>
      <c r="P54" s="277"/>
      <c r="Q54" s="6"/>
    </row>
    <row r="55" spans="1:24" ht="29.25" customHeight="1" x14ac:dyDescent="0.35">
      <c r="A55" s="18"/>
      <c r="B55" s="18"/>
      <c r="C55" s="35"/>
      <c r="D55" s="35"/>
      <c r="E55" s="35"/>
      <c r="F55" s="35"/>
      <c r="G55" s="35"/>
      <c r="H55" s="35"/>
      <c r="I55" s="35"/>
      <c r="J55" s="57"/>
      <c r="K55" s="325"/>
      <c r="L55" s="340"/>
      <c r="M55" s="276"/>
      <c r="N55" s="277"/>
      <c r="O55" s="277"/>
      <c r="P55" s="277"/>
      <c r="Q55" s="6"/>
    </row>
    <row r="56" spans="1:24" ht="23.25" x14ac:dyDescent="0.35">
      <c r="A56" s="18"/>
      <c r="B56" s="18"/>
      <c r="C56" s="35"/>
      <c r="D56" s="35"/>
      <c r="E56" s="35"/>
      <c r="F56" s="35"/>
      <c r="G56" s="35"/>
      <c r="H56" s="35"/>
      <c r="I56" s="35"/>
      <c r="J56" s="58"/>
      <c r="K56" s="273"/>
      <c r="L56" s="338"/>
      <c r="M56" s="271"/>
      <c r="N56" s="272"/>
      <c r="O56" s="272"/>
      <c r="P56" s="272"/>
      <c r="Q56" s="6"/>
    </row>
    <row r="57" spans="1:24" ht="23.25" x14ac:dyDescent="0.35">
      <c r="A57" s="18"/>
      <c r="B57" s="18"/>
      <c r="C57" s="35"/>
      <c r="D57" s="35"/>
      <c r="E57" s="35"/>
      <c r="F57" s="35"/>
      <c r="G57" s="35"/>
      <c r="H57" s="35"/>
      <c r="I57" s="35"/>
      <c r="J57" s="55"/>
      <c r="K57" s="273"/>
      <c r="L57" s="338"/>
      <c r="M57" s="271"/>
      <c r="N57" s="272"/>
      <c r="O57" s="272"/>
      <c r="P57" s="272"/>
      <c r="Q57" s="6"/>
    </row>
    <row r="58" spans="1:24" ht="20.25" x14ac:dyDescent="0.3">
      <c r="A58" s="35"/>
      <c r="B58" s="35"/>
      <c r="C58" s="35"/>
      <c r="D58" s="35"/>
      <c r="E58" s="35"/>
      <c r="F58" s="35"/>
      <c r="G58" s="35"/>
      <c r="H58" s="35"/>
      <c r="I58" s="35"/>
      <c r="J58" s="57"/>
      <c r="K58" s="273"/>
      <c r="L58" s="338"/>
      <c r="M58" s="271"/>
      <c r="N58" s="272"/>
      <c r="O58" s="272"/>
      <c r="P58" s="272"/>
      <c r="Q58" s="6"/>
    </row>
    <row r="59" spans="1:24" ht="20.25" x14ac:dyDescent="0.3">
      <c r="A59" s="35"/>
      <c r="B59" s="35"/>
      <c r="C59" s="35"/>
      <c r="D59" s="35"/>
      <c r="E59" s="35"/>
      <c r="F59" s="35"/>
      <c r="G59" s="35"/>
      <c r="H59" s="35"/>
      <c r="I59" s="35"/>
      <c r="J59" s="58"/>
      <c r="K59" s="273"/>
      <c r="L59" s="338"/>
      <c r="M59" s="271"/>
      <c r="N59" s="272"/>
      <c r="O59" s="272"/>
      <c r="P59" s="272"/>
    </row>
    <row r="60" spans="1:24" ht="20.25" x14ac:dyDescent="0.3">
      <c r="A60" s="35"/>
      <c r="B60" s="35"/>
      <c r="C60" s="35"/>
      <c r="D60" s="35"/>
      <c r="E60" s="35"/>
      <c r="F60" s="35"/>
      <c r="G60" s="35"/>
      <c r="H60" s="35"/>
      <c r="I60" s="35"/>
      <c r="J60" s="58"/>
      <c r="K60" s="273"/>
      <c r="L60" s="338"/>
      <c r="M60" s="271"/>
      <c r="N60" s="272"/>
      <c r="O60" s="272"/>
      <c r="P60" s="272"/>
      <c r="R60" s="155"/>
      <c r="S60" s="155"/>
      <c r="T60" s="155"/>
      <c r="U60" s="155"/>
      <c r="V60" s="155"/>
      <c r="W60" s="155"/>
      <c r="X60" s="155"/>
    </row>
    <row r="61" spans="1:24" ht="20.25" x14ac:dyDescent="0.3">
      <c r="A61" s="35"/>
      <c r="B61" s="35"/>
      <c r="C61" s="35"/>
      <c r="D61" s="35"/>
      <c r="E61" s="35"/>
      <c r="F61" s="35"/>
      <c r="G61" s="35"/>
      <c r="H61" s="35"/>
      <c r="I61" s="35"/>
      <c r="J61" s="58"/>
      <c r="K61" s="39"/>
      <c r="L61" s="571"/>
      <c r="M61" s="85"/>
      <c r="N61" s="85"/>
      <c r="O61" s="85"/>
      <c r="P61" s="37"/>
    </row>
    <row r="62" spans="1:24" ht="23.25" x14ac:dyDescent="0.35">
      <c r="A62" s="35"/>
      <c r="B62" s="35"/>
      <c r="C62" s="18"/>
      <c r="D62" s="18"/>
      <c r="E62" s="18"/>
      <c r="F62" s="18"/>
      <c r="G62" s="18"/>
      <c r="H62" s="18"/>
      <c r="I62" s="18"/>
      <c r="J62" s="3"/>
      <c r="K62" s="46"/>
      <c r="L62" s="339"/>
      <c r="M62" s="30"/>
      <c r="N62" s="30"/>
      <c r="O62" s="30"/>
      <c r="P62" s="3"/>
    </row>
    <row r="63" spans="1:24" ht="25.5" x14ac:dyDescent="0.35">
      <c r="A63" s="35"/>
      <c r="B63" s="35"/>
      <c r="C63" s="18"/>
      <c r="D63" s="18"/>
      <c r="E63" s="18"/>
      <c r="F63" s="18"/>
      <c r="G63" s="18"/>
      <c r="H63" s="18"/>
      <c r="I63" s="18"/>
      <c r="J63" s="3"/>
      <c r="K63" s="46"/>
      <c r="L63" s="103"/>
      <c r="M63" s="30"/>
      <c r="N63" s="30"/>
      <c r="O63" s="30"/>
      <c r="P63" s="3"/>
      <c r="Q63" s="11"/>
    </row>
    <row r="64" spans="1:24" ht="25.5" x14ac:dyDescent="0.35">
      <c r="A64" s="35"/>
      <c r="B64" s="35"/>
      <c r="C64" s="18"/>
      <c r="D64" s="68"/>
      <c r="E64" s="68"/>
      <c r="F64" s="68"/>
      <c r="G64" s="68"/>
      <c r="H64" s="68"/>
      <c r="I64" s="68"/>
      <c r="J64" s="11"/>
      <c r="K64" s="71"/>
      <c r="L64" s="312"/>
      <c r="M64" s="304"/>
      <c r="N64" s="30"/>
      <c r="O64" s="30"/>
      <c r="P64" s="3"/>
      <c r="Q64" s="11"/>
    </row>
    <row r="65" spans="1:17" ht="25.5" x14ac:dyDescent="0.2">
      <c r="A65" s="6"/>
      <c r="B65" s="6"/>
      <c r="C65" s="3"/>
      <c r="D65" s="11"/>
      <c r="E65" s="11"/>
      <c r="F65" s="11"/>
      <c r="G65" s="11"/>
      <c r="H65" s="11"/>
      <c r="I65" s="11"/>
      <c r="J65" s="11"/>
      <c r="K65" s="11"/>
      <c r="L65" s="11"/>
      <c r="M65" s="11"/>
      <c r="N65" s="11"/>
      <c r="O65" s="11"/>
      <c r="P65" s="11"/>
      <c r="Q65" s="11"/>
    </row>
    <row r="66" spans="1:17" ht="25.5" x14ac:dyDescent="0.2">
      <c r="A66" s="6"/>
      <c r="B66" s="6"/>
      <c r="C66" s="6"/>
      <c r="D66" s="11"/>
      <c r="E66" s="11"/>
      <c r="F66" s="11"/>
      <c r="G66" s="11"/>
      <c r="H66" s="11"/>
      <c r="I66" s="11"/>
      <c r="J66" s="11"/>
      <c r="K66" s="11"/>
      <c r="L66" s="11"/>
      <c r="M66" s="11"/>
      <c r="N66" s="11"/>
      <c r="O66" s="11"/>
      <c r="P66" s="11"/>
      <c r="Q66" s="11"/>
    </row>
    <row r="67" spans="1:17" ht="25.5" x14ac:dyDescent="0.2">
      <c r="A67" s="6"/>
      <c r="B67" s="6"/>
      <c r="C67" s="6"/>
      <c r="D67" s="11"/>
      <c r="E67" s="11"/>
      <c r="F67" s="11"/>
      <c r="G67" s="11"/>
      <c r="H67" s="11"/>
      <c r="I67" s="11"/>
      <c r="J67" s="11"/>
      <c r="K67" s="11"/>
      <c r="L67" s="11"/>
      <c r="M67" s="11"/>
      <c r="N67" s="11"/>
      <c r="O67" s="11"/>
      <c r="P67" s="11"/>
      <c r="Q67" s="11"/>
    </row>
    <row r="68" spans="1:17" ht="25.5" x14ac:dyDescent="0.2">
      <c r="A68" s="6"/>
      <c r="B68" s="6"/>
      <c r="C68" s="6"/>
      <c r="D68" s="11"/>
      <c r="E68" s="11"/>
      <c r="F68" s="11"/>
      <c r="G68" s="11"/>
      <c r="H68" s="11"/>
      <c r="I68" s="11"/>
      <c r="J68" s="11"/>
      <c r="K68" s="11"/>
      <c r="L68" s="11"/>
      <c r="M68" s="11"/>
      <c r="N68" s="11"/>
      <c r="O68" s="11"/>
      <c r="P68" s="11"/>
      <c r="Q68" s="11"/>
    </row>
    <row r="69" spans="1:17" ht="25.5" x14ac:dyDescent="0.2">
      <c r="A69" s="6"/>
      <c r="B69" s="6"/>
      <c r="C69" s="6"/>
      <c r="D69" s="11"/>
      <c r="E69" s="11"/>
      <c r="F69" s="11"/>
      <c r="G69" s="11"/>
      <c r="H69" s="11"/>
      <c r="I69" s="11"/>
      <c r="J69" s="11"/>
      <c r="K69" s="11"/>
      <c r="L69" s="11"/>
      <c r="M69" s="11"/>
      <c r="N69" s="11"/>
      <c r="O69" s="11"/>
      <c r="P69" s="11"/>
      <c r="Q69" s="11"/>
    </row>
    <row r="70" spans="1:17" ht="25.5" x14ac:dyDescent="0.2">
      <c r="A70" s="6"/>
      <c r="B70" s="6"/>
      <c r="C70" s="6"/>
      <c r="D70" s="11"/>
      <c r="E70" s="11"/>
      <c r="F70" s="11"/>
      <c r="G70" s="11"/>
      <c r="H70" s="11"/>
      <c r="I70" s="11"/>
      <c r="J70" s="11"/>
      <c r="K70" s="11"/>
      <c r="L70" s="11"/>
      <c r="M70" s="11"/>
      <c r="N70" s="11"/>
      <c r="O70" s="11"/>
      <c r="P70" s="11"/>
      <c r="Q70" s="11"/>
    </row>
    <row r="71" spans="1:17" ht="25.5" x14ac:dyDescent="0.2">
      <c r="A71" s="6"/>
      <c r="B71" s="6"/>
      <c r="C71" s="6"/>
      <c r="D71" s="11"/>
      <c r="E71" s="473"/>
      <c r="F71" s="473"/>
      <c r="G71" s="473"/>
      <c r="H71" s="473"/>
      <c r="I71" s="473"/>
      <c r="J71" s="473"/>
      <c r="K71" s="473"/>
      <c r="L71" s="473"/>
      <c r="M71" s="473"/>
      <c r="N71" s="473"/>
      <c r="O71" s="473"/>
      <c r="P71" s="473"/>
      <c r="Q71" s="473"/>
    </row>
    <row r="72" spans="1:17" ht="25.5" x14ac:dyDescent="0.2">
      <c r="A72" s="6"/>
      <c r="B72" s="6"/>
      <c r="C72" s="6"/>
      <c r="D72" s="11"/>
      <c r="E72" s="473"/>
      <c r="F72" s="473"/>
      <c r="G72" s="473"/>
      <c r="H72" s="473"/>
      <c r="I72" s="473"/>
      <c r="J72" s="473"/>
      <c r="K72" s="473"/>
      <c r="L72" s="473"/>
      <c r="M72" s="473"/>
      <c r="N72" s="473"/>
      <c r="O72" s="473"/>
      <c r="P72" s="473"/>
      <c r="Q72" s="473"/>
    </row>
    <row r="73" spans="1:17" ht="25.5" x14ac:dyDescent="0.2">
      <c r="A73" s="6"/>
      <c r="B73" s="6"/>
      <c r="C73" s="6"/>
      <c r="D73" s="11"/>
      <c r="E73" s="473"/>
      <c r="F73" s="473"/>
      <c r="G73" s="473"/>
      <c r="H73" s="473"/>
      <c r="I73" s="473"/>
      <c r="J73" s="473"/>
      <c r="K73" s="473"/>
      <c r="L73" s="473"/>
      <c r="M73" s="473"/>
      <c r="N73" s="473"/>
      <c r="O73" s="473"/>
      <c r="P73" s="473"/>
      <c r="Q73" s="473"/>
    </row>
    <row r="74" spans="1:17" ht="25.5" x14ac:dyDescent="0.2">
      <c r="A74" s="6"/>
      <c r="B74" s="6"/>
      <c r="C74" s="6"/>
      <c r="D74" s="11"/>
      <c r="E74" s="473"/>
      <c r="F74" s="473"/>
      <c r="G74" s="473"/>
      <c r="H74" s="473"/>
      <c r="I74" s="473"/>
      <c r="J74" s="473"/>
      <c r="K74" s="473"/>
      <c r="L74" s="473"/>
      <c r="M74" s="473"/>
      <c r="N74" s="473"/>
      <c r="O74" s="473"/>
      <c r="P74" s="473"/>
      <c r="Q74" s="473"/>
    </row>
    <row r="75" spans="1:17" ht="25.5" x14ac:dyDescent="0.2">
      <c r="A75" s="6"/>
      <c r="B75" s="6"/>
      <c r="C75" s="6"/>
      <c r="D75" s="11"/>
      <c r="E75" s="473"/>
      <c r="F75" s="473"/>
      <c r="G75" s="473"/>
      <c r="H75" s="473"/>
      <c r="I75" s="473"/>
      <c r="J75" s="473"/>
      <c r="K75" s="473"/>
      <c r="L75" s="473"/>
      <c r="M75" s="473"/>
      <c r="N75" s="473"/>
      <c r="O75" s="473"/>
      <c r="P75" s="473"/>
      <c r="Q75" s="473"/>
    </row>
    <row r="76" spans="1:17" ht="25.5" x14ac:dyDescent="0.2">
      <c r="A76" s="6"/>
      <c r="B76" s="6"/>
      <c r="C76" s="6"/>
      <c r="E76" s="473"/>
      <c r="F76" s="473"/>
      <c r="G76" s="473"/>
      <c r="H76" s="473"/>
      <c r="I76" s="473"/>
      <c r="J76" s="473"/>
      <c r="K76" s="473"/>
      <c r="L76" s="474"/>
      <c r="M76" s="474"/>
      <c r="N76" s="473"/>
      <c r="O76" s="473"/>
      <c r="P76" s="473"/>
      <c r="Q76" s="473"/>
    </row>
    <row r="77" spans="1:17" ht="25.5" x14ac:dyDescent="0.2">
      <c r="A77" s="6"/>
      <c r="B77" s="6"/>
      <c r="C77" s="6"/>
      <c r="E77" s="473"/>
      <c r="F77" s="473"/>
      <c r="G77" s="473"/>
      <c r="H77" s="473"/>
      <c r="I77" s="473"/>
      <c r="J77" s="473"/>
      <c r="K77" s="473"/>
      <c r="L77" s="474"/>
      <c r="M77" s="474"/>
      <c r="N77" s="473"/>
      <c r="O77" s="473"/>
      <c r="P77" s="473"/>
      <c r="Q77" s="473"/>
    </row>
    <row r="78" spans="1:17" ht="25.5" x14ac:dyDescent="0.2">
      <c r="A78" s="6"/>
      <c r="B78" s="6"/>
      <c r="C78" s="6"/>
      <c r="N78" s="11"/>
      <c r="O78" s="11"/>
      <c r="P78" s="11"/>
    </row>
    <row r="79" spans="1:17" x14ac:dyDescent="0.2">
      <c r="A79" s="6"/>
      <c r="B79" s="6"/>
      <c r="C79" s="6"/>
    </row>
    <row r="80" spans="1:17" x14ac:dyDescent="0.2">
      <c r="A80" s="6"/>
      <c r="B80" s="6"/>
      <c r="C80" s="6"/>
    </row>
    <row r="81" spans="1:3" x14ac:dyDescent="0.2">
      <c r="A81" s="6"/>
      <c r="B81" s="6"/>
      <c r="C81" s="6"/>
    </row>
    <row r="82" spans="1:3" x14ac:dyDescent="0.2">
      <c r="A82" s="6"/>
      <c r="B82" s="6"/>
      <c r="C82" s="6"/>
    </row>
    <row r="83" spans="1:3" x14ac:dyDescent="0.2">
      <c r="A83" s="6"/>
      <c r="B83" s="6"/>
      <c r="C83" s="6"/>
    </row>
    <row r="84" spans="1:3" x14ac:dyDescent="0.2">
      <c r="A84" s="6"/>
      <c r="B84" s="6"/>
      <c r="C84" s="6"/>
    </row>
    <row r="85" spans="1:3" x14ac:dyDescent="0.2">
      <c r="A85" s="6"/>
      <c r="B85" s="6"/>
      <c r="C85" s="6"/>
    </row>
    <row r="86" spans="1:3" x14ac:dyDescent="0.2">
      <c r="A86" s="6"/>
      <c r="B86" s="6"/>
      <c r="C86" s="6"/>
    </row>
    <row r="87" spans="1:3" x14ac:dyDescent="0.2">
      <c r="A87" s="6"/>
      <c r="B87" s="6"/>
      <c r="C87" s="6"/>
    </row>
    <row r="88" spans="1:3" x14ac:dyDescent="0.2">
      <c r="A88" s="6"/>
      <c r="B88" s="6"/>
      <c r="C88" s="6"/>
    </row>
    <row r="89" spans="1:3" x14ac:dyDescent="0.2">
      <c r="A89" s="6"/>
      <c r="B89" s="6"/>
      <c r="C89" s="6"/>
    </row>
    <row r="90" spans="1:3" x14ac:dyDescent="0.2">
      <c r="A90" s="6"/>
      <c r="B90" s="6"/>
      <c r="C90" s="6"/>
    </row>
    <row r="91" spans="1:3" x14ac:dyDescent="0.2">
      <c r="A91" s="6"/>
      <c r="B91" s="6"/>
      <c r="C91" s="6"/>
    </row>
    <row r="92" spans="1:3" x14ac:dyDescent="0.2">
      <c r="A92" s="6"/>
      <c r="B92" s="6"/>
      <c r="C92" s="6"/>
    </row>
    <row r="93" spans="1:3" x14ac:dyDescent="0.2">
      <c r="A93" s="6"/>
      <c r="B93" s="6"/>
      <c r="C93" s="6"/>
    </row>
    <row r="94" spans="1:3" x14ac:dyDescent="0.2">
      <c r="A94" s="6"/>
      <c r="B94" s="6"/>
      <c r="C94" s="6"/>
    </row>
    <row r="95" spans="1:3" x14ac:dyDescent="0.2">
      <c r="A95" s="6"/>
      <c r="B95" s="6"/>
      <c r="C95" s="6"/>
    </row>
    <row r="96" spans="1:3" x14ac:dyDescent="0.2">
      <c r="A96" s="6"/>
      <c r="B96" s="6"/>
      <c r="C96" s="6"/>
    </row>
    <row r="97" spans="1:3" x14ac:dyDescent="0.2">
      <c r="A97" s="6"/>
      <c r="B97" s="6"/>
      <c r="C97" s="6"/>
    </row>
    <row r="98" spans="1:3" x14ac:dyDescent="0.2">
      <c r="A98" s="6"/>
      <c r="B98" s="6"/>
      <c r="C98" s="6"/>
    </row>
    <row r="99" spans="1:3" x14ac:dyDescent="0.2">
      <c r="A99" s="6"/>
      <c r="B99" s="6"/>
      <c r="C99" s="6"/>
    </row>
    <row r="100" spans="1:3" x14ac:dyDescent="0.2">
      <c r="A100" s="6"/>
      <c r="B100" s="6"/>
      <c r="C100" s="6"/>
    </row>
    <row r="101" spans="1:3" x14ac:dyDescent="0.2">
      <c r="A101" s="6"/>
      <c r="B101" s="6"/>
      <c r="C101" s="6"/>
    </row>
    <row r="102" spans="1:3" x14ac:dyDescent="0.2">
      <c r="A102" s="6"/>
      <c r="B102" s="6"/>
      <c r="C102" s="6"/>
    </row>
    <row r="103" spans="1:3" x14ac:dyDescent="0.2">
      <c r="A103" s="6"/>
      <c r="B103" s="6"/>
      <c r="C103" s="6"/>
    </row>
    <row r="104" spans="1:3" x14ac:dyDescent="0.2">
      <c r="A104" s="6"/>
      <c r="B104" s="6"/>
      <c r="C104" s="6"/>
    </row>
    <row r="105" spans="1:3" x14ac:dyDescent="0.2">
      <c r="A105" s="6"/>
      <c r="B105" s="6"/>
      <c r="C105" s="6"/>
    </row>
    <row r="106" spans="1:3" x14ac:dyDescent="0.2">
      <c r="A106" s="6"/>
      <c r="B106" s="6"/>
      <c r="C106" s="6"/>
    </row>
    <row r="107" spans="1:3" x14ac:dyDescent="0.2">
      <c r="A107" s="6"/>
      <c r="B107" s="6"/>
      <c r="C107" s="6"/>
    </row>
    <row r="108" spans="1:3" x14ac:dyDescent="0.2">
      <c r="A108" s="6"/>
      <c r="B108" s="6"/>
      <c r="C108" s="6"/>
    </row>
    <row r="109" spans="1:3" x14ac:dyDescent="0.2">
      <c r="A109" s="6"/>
      <c r="B109" s="6"/>
      <c r="C109" s="6"/>
    </row>
    <row r="110" spans="1:3" x14ac:dyDescent="0.2">
      <c r="A110" s="6"/>
      <c r="B110" s="6"/>
      <c r="C110" s="6"/>
    </row>
    <row r="111" spans="1:3" x14ac:dyDescent="0.2">
      <c r="A111" s="6"/>
      <c r="B111" s="6"/>
      <c r="C111" s="6"/>
    </row>
    <row r="112" spans="1:3" x14ac:dyDescent="0.2">
      <c r="A112" s="6"/>
      <c r="B112" s="6"/>
      <c r="C112" s="6"/>
    </row>
    <row r="113" spans="1:17" x14ac:dyDescent="0.2">
      <c r="A113" s="6"/>
      <c r="B113" s="6"/>
      <c r="C113" s="6"/>
    </row>
    <row r="114" spans="1:17" x14ac:dyDescent="0.2">
      <c r="A114" s="6"/>
      <c r="B114" s="6"/>
      <c r="C114" s="6"/>
    </row>
    <row r="115" spans="1:17" x14ac:dyDescent="0.2">
      <c r="A115" s="6"/>
      <c r="B115" s="6"/>
      <c r="C115" s="6"/>
    </row>
    <row r="116" spans="1:17" x14ac:dyDescent="0.2">
      <c r="A116" s="6"/>
      <c r="B116" s="6"/>
      <c r="C116" s="6"/>
    </row>
    <row r="117" spans="1:17" x14ac:dyDescent="0.2">
      <c r="A117" s="6"/>
      <c r="B117" s="6"/>
      <c r="C117" s="6"/>
    </row>
    <row r="118" spans="1:17" x14ac:dyDescent="0.2">
      <c r="A118" s="6"/>
      <c r="B118" s="6"/>
      <c r="C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row>
    <row r="167" spans="1:17" x14ac:dyDescent="0.2">
      <c r="A167" s="6"/>
      <c r="B167" s="6"/>
      <c r="C167" s="6"/>
      <c r="D167" s="6"/>
      <c r="E167" s="6"/>
      <c r="F167" s="6"/>
      <c r="G167" s="6"/>
      <c r="H167" s="6"/>
      <c r="I167" s="6"/>
      <c r="J167" s="6"/>
      <c r="K167" s="6"/>
      <c r="L167" s="6"/>
      <c r="M167" s="6"/>
      <c r="N167" s="6"/>
      <c r="O167" s="6"/>
      <c r="P167" s="6"/>
    </row>
    <row r="168" spans="1:17" x14ac:dyDescent="0.2">
      <c r="A168" s="6"/>
      <c r="B168" s="6"/>
      <c r="C168" s="6"/>
      <c r="D168" s="6"/>
      <c r="E168" s="6"/>
      <c r="F168" s="6"/>
      <c r="G168" s="6"/>
      <c r="H168" s="6"/>
      <c r="I168" s="6"/>
      <c r="J168" s="6"/>
      <c r="K168" s="6"/>
      <c r="L168" s="6"/>
      <c r="M168" s="6"/>
      <c r="N168" s="6"/>
      <c r="O168" s="6"/>
      <c r="P168" s="6"/>
    </row>
    <row r="169" spans="1:17" x14ac:dyDescent="0.2">
      <c r="A169" s="6"/>
      <c r="B169" s="6"/>
      <c r="C169" s="6"/>
      <c r="D169" s="6"/>
      <c r="E169" s="6"/>
      <c r="F169" s="6"/>
      <c r="G169" s="6"/>
      <c r="H169" s="6"/>
      <c r="I169" s="6"/>
      <c r="J169" s="6"/>
      <c r="K169" s="6"/>
      <c r="L169" s="6"/>
      <c r="M169" s="6"/>
      <c r="N169" s="6"/>
      <c r="O169" s="6"/>
      <c r="P169" s="6"/>
    </row>
    <row r="170" spans="1:17" x14ac:dyDescent="0.2">
      <c r="A170" s="6"/>
      <c r="B170" s="6"/>
      <c r="C170" s="6"/>
      <c r="D170" s="6"/>
      <c r="E170" s="6"/>
      <c r="F170" s="6"/>
      <c r="G170" s="6"/>
      <c r="H170" s="6"/>
      <c r="I170" s="6"/>
      <c r="J170" s="6"/>
      <c r="K170" s="6"/>
      <c r="L170" s="6"/>
      <c r="M170" s="6"/>
      <c r="N170" s="6"/>
      <c r="O170" s="6"/>
      <c r="P170" s="6"/>
    </row>
    <row r="171" spans="1:17" x14ac:dyDescent="0.2">
      <c r="A171" s="6"/>
      <c r="B171" s="6"/>
      <c r="C171" s="6"/>
      <c r="D171" s="6"/>
      <c r="E171" s="6"/>
      <c r="F171" s="6"/>
      <c r="G171" s="6"/>
      <c r="H171" s="6"/>
      <c r="I171" s="6"/>
      <c r="J171" s="6"/>
      <c r="K171" s="6"/>
      <c r="L171" s="6"/>
      <c r="M171" s="6"/>
      <c r="N171" s="6"/>
      <c r="O171" s="6"/>
      <c r="P171" s="6"/>
    </row>
    <row r="172" spans="1:17" x14ac:dyDescent="0.2">
      <c r="A172" s="6"/>
      <c r="B172" s="6"/>
      <c r="C172" s="6"/>
      <c r="D172" s="6"/>
      <c r="E172" s="6"/>
      <c r="F172" s="6"/>
      <c r="G172" s="6"/>
      <c r="H172" s="6"/>
      <c r="I172" s="6"/>
      <c r="J172" s="6"/>
      <c r="K172" s="6"/>
      <c r="L172" s="6"/>
      <c r="M172" s="6"/>
      <c r="N172" s="6"/>
      <c r="O172" s="6"/>
      <c r="P172" s="6"/>
    </row>
    <row r="173" spans="1:17" x14ac:dyDescent="0.2">
      <c r="N173" s="6"/>
      <c r="O173" s="6"/>
      <c r="P173" s="6"/>
    </row>
    <row r="174" spans="1:17" x14ac:dyDescent="0.2">
      <c r="N174" s="6"/>
      <c r="O174" s="6"/>
      <c r="P174" s="6"/>
    </row>
    <row r="175" spans="1:17" x14ac:dyDescent="0.2">
      <c r="N175" s="6"/>
      <c r="O175" s="6"/>
      <c r="P175" s="6"/>
    </row>
  </sheetData>
  <mergeCells count="48">
    <mergeCell ref="B38:F38"/>
    <mergeCell ref="A39:F39"/>
    <mergeCell ref="B32:F32"/>
    <mergeCell ref="B33:F33"/>
    <mergeCell ref="B34:F34"/>
    <mergeCell ref="B35:F35"/>
    <mergeCell ref="B36:F36"/>
    <mergeCell ref="B37:F37"/>
    <mergeCell ref="B31:F31"/>
    <mergeCell ref="P20:Q20"/>
    <mergeCell ref="B21:F21"/>
    <mergeCell ref="B22:F22"/>
    <mergeCell ref="B23:F23"/>
    <mergeCell ref="B24:F24"/>
    <mergeCell ref="B25:F25"/>
    <mergeCell ref="B26:F26"/>
    <mergeCell ref="B27:F27"/>
    <mergeCell ref="B28:F28"/>
    <mergeCell ref="B29:F29"/>
    <mergeCell ref="B30:F30"/>
    <mergeCell ref="A19:A21"/>
    <mergeCell ref="B19:F19"/>
    <mergeCell ref="G19:L19"/>
    <mergeCell ref="M19:Q19"/>
    <mergeCell ref="B20:F20"/>
    <mergeCell ref="G20:G21"/>
    <mergeCell ref="H20:I20"/>
    <mergeCell ref="J20:J21"/>
    <mergeCell ref="K20:L20"/>
    <mergeCell ref="M20:O20"/>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27" orientation="landscape" r:id="rId1"/>
  <headerFooter alignWithMargins="0">
    <oddFooter>&amp;C&amp;"Gotham Book,Negrita"&amp;18Principio Rector 2  &amp;"Gotham Book,Normal" &amp;P de &amp;N</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0EA20D-F407-4207-9066-D94DFC9E55E8}">
  <sheetPr>
    <tabColor rgb="FF00B0F0"/>
    <pageSetUpPr fitToPage="1"/>
  </sheetPr>
  <dimension ref="A1:X222"/>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6.7109375" style="2" customWidth="1"/>
    <col min="2" max="2" width="10.7109375" style="2" customWidth="1"/>
    <col min="3" max="3" width="20.7109375" style="2" customWidth="1"/>
    <col min="4" max="4" width="47.28515625" style="2" customWidth="1"/>
    <col min="5"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1.28515625" style="2" customWidth="1"/>
    <col min="14" max="14" width="27.7109375" style="2" customWidth="1"/>
    <col min="15" max="15" width="31.7109375" style="2" customWidth="1"/>
    <col min="16" max="16" width="28.42578125" style="2" customWidth="1"/>
    <col min="17" max="17" width="24.42578125" style="2" customWidth="1"/>
    <col min="18"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9</v>
      </c>
      <c r="B10" s="614"/>
      <c r="C10" s="614" t="s">
        <v>40</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5</v>
      </c>
      <c r="B13" s="614"/>
      <c r="C13" s="614" t="s">
        <v>168</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27" customHeight="1" x14ac:dyDescent="0.2">
      <c r="A22" s="133"/>
      <c r="B22" s="638"/>
      <c r="C22" s="638"/>
      <c r="D22" s="638"/>
      <c r="E22" s="638"/>
      <c r="F22" s="638"/>
      <c r="G22" s="107"/>
      <c r="H22" s="110"/>
      <c r="I22" s="110"/>
      <c r="J22" s="110"/>
      <c r="K22" s="108"/>
      <c r="L22" s="108"/>
      <c r="M22" s="109"/>
      <c r="N22" s="109"/>
      <c r="O22" s="109"/>
      <c r="P22" s="108"/>
      <c r="Q22" s="108"/>
    </row>
    <row r="23" spans="1:17" s="3" customFormat="1" ht="25.5" customHeight="1" x14ac:dyDescent="0.2">
      <c r="A23" s="267"/>
      <c r="B23" s="799"/>
      <c r="C23" s="799"/>
      <c r="D23" s="799"/>
      <c r="E23" s="799"/>
      <c r="F23" s="799"/>
      <c r="G23" s="105"/>
      <c r="H23" s="268"/>
      <c r="I23" s="268"/>
      <c r="J23" s="268"/>
      <c r="K23" s="106"/>
      <c r="L23" s="106"/>
      <c r="M23" s="269"/>
      <c r="N23" s="269"/>
      <c r="O23" s="269"/>
      <c r="P23" s="106"/>
      <c r="Q23" s="106"/>
    </row>
    <row r="24" spans="1:17" s="3" customFormat="1" ht="55.5" customHeight="1" x14ac:dyDescent="0.35">
      <c r="A24" s="176">
        <v>171</v>
      </c>
      <c r="B24" s="657" t="s">
        <v>624</v>
      </c>
      <c r="C24" s="677"/>
      <c r="D24" s="677"/>
      <c r="E24" s="677"/>
      <c r="F24" s="677"/>
      <c r="G24" s="177" t="str">
        <f>G25</f>
        <v>Varios</v>
      </c>
      <c r="H24" s="177">
        <v>121666</v>
      </c>
      <c r="I24" s="177">
        <v>114520</v>
      </c>
      <c r="J24" s="177">
        <v>36039</v>
      </c>
      <c r="K24" s="178">
        <v>0.2962125819867506</v>
      </c>
      <c r="L24" s="178">
        <v>0.31469612294795668</v>
      </c>
      <c r="M24" s="181">
        <v>30099750</v>
      </c>
      <c r="N24" s="181">
        <v>105099750</v>
      </c>
      <c r="O24" s="181">
        <v>93902950</v>
      </c>
      <c r="P24" s="178">
        <v>3.1197252468874326</v>
      </c>
      <c r="Q24" s="178">
        <v>0.89346501775694043</v>
      </c>
    </row>
    <row r="25" spans="1:17" s="3" customFormat="1" ht="56.25" customHeight="1" x14ac:dyDescent="0.2">
      <c r="A25" s="176">
        <v>501</v>
      </c>
      <c r="B25" s="659" t="s">
        <v>496</v>
      </c>
      <c r="C25" s="659"/>
      <c r="D25" s="659"/>
      <c r="E25" s="659"/>
      <c r="F25" s="659"/>
      <c r="G25" s="177" t="s">
        <v>28</v>
      </c>
      <c r="H25" s="182">
        <v>121666</v>
      </c>
      <c r="I25" s="182">
        <v>114520</v>
      </c>
      <c r="J25" s="182">
        <v>36039</v>
      </c>
      <c r="K25" s="178">
        <v>0.2962125819867506</v>
      </c>
      <c r="L25" s="178">
        <v>0.31469612294795668</v>
      </c>
      <c r="M25" s="183">
        <v>30099750</v>
      </c>
      <c r="N25" s="183">
        <v>105099750</v>
      </c>
      <c r="O25" s="183">
        <v>93902950</v>
      </c>
      <c r="P25" s="178">
        <v>3.1197252468874326</v>
      </c>
      <c r="Q25" s="178">
        <v>0.89346501775694043</v>
      </c>
    </row>
    <row r="26" spans="1:17" s="3" customFormat="1" ht="52.9" customHeight="1" x14ac:dyDescent="0.2">
      <c r="A26" s="160">
        <v>1</v>
      </c>
      <c r="B26" s="637" t="s">
        <v>631</v>
      </c>
      <c r="C26" s="637"/>
      <c r="D26" s="637"/>
      <c r="E26" s="637"/>
      <c r="F26" s="637"/>
      <c r="G26" s="161" t="s">
        <v>39</v>
      </c>
      <c r="H26" s="156">
        <v>840</v>
      </c>
      <c r="I26" s="156">
        <v>570</v>
      </c>
      <c r="J26" s="156">
        <v>302</v>
      </c>
      <c r="K26" s="180">
        <v>0.35952380952380952</v>
      </c>
      <c r="L26" s="180">
        <v>0.52982456140350875</v>
      </c>
      <c r="M26" s="163">
        <v>1459200</v>
      </c>
      <c r="N26" s="163">
        <v>1459200</v>
      </c>
      <c r="O26" s="163">
        <v>1459200</v>
      </c>
      <c r="P26" s="180">
        <v>1</v>
      </c>
      <c r="Q26" s="180">
        <v>1</v>
      </c>
    </row>
    <row r="27" spans="1:17" s="3" customFormat="1" ht="52.5" customHeight="1" x14ac:dyDescent="0.2">
      <c r="A27" s="160">
        <v>2</v>
      </c>
      <c r="B27" s="651" t="s">
        <v>632</v>
      </c>
      <c r="C27" s="652"/>
      <c r="D27" s="652"/>
      <c r="E27" s="652"/>
      <c r="F27" s="653"/>
      <c r="G27" s="161" t="s">
        <v>39</v>
      </c>
      <c r="H27" s="156">
        <v>5000</v>
      </c>
      <c r="I27" s="156">
        <v>5000</v>
      </c>
      <c r="J27" s="156">
        <v>3750</v>
      </c>
      <c r="K27" s="180">
        <v>0.75</v>
      </c>
      <c r="L27" s="180">
        <v>0.75</v>
      </c>
      <c r="M27" s="163">
        <v>1200000</v>
      </c>
      <c r="N27" s="163">
        <v>1200000</v>
      </c>
      <c r="O27" s="163">
        <v>1200000</v>
      </c>
      <c r="P27" s="180">
        <v>1</v>
      </c>
      <c r="Q27" s="180">
        <v>1</v>
      </c>
    </row>
    <row r="28" spans="1:17" s="3" customFormat="1" ht="68.25" customHeight="1" x14ac:dyDescent="0.2">
      <c r="A28" s="160">
        <v>3</v>
      </c>
      <c r="B28" s="651" t="s">
        <v>633</v>
      </c>
      <c r="C28" s="652"/>
      <c r="D28" s="652"/>
      <c r="E28" s="652"/>
      <c r="F28" s="653"/>
      <c r="G28" s="161" t="s">
        <v>39</v>
      </c>
      <c r="H28" s="161">
        <v>1400</v>
      </c>
      <c r="I28" s="156">
        <v>1194</v>
      </c>
      <c r="J28" s="156">
        <v>835</v>
      </c>
      <c r="K28" s="180">
        <v>0.59642857142857142</v>
      </c>
      <c r="L28" s="180">
        <v>0.69932998324958129</v>
      </c>
      <c r="M28" s="221">
        <v>2181750</v>
      </c>
      <c r="N28" s="221">
        <v>2181750</v>
      </c>
      <c r="O28" s="221">
        <v>2181750</v>
      </c>
      <c r="P28" s="180">
        <v>1</v>
      </c>
      <c r="Q28" s="180">
        <v>1</v>
      </c>
    </row>
    <row r="29" spans="1:17" s="3" customFormat="1" ht="48" customHeight="1" x14ac:dyDescent="0.2">
      <c r="A29" s="160">
        <v>4</v>
      </c>
      <c r="B29" s="651" t="s">
        <v>634</v>
      </c>
      <c r="C29" s="652"/>
      <c r="D29" s="652"/>
      <c r="E29" s="652"/>
      <c r="F29" s="653"/>
      <c r="G29" s="161" t="s">
        <v>39</v>
      </c>
      <c r="H29" s="161">
        <v>400</v>
      </c>
      <c r="I29" s="156">
        <v>0</v>
      </c>
      <c r="J29" s="156" t="s">
        <v>199</v>
      </c>
      <c r="K29" s="180">
        <v>0</v>
      </c>
      <c r="L29" s="180">
        <v>0</v>
      </c>
      <c r="M29" s="221">
        <v>1048800</v>
      </c>
      <c r="N29" s="221">
        <v>1048800</v>
      </c>
      <c r="O29" s="221">
        <v>1048800</v>
      </c>
      <c r="P29" s="180">
        <v>1</v>
      </c>
      <c r="Q29" s="180">
        <v>1</v>
      </c>
    </row>
    <row r="30" spans="1:17" s="3" customFormat="1" ht="51.75" customHeight="1" x14ac:dyDescent="0.2">
      <c r="A30" s="160">
        <v>5</v>
      </c>
      <c r="B30" s="651" t="s">
        <v>655</v>
      </c>
      <c r="C30" s="652"/>
      <c r="D30" s="652"/>
      <c r="E30" s="652"/>
      <c r="F30" s="653"/>
      <c r="G30" s="161" t="s">
        <v>39</v>
      </c>
      <c r="H30" s="161">
        <v>1680</v>
      </c>
      <c r="I30" s="156">
        <v>1719</v>
      </c>
      <c r="J30" s="156">
        <v>1409</v>
      </c>
      <c r="K30" s="180">
        <v>0.83869047619047621</v>
      </c>
      <c r="L30" s="180">
        <v>0.81966259453170442</v>
      </c>
      <c r="M30" s="188">
        <v>1010000</v>
      </c>
      <c r="N30" s="188">
        <v>1010000</v>
      </c>
      <c r="O30" s="188">
        <v>1010000</v>
      </c>
      <c r="P30" s="180">
        <v>1</v>
      </c>
      <c r="Q30" s="180">
        <v>1</v>
      </c>
    </row>
    <row r="31" spans="1:17" s="3" customFormat="1" ht="66" customHeight="1" x14ac:dyDescent="0.2">
      <c r="A31" s="160">
        <v>6</v>
      </c>
      <c r="B31" s="651" t="s">
        <v>637</v>
      </c>
      <c r="C31" s="652"/>
      <c r="D31" s="652"/>
      <c r="E31" s="652"/>
      <c r="F31" s="653"/>
      <c r="G31" s="161" t="s">
        <v>39</v>
      </c>
      <c r="H31" s="161">
        <v>2000</v>
      </c>
      <c r="I31" s="156">
        <v>1523</v>
      </c>
      <c r="J31" s="156">
        <v>1121</v>
      </c>
      <c r="K31" s="180">
        <v>0.5605</v>
      </c>
      <c r="L31" s="180">
        <v>0.73604727511490475</v>
      </c>
      <c r="M31" s="163" t="s">
        <v>394</v>
      </c>
      <c r="N31" s="163" t="s">
        <v>394</v>
      </c>
      <c r="O31" s="163" t="s">
        <v>394</v>
      </c>
      <c r="P31" s="180" t="s">
        <v>394</v>
      </c>
      <c r="Q31" s="180" t="s">
        <v>394</v>
      </c>
    </row>
    <row r="32" spans="1:17" s="3" customFormat="1" ht="54" customHeight="1" x14ac:dyDescent="0.2">
      <c r="A32" s="160">
        <v>7</v>
      </c>
      <c r="B32" s="800" t="s">
        <v>630</v>
      </c>
      <c r="C32" s="700"/>
      <c r="D32" s="700"/>
      <c r="E32" s="700"/>
      <c r="F32" s="746"/>
      <c r="G32" s="161" t="s">
        <v>39</v>
      </c>
      <c r="H32" s="161">
        <v>45000</v>
      </c>
      <c r="I32" s="156">
        <v>45000</v>
      </c>
      <c r="J32" s="156" t="s">
        <v>199</v>
      </c>
      <c r="K32" s="180">
        <v>0</v>
      </c>
      <c r="L32" s="180">
        <v>0</v>
      </c>
      <c r="M32" s="163">
        <v>5800000</v>
      </c>
      <c r="N32" s="163">
        <v>5800000</v>
      </c>
      <c r="O32" s="163">
        <v>0</v>
      </c>
      <c r="P32" s="180">
        <v>0</v>
      </c>
      <c r="Q32" s="180">
        <v>0</v>
      </c>
    </row>
    <row r="33" spans="1:17" s="3" customFormat="1" ht="55.9" customHeight="1" x14ac:dyDescent="0.2">
      <c r="A33" s="160">
        <v>8</v>
      </c>
      <c r="B33" s="637" t="s">
        <v>635</v>
      </c>
      <c r="C33" s="637"/>
      <c r="D33" s="637"/>
      <c r="E33" s="637"/>
      <c r="F33" s="637"/>
      <c r="G33" s="161" t="s">
        <v>39</v>
      </c>
      <c r="H33" s="161">
        <v>30</v>
      </c>
      <c r="I33" s="156">
        <v>30</v>
      </c>
      <c r="J33" s="156" t="s">
        <v>199</v>
      </c>
      <c r="K33" s="180">
        <v>0</v>
      </c>
      <c r="L33" s="180">
        <v>0</v>
      </c>
      <c r="M33" s="188">
        <v>2000000</v>
      </c>
      <c r="N33" s="188">
        <v>2000000</v>
      </c>
      <c r="O33" s="188">
        <v>2000000</v>
      </c>
      <c r="P33" s="180">
        <v>1</v>
      </c>
      <c r="Q33" s="180">
        <v>1</v>
      </c>
    </row>
    <row r="34" spans="1:17" s="3" customFormat="1" ht="52.9" customHeight="1" x14ac:dyDescent="0.35">
      <c r="A34" s="160">
        <v>9</v>
      </c>
      <c r="B34" s="660" t="s">
        <v>636</v>
      </c>
      <c r="C34" s="677"/>
      <c r="D34" s="677"/>
      <c r="E34" s="677"/>
      <c r="F34" s="677"/>
      <c r="G34" s="161" t="s">
        <v>39</v>
      </c>
      <c r="H34" s="161">
        <v>400</v>
      </c>
      <c r="I34" s="156">
        <v>400</v>
      </c>
      <c r="J34" s="156">
        <v>50</v>
      </c>
      <c r="K34" s="180">
        <v>0.125</v>
      </c>
      <c r="L34" s="180">
        <v>0.125</v>
      </c>
      <c r="M34" s="188">
        <v>1200000</v>
      </c>
      <c r="N34" s="188">
        <v>1200000</v>
      </c>
      <c r="O34" s="188">
        <v>1200000</v>
      </c>
      <c r="P34" s="180">
        <v>1</v>
      </c>
      <c r="Q34" s="180">
        <v>1</v>
      </c>
    </row>
    <row r="35" spans="1:17" s="3" customFormat="1" ht="54.75" customHeight="1" x14ac:dyDescent="0.2">
      <c r="A35" s="160">
        <v>10</v>
      </c>
      <c r="B35" s="651" t="s">
        <v>626</v>
      </c>
      <c r="C35" s="652"/>
      <c r="D35" s="652"/>
      <c r="E35" s="652"/>
      <c r="F35" s="653"/>
      <c r="G35" s="161" t="s">
        <v>39</v>
      </c>
      <c r="H35" s="161">
        <v>7500</v>
      </c>
      <c r="I35" s="156">
        <v>1668</v>
      </c>
      <c r="J35" s="156" t="s">
        <v>199</v>
      </c>
      <c r="K35" s="180">
        <v>0</v>
      </c>
      <c r="L35" s="180">
        <v>0</v>
      </c>
      <c r="M35" s="188">
        <v>9000000</v>
      </c>
      <c r="N35" s="188">
        <v>9000000</v>
      </c>
      <c r="O35" s="188">
        <v>4003200</v>
      </c>
      <c r="P35" s="180">
        <v>0.44479999999999997</v>
      </c>
      <c r="Q35" s="180">
        <v>0.44479999999999997</v>
      </c>
    </row>
    <row r="36" spans="1:17" s="3" customFormat="1" ht="51.75" customHeight="1" x14ac:dyDescent="0.2">
      <c r="A36" s="160">
        <v>11</v>
      </c>
      <c r="B36" s="651" t="s">
        <v>627</v>
      </c>
      <c r="C36" s="652"/>
      <c r="D36" s="652"/>
      <c r="E36" s="652"/>
      <c r="F36" s="653"/>
      <c r="G36" s="161" t="s">
        <v>39</v>
      </c>
      <c r="H36" s="161">
        <v>700</v>
      </c>
      <c r="I36" s="156">
        <v>700</v>
      </c>
      <c r="J36" s="156">
        <v>215</v>
      </c>
      <c r="K36" s="180">
        <v>0.30714285714285716</v>
      </c>
      <c r="L36" s="180">
        <v>0.30714285714285716</v>
      </c>
      <c r="M36" s="188">
        <v>2200000</v>
      </c>
      <c r="N36" s="188">
        <v>2200000</v>
      </c>
      <c r="O36" s="188">
        <v>1800000</v>
      </c>
      <c r="P36" s="180">
        <v>0.81818181818181823</v>
      </c>
      <c r="Q36" s="180">
        <v>0.81818181818181823</v>
      </c>
    </row>
    <row r="37" spans="1:17" s="3" customFormat="1" ht="54" customHeight="1" x14ac:dyDescent="0.2">
      <c r="A37" s="160">
        <v>12</v>
      </c>
      <c r="B37" s="651" t="s">
        <v>628</v>
      </c>
      <c r="C37" s="652"/>
      <c r="D37" s="652"/>
      <c r="E37" s="652"/>
      <c r="F37" s="653"/>
      <c r="G37" s="161" t="s">
        <v>39</v>
      </c>
      <c r="H37" s="161">
        <v>80</v>
      </c>
      <c r="I37" s="156">
        <v>80</v>
      </c>
      <c r="J37" s="156" t="s">
        <v>199</v>
      </c>
      <c r="K37" s="180">
        <v>0</v>
      </c>
      <c r="L37" s="180">
        <v>0</v>
      </c>
      <c r="M37" s="188">
        <v>480000</v>
      </c>
      <c r="N37" s="188">
        <v>480000</v>
      </c>
      <c r="O37" s="188">
        <v>480000</v>
      </c>
      <c r="P37" s="180">
        <v>1</v>
      </c>
      <c r="Q37" s="180">
        <v>1</v>
      </c>
    </row>
    <row r="38" spans="1:17" s="3" customFormat="1" ht="54" customHeight="1" x14ac:dyDescent="0.2">
      <c r="A38" s="160">
        <v>13</v>
      </c>
      <c r="B38" s="637" t="s">
        <v>629</v>
      </c>
      <c r="C38" s="637"/>
      <c r="D38" s="637"/>
      <c r="E38" s="637"/>
      <c r="F38" s="637"/>
      <c r="G38" s="161" t="s">
        <v>39</v>
      </c>
      <c r="H38" s="161">
        <v>190</v>
      </c>
      <c r="I38" s="156">
        <v>190</v>
      </c>
      <c r="J38" s="156" t="s">
        <v>199</v>
      </c>
      <c r="K38" s="180">
        <v>0</v>
      </c>
      <c r="L38" s="180">
        <v>0</v>
      </c>
      <c r="M38" s="188">
        <v>320000</v>
      </c>
      <c r="N38" s="188">
        <v>320000</v>
      </c>
      <c r="O38" s="188">
        <v>320000</v>
      </c>
      <c r="P38" s="180">
        <v>1</v>
      </c>
      <c r="Q38" s="180">
        <v>1</v>
      </c>
    </row>
    <row r="39" spans="1:17" s="3" customFormat="1" ht="52.9" customHeight="1" x14ac:dyDescent="0.35">
      <c r="A39" s="160">
        <v>14</v>
      </c>
      <c r="B39" s="660" t="s">
        <v>625</v>
      </c>
      <c r="C39" s="677"/>
      <c r="D39" s="677"/>
      <c r="E39" s="677"/>
      <c r="F39" s="677"/>
      <c r="G39" s="161" t="s">
        <v>39</v>
      </c>
      <c r="H39" s="161">
        <v>1212</v>
      </c>
      <c r="I39" s="156">
        <v>1212</v>
      </c>
      <c r="J39" s="156" t="s">
        <v>199</v>
      </c>
      <c r="K39" s="180">
        <v>0</v>
      </c>
      <c r="L39" s="180">
        <v>0</v>
      </c>
      <c r="M39" s="221">
        <v>2200000</v>
      </c>
      <c r="N39" s="221">
        <v>2200000</v>
      </c>
      <c r="O39" s="221">
        <v>2200000</v>
      </c>
      <c r="P39" s="180">
        <v>1</v>
      </c>
      <c r="Q39" s="180">
        <v>1</v>
      </c>
    </row>
    <row r="40" spans="1:17" s="3" customFormat="1" ht="52.5" customHeight="1" x14ac:dyDescent="0.35">
      <c r="A40" s="160">
        <v>15</v>
      </c>
      <c r="B40" s="660" t="s">
        <v>756</v>
      </c>
      <c r="C40" s="677"/>
      <c r="D40" s="677"/>
      <c r="E40" s="677"/>
      <c r="F40" s="677"/>
      <c r="G40" s="161" t="s">
        <v>39</v>
      </c>
      <c r="H40" s="161">
        <v>4</v>
      </c>
      <c r="I40" s="156">
        <v>4</v>
      </c>
      <c r="J40" s="156" t="s">
        <v>199</v>
      </c>
      <c r="K40" s="180">
        <v>0</v>
      </c>
      <c r="L40" s="180">
        <v>0</v>
      </c>
      <c r="M40" s="164" t="s">
        <v>394</v>
      </c>
      <c r="N40" s="164" t="s">
        <v>394</v>
      </c>
      <c r="O40" s="164" t="s">
        <v>394</v>
      </c>
      <c r="P40" s="180" t="s">
        <v>394</v>
      </c>
      <c r="Q40" s="180" t="s">
        <v>394</v>
      </c>
    </row>
    <row r="41" spans="1:17" ht="46.5" customHeight="1" x14ac:dyDescent="0.2">
      <c r="A41" s="160">
        <v>16</v>
      </c>
      <c r="B41" s="651" t="s">
        <v>734</v>
      </c>
      <c r="C41" s="652"/>
      <c r="D41" s="652"/>
      <c r="E41" s="652"/>
      <c r="F41" s="653"/>
      <c r="G41" s="161" t="s">
        <v>733</v>
      </c>
      <c r="H41" s="156">
        <v>55200</v>
      </c>
      <c r="I41" s="156">
        <v>55200</v>
      </c>
      <c r="J41" s="156">
        <v>28342</v>
      </c>
      <c r="K41" s="180">
        <v>0.51344202898550728</v>
      </c>
      <c r="L41" s="180">
        <v>0.51344202898550728</v>
      </c>
      <c r="M41" s="163">
        <v>0</v>
      </c>
      <c r="N41" s="163">
        <v>75000000</v>
      </c>
      <c r="O41" s="163">
        <v>75000000</v>
      </c>
      <c r="P41" s="180">
        <v>0</v>
      </c>
      <c r="Q41" s="180">
        <v>1</v>
      </c>
    </row>
    <row r="42" spans="1:17" ht="50.25" customHeight="1" x14ac:dyDescent="0.2">
      <c r="A42" s="160">
        <v>17</v>
      </c>
      <c r="B42" s="651" t="s">
        <v>835</v>
      </c>
      <c r="C42" s="652"/>
      <c r="D42" s="652"/>
      <c r="E42" s="652"/>
      <c r="F42" s="653"/>
      <c r="G42" s="161" t="s">
        <v>39</v>
      </c>
      <c r="H42" s="156">
        <v>30</v>
      </c>
      <c r="I42" s="156">
        <v>30</v>
      </c>
      <c r="J42" s="156">
        <v>15</v>
      </c>
      <c r="K42" s="180">
        <v>0.5</v>
      </c>
      <c r="L42" s="180">
        <v>0.5</v>
      </c>
      <c r="M42" s="163" t="s">
        <v>394</v>
      </c>
      <c r="N42" s="163" t="s">
        <v>394</v>
      </c>
      <c r="O42" s="163" t="s">
        <v>394</v>
      </c>
      <c r="P42" s="180" t="s">
        <v>394</v>
      </c>
      <c r="Q42" s="180" t="s">
        <v>394</v>
      </c>
    </row>
    <row r="43" spans="1:17" ht="24" customHeight="1" x14ac:dyDescent="0.2">
      <c r="A43" s="189"/>
      <c r="B43" s="785"/>
      <c r="C43" s="785"/>
      <c r="D43" s="785"/>
      <c r="E43" s="785"/>
      <c r="F43" s="785"/>
      <c r="G43" s="190"/>
      <c r="H43" s="191"/>
      <c r="I43" s="191"/>
      <c r="J43" s="191"/>
      <c r="K43" s="192"/>
      <c r="L43" s="192"/>
      <c r="M43" s="193"/>
      <c r="N43" s="193"/>
      <c r="O43" s="193"/>
      <c r="P43" s="192"/>
      <c r="Q43" s="192"/>
    </row>
    <row r="44" spans="1:17" ht="42" customHeight="1" x14ac:dyDescent="0.2">
      <c r="A44" s="748" t="s">
        <v>438</v>
      </c>
      <c r="B44" s="749"/>
      <c r="C44" s="749"/>
      <c r="D44" s="749"/>
      <c r="E44" s="749"/>
      <c r="F44" s="749"/>
      <c r="G44" s="194" t="s">
        <v>28</v>
      </c>
      <c r="H44" s="212">
        <v>121666</v>
      </c>
      <c r="I44" s="212">
        <v>114520</v>
      </c>
      <c r="J44" s="212">
        <v>36039</v>
      </c>
      <c r="K44" s="195">
        <v>0.2962125819867506</v>
      </c>
      <c r="L44" s="195">
        <v>0.31469612294795668</v>
      </c>
      <c r="M44" s="213">
        <v>30099750</v>
      </c>
      <c r="N44" s="213">
        <v>105099750</v>
      </c>
      <c r="O44" s="213">
        <v>93902950</v>
      </c>
      <c r="P44" s="195">
        <v>3.1197252468874326</v>
      </c>
      <c r="Q44" s="319">
        <v>0.89346501775694043</v>
      </c>
    </row>
    <row r="45" spans="1:17" ht="13.5" customHeight="1" x14ac:dyDescent="0.2">
      <c r="A45" s="170"/>
      <c r="B45" s="170"/>
      <c r="C45" s="170"/>
      <c r="D45" s="170"/>
      <c r="E45" s="170"/>
      <c r="F45" s="170"/>
      <c r="G45" s="170"/>
      <c r="H45" s="170"/>
      <c r="I45" s="170"/>
      <c r="J45" s="170"/>
      <c r="K45" s="170"/>
      <c r="L45" s="170"/>
      <c r="M45" s="170"/>
      <c r="N45" s="170"/>
      <c r="O45" s="170"/>
      <c r="P45" s="170"/>
      <c r="Q45" s="170"/>
    </row>
    <row r="46" spans="1:17" ht="23.25" x14ac:dyDescent="0.2">
      <c r="A46" s="170" t="s">
        <v>200</v>
      </c>
      <c r="B46" s="170"/>
      <c r="C46" s="170"/>
      <c r="D46" s="170"/>
      <c r="E46" s="170"/>
      <c r="F46" s="170"/>
      <c r="G46" s="172"/>
      <c r="H46" s="170"/>
      <c r="I46" s="170"/>
      <c r="J46" s="170"/>
      <c r="K46" s="170"/>
      <c r="L46" s="170"/>
      <c r="M46" s="170"/>
      <c r="N46" s="170"/>
      <c r="O46" s="170"/>
      <c r="P46" s="170"/>
      <c r="Q46" s="170"/>
    </row>
    <row r="47" spans="1:17" ht="23.25" x14ac:dyDescent="0.2">
      <c r="A47" s="173" t="s">
        <v>23</v>
      </c>
      <c r="B47" s="170"/>
      <c r="C47" s="170"/>
      <c r="D47" s="170"/>
      <c r="E47" s="170"/>
      <c r="F47" s="170"/>
      <c r="G47" s="170"/>
      <c r="H47" s="170"/>
      <c r="I47" s="170"/>
      <c r="J47" s="170"/>
      <c r="K47" s="170"/>
      <c r="L47" s="170"/>
      <c r="M47" s="170"/>
      <c r="N47" s="170"/>
      <c r="O47" s="170"/>
      <c r="P47" s="170"/>
      <c r="Q47" s="175" t="s">
        <v>52</v>
      </c>
    </row>
    <row r="48" spans="1:17" ht="23.25" x14ac:dyDescent="0.2">
      <c r="A48" s="173" t="s">
        <v>806</v>
      </c>
      <c r="B48" s="173"/>
      <c r="C48" s="173"/>
      <c r="D48" s="173"/>
      <c r="E48" s="173"/>
      <c r="F48" s="173"/>
      <c r="G48" s="173"/>
      <c r="H48" s="173"/>
      <c r="I48" s="173"/>
      <c r="J48" s="173"/>
      <c r="K48" s="173"/>
      <c r="L48" s="173"/>
      <c r="M48" s="173"/>
      <c r="N48" s="173"/>
      <c r="O48" s="173"/>
      <c r="P48" s="173"/>
      <c r="Q48" s="173"/>
    </row>
    <row r="49" spans="1:24" ht="23.25" x14ac:dyDescent="0.2">
      <c r="A49" s="173" t="s">
        <v>274</v>
      </c>
      <c r="B49" s="173"/>
      <c r="C49" s="173"/>
      <c r="D49" s="173"/>
      <c r="E49" s="173"/>
      <c r="F49" s="173"/>
      <c r="G49" s="173"/>
      <c r="H49" s="173"/>
      <c r="I49" s="173"/>
      <c r="J49" s="173"/>
      <c r="K49" s="173"/>
      <c r="L49" s="173"/>
      <c r="M49" s="173"/>
      <c r="N49" s="173"/>
      <c r="O49" s="173"/>
      <c r="P49" s="173"/>
      <c r="Q49" s="173"/>
    </row>
    <row r="50" spans="1:24" ht="24" customHeight="1" x14ac:dyDescent="0.2">
      <c r="A50" s="173" t="s">
        <v>836</v>
      </c>
      <c r="B50" s="173"/>
      <c r="C50" s="173"/>
      <c r="D50" s="173"/>
      <c r="E50" s="173"/>
      <c r="F50" s="173"/>
      <c r="G50" s="173"/>
      <c r="H50" s="173"/>
      <c r="I50" s="173"/>
      <c r="J50" s="173"/>
      <c r="K50" s="173"/>
      <c r="L50" s="173"/>
      <c r="M50" s="173"/>
      <c r="N50" s="173"/>
      <c r="O50" s="173"/>
      <c r="P50" s="173"/>
      <c r="Q50" s="173"/>
    </row>
    <row r="51" spans="1:24" ht="23.25" x14ac:dyDescent="0.2">
      <c r="A51" s="173" t="s">
        <v>806</v>
      </c>
      <c r="B51" s="173"/>
      <c r="C51" s="173"/>
      <c r="D51" s="173"/>
      <c r="E51" s="173"/>
      <c r="F51" s="173"/>
      <c r="G51" s="173"/>
      <c r="H51" s="173"/>
      <c r="I51" s="173"/>
      <c r="J51" s="173"/>
      <c r="K51" s="173"/>
      <c r="L51" s="173"/>
      <c r="M51" s="173"/>
      <c r="N51" s="173"/>
      <c r="O51" s="173"/>
      <c r="P51" s="173"/>
      <c r="Q51" s="173"/>
    </row>
    <row r="52" spans="1:24" ht="26.25" customHeight="1" x14ac:dyDescent="0.2">
      <c r="A52" s="173" t="s">
        <v>837</v>
      </c>
      <c r="B52" s="173"/>
      <c r="C52" s="173"/>
      <c r="D52" s="173"/>
      <c r="E52" s="173"/>
      <c r="F52" s="173"/>
      <c r="G52" s="173"/>
      <c r="H52" s="173"/>
      <c r="I52" s="173"/>
      <c r="J52" s="173"/>
      <c r="K52" s="173"/>
      <c r="L52" s="173"/>
      <c r="M52" s="173"/>
      <c r="N52" s="173"/>
      <c r="O52" s="173"/>
      <c r="P52" s="173"/>
      <c r="Q52" s="173"/>
    </row>
    <row r="53" spans="1:24" ht="23.25" x14ac:dyDescent="0.2">
      <c r="A53" s="173" t="s">
        <v>274</v>
      </c>
      <c r="B53" s="173"/>
      <c r="C53" s="173"/>
      <c r="D53" s="173"/>
      <c r="E53" s="173"/>
      <c r="F53" s="173"/>
      <c r="G53" s="173"/>
      <c r="H53" s="173"/>
      <c r="I53" s="173"/>
      <c r="J53" s="173"/>
      <c r="K53" s="173"/>
      <c r="L53" s="173"/>
      <c r="M53" s="173"/>
      <c r="N53" s="173"/>
      <c r="O53" s="173"/>
      <c r="P53" s="173"/>
      <c r="Q53" s="173"/>
      <c r="R53" s="155"/>
      <c r="S53" s="155"/>
      <c r="T53" s="155"/>
      <c r="U53" s="155"/>
      <c r="V53" s="155"/>
      <c r="W53" s="155"/>
      <c r="X53" s="155"/>
    </row>
    <row r="54" spans="1:24" ht="20.25" x14ac:dyDescent="0.2">
      <c r="A54" s="271"/>
      <c r="B54" s="6"/>
      <c r="C54" s="6"/>
      <c r="D54" s="6"/>
      <c r="E54" s="6"/>
      <c r="F54" s="6"/>
      <c r="G54" s="6"/>
      <c r="H54" s="6"/>
      <c r="I54" s="6"/>
      <c r="J54" s="6"/>
      <c r="K54" s="6"/>
      <c r="L54" s="6"/>
      <c r="M54" s="6"/>
      <c r="N54" s="6"/>
      <c r="O54" s="6"/>
      <c r="P54" s="6"/>
      <c r="Q54" s="6"/>
    </row>
    <row r="55" spans="1:24" ht="23.25" x14ac:dyDescent="0.35">
      <c r="A55" s="6"/>
      <c r="B55" s="6"/>
      <c r="C55" s="6"/>
      <c r="D55" s="6"/>
      <c r="E55" s="6"/>
      <c r="F55" s="6"/>
      <c r="G55" s="6"/>
      <c r="H55" s="405"/>
      <c r="I55" s="405"/>
      <c r="J55" s="420"/>
      <c r="K55" s="92"/>
      <c r="L55" s="92"/>
      <c r="M55" s="92"/>
      <c r="N55" s="92"/>
      <c r="O55" s="92"/>
      <c r="P55" s="6"/>
      <c r="Q55" s="6"/>
    </row>
    <row r="56" spans="1:24" ht="20.25" x14ac:dyDescent="0.3">
      <c r="A56" s="6"/>
      <c r="B56" s="6"/>
      <c r="C56" s="6"/>
      <c r="D56" s="6"/>
      <c r="E56" s="6"/>
      <c r="F56" s="6"/>
      <c r="G56" s="6"/>
      <c r="H56" s="425"/>
      <c r="I56" s="98"/>
      <c r="J56" s="572"/>
      <c r="K56" s="274"/>
      <c r="L56" s="275"/>
      <c r="M56" s="276"/>
      <c r="N56" s="277"/>
      <c r="O56" s="277"/>
      <c r="P56" s="277"/>
      <c r="Q56" s="6"/>
    </row>
    <row r="57" spans="1:24" ht="20.25" x14ac:dyDescent="0.2">
      <c r="A57" s="6"/>
      <c r="B57" s="6"/>
      <c r="C57" s="36"/>
      <c r="D57" s="36"/>
      <c r="E57" s="36"/>
      <c r="F57" s="36"/>
      <c r="G57" s="36"/>
      <c r="H57" s="36"/>
      <c r="I57" s="573"/>
      <c r="J57" s="36"/>
      <c r="Q57" s="6"/>
    </row>
    <row r="58" spans="1:24" ht="23.25" x14ac:dyDescent="0.35">
      <c r="A58" s="18"/>
      <c r="B58" s="18"/>
      <c r="C58" s="35"/>
      <c r="D58" s="35"/>
      <c r="E58" s="35"/>
      <c r="F58" s="35"/>
      <c r="G58" s="35"/>
      <c r="H58" s="35"/>
      <c r="I58" s="35"/>
      <c r="K58" s="325"/>
      <c r="L58" s="340"/>
      <c r="M58" s="276"/>
      <c r="N58" s="277"/>
      <c r="O58" s="277"/>
      <c r="P58" s="277"/>
      <c r="Q58" s="6"/>
    </row>
    <row r="59" spans="1:24" ht="23.25" x14ac:dyDescent="0.35">
      <c r="A59" s="18"/>
      <c r="B59" s="18"/>
      <c r="C59" s="35"/>
      <c r="D59" s="35"/>
      <c r="E59" s="35"/>
      <c r="F59" s="35"/>
      <c r="G59" s="35"/>
      <c r="H59" s="35"/>
      <c r="I59" s="35"/>
      <c r="K59" s="325"/>
      <c r="L59" s="340"/>
      <c r="M59" s="276"/>
      <c r="N59" s="277"/>
      <c r="O59" s="277"/>
      <c r="P59" s="277"/>
      <c r="Q59" s="6"/>
    </row>
    <row r="60" spans="1:24" ht="23.25" x14ac:dyDescent="0.35">
      <c r="A60" s="18"/>
      <c r="B60" s="18"/>
      <c r="C60" s="35"/>
      <c r="D60" s="35"/>
      <c r="E60" s="35"/>
      <c r="F60" s="35"/>
      <c r="G60" s="35"/>
      <c r="H60" s="35"/>
      <c r="I60" s="35"/>
      <c r="J60" s="35"/>
      <c r="K60" s="273"/>
      <c r="L60" s="338"/>
      <c r="M60" s="271"/>
      <c r="N60" s="272"/>
      <c r="O60" s="272"/>
      <c r="P60" s="272"/>
      <c r="Q60" s="6"/>
    </row>
    <row r="61" spans="1:24" ht="23.25" x14ac:dyDescent="0.35">
      <c r="A61" s="18"/>
      <c r="B61" s="18"/>
      <c r="C61" s="35"/>
      <c r="D61" s="35"/>
      <c r="E61" s="35"/>
      <c r="F61" s="35"/>
      <c r="G61" s="35"/>
      <c r="H61" s="35"/>
      <c r="I61" s="35"/>
      <c r="J61" s="35"/>
      <c r="K61" s="273"/>
      <c r="L61" s="338"/>
      <c r="M61" s="271"/>
      <c r="N61" s="272"/>
      <c r="O61" s="272"/>
      <c r="P61" s="272"/>
    </row>
    <row r="62" spans="1:24" ht="23.25" x14ac:dyDescent="0.35">
      <c r="A62" s="18"/>
      <c r="B62" s="18"/>
      <c r="C62" s="35"/>
      <c r="D62" s="35"/>
      <c r="E62" s="35"/>
      <c r="F62" s="35"/>
      <c r="G62" s="35"/>
      <c r="H62" s="35"/>
      <c r="I62" s="35"/>
      <c r="J62" s="35"/>
      <c r="K62" s="273"/>
      <c r="L62" s="338"/>
      <c r="M62" s="271"/>
      <c r="N62" s="272"/>
      <c r="O62" s="272"/>
      <c r="P62" s="272"/>
      <c r="Q62" s="6"/>
    </row>
    <row r="63" spans="1:24" ht="23.25" x14ac:dyDescent="0.35">
      <c r="A63" s="18"/>
      <c r="B63" s="18"/>
      <c r="C63" s="35"/>
      <c r="D63" s="35"/>
      <c r="E63" s="35"/>
      <c r="F63" s="35"/>
      <c r="G63" s="35"/>
      <c r="H63" s="35"/>
      <c r="I63" s="35"/>
      <c r="J63" s="35"/>
      <c r="K63" s="273"/>
      <c r="L63" s="338"/>
      <c r="M63" s="271"/>
      <c r="N63" s="272"/>
      <c r="O63" s="272"/>
      <c r="P63" s="272"/>
      <c r="Q63" s="6"/>
    </row>
    <row r="64" spans="1:24" ht="23.25" x14ac:dyDescent="0.35">
      <c r="A64" s="18"/>
      <c r="B64" s="18"/>
      <c r="C64" s="35"/>
      <c r="D64" s="35"/>
      <c r="E64" s="35"/>
      <c r="F64" s="35"/>
      <c r="G64" s="35"/>
      <c r="H64" s="35"/>
      <c r="I64" s="35"/>
      <c r="J64" s="35"/>
      <c r="K64" s="273"/>
      <c r="L64" s="338"/>
      <c r="M64" s="590"/>
      <c r="N64" s="272"/>
      <c r="O64" s="272"/>
      <c r="P64" s="272"/>
      <c r="Q64" s="6"/>
    </row>
    <row r="65" spans="1:23" ht="23.25" x14ac:dyDescent="0.35">
      <c r="A65" s="18"/>
      <c r="B65" s="18"/>
      <c r="C65" s="35"/>
      <c r="D65" s="35"/>
      <c r="E65" s="35"/>
      <c r="F65" s="35"/>
      <c r="G65" s="35"/>
      <c r="H65" s="35"/>
      <c r="I65" s="35"/>
      <c r="J65" s="35"/>
      <c r="K65" s="273"/>
      <c r="L65" s="338"/>
      <c r="M65" s="271"/>
      <c r="N65" s="272"/>
      <c r="O65" s="272"/>
      <c r="P65" s="272"/>
      <c r="Q65" s="6"/>
    </row>
    <row r="66" spans="1:23" ht="23.25" x14ac:dyDescent="0.35">
      <c r="A66" s="18"/>
      <c r="B66" s="18"/>
      <c r="C66" s="469"/>
      <c r="D66" s="35"/>
      <c r="E66" s="35"/>
      <c r="F66" s="35"/>
      <c r="G66" s="35"/>
      <c r="H66" s="35"/>
      <c r="I66" s="35"/>
      <c r="J66" s="35"/>
      <c r="K66" s="273"/>
      <c r="L66" s="338"/>
      <c r="M66" s="271"/>
      <c r="N66" s="272"/>
      <c r="O66" s="272"/>
      <c r="P66" s="272"/>
      <c r="Q66" s="6"/>
    </row>
    <row r="67" spans="1:23" ht="23.25" x14ac:dyDescent="0.35">
      <c r="A67" s="18"/>
      <c r="B67" s="18"/>
      <c r="C67" s="35"/>
      <c r="D67" s="35"/>
      <c r="E67" s="35"/>
      <c r="F67" s="35"/>
      <c r="G67" s="35"/>
      <c r="H67" s="35"/>
      <c r="I67" s="35"/>
      <c r="K67" s="273"/>
      <c r="L67" s="338"/>
      <c r="M67" s="271"/>
      <c r="N67" s="272"/>
      <c r="O67" s="272"/>
      <c r="P67" s="272"/>
      <c r="Q67" s="155"/>
    </row>
    <row r="68" spans="1:23" ht="23.25" x14ac:dyDescent="0.35">
      <c r="A68" s="18"/>
      <c r="B68" s="18"/>
      <c r="C68" s="35"/>
      <c r="D68" s="35"/>
      <c r="E68" s="35"/>
      <c r="F68" s="35"/>
      <c r="G68" s="35"/>
      <c r="H68" s="35"/>
      <c r="I68" s="35"/>
      <c r="J68" s="55"/>
      <c r="K68" s="273"/>
      <c r="L68" s="338"/>
      <c r="M68" s="271"/>
      <c r="N68" s="272"/>
      <c r="O68" s="272"/>
      <c r="P68" s="272"/>
      <c r="Q68" s="6"/>
    </row>
    <row r="69" spans="1:23" ht="23.25" x14ac:dyDescent="0.35">
      <c r="A69" s="18"/>
      <c r="B69" s="18"/>
      <c r="C69" s="35"/>
      <c r="D69" s="35"/>
      <c r="E69" s="35"/>
      <c r="F69" s="35"/>
      <c r="G69" s="35"/>
      <c r="H69" s="35"/>
      <c r="I69" s="35"/>
      <c r="J69" s="57"/>
      <c r="K69" s="273"/>
      <c r="L69" s="338"/>
      <c r="M69" s="271"/>
      <c r="N69" s="272"/>
      <c r="O69" s="272"/>
      <c r="P69" s="272"/>
      <c r="Q69" s="6"/>
    </row>
    <row r="70" spans="1:23" ht="23.25" x14ac:dyDescent="0.35">
      <c r="A70" s="18"/>
      <c r="B70" s="18"/>
      <c r="C70" s="35"/>
      <c r="D70" s="35"/>
      <c r="E70" s="35"/>
      <c r="F70" s="35"/>
      <c r="G70" s="35"/>
      <c r="H70" s="35"/>
      <c r="I70" s="35"/>
      <c r="J70" s="58"/>
      <c r="K70" s="273"/>
      <c r="L70" s="338"/>
      <c r="M70" s="271"/>
      <c r="N70" s="272"/>
      <c r="O70" s="272"/>
      <c r="P70" s="272"/>
      <c r="Q70" s="6"/>
    </row>
    <row r="71" spans="1:23" ht="23.25" x14ac:dyDescent="0.35">
      <c r="A71" s="18"/>
      <c r="B71" s="18"/>
      <c r="C71" s="35"/>
      <c r="D71" s="35"/>
      <c r="E71" s="35"/>
      <c r="F71" s="35"/>
      <c r="G71" s="35"/>
      <c r="H71" s="35"/>
      <c r="I71" s="35"/>
      <c r="J71" s="55"/>
      <c r="K71" s="273"/>
      <c r="L71" s="338"/>
      <c r="M71" s="271"/>
      <c r="N71" s="272"/>
      <c r="O71" s="272"/>
      <c r="P71" s="272"/>
      <c r="Q71" s="6"/>
    </row>
    <row r="72" spans="1:23" ht="20.25" x14ac:dyDescent="0.3">
      <c r="A72" s="35"/>
      <c r="B72" s="35"/>
      <c r="C72" s="35"/>
      <c r="D72" s="35"/>
      <c r="E72" s="35"/>
      <c r="F72" s="35"/>
      <c r="G72" s="35"/>
      <c r="H72" s="35"/>
      <c r="I72" s="35"/>
      <c r="J72" s="57"/>
      <c r="K72" s="273"/>
      <c r="L72" s="338"/>
      <c r="M72" s="598"/>
      <c r="N72" s="272"/>
      <c r="O72" s="272"/>
      <c r="P72" s="272"/>
      <c r="Q72" s="6"/>
    </row>
    <row r="73" spans="1:23" ht="20.25" x14ac:dyDescent="0.3">
      <c r="A73" s="35"/>
      <c r="B73" s="35"/>
      <c r="C73" s="35"/>
      <c r="D73" s="35"/>
      <c r="E73" s="35"/>
      <c r="F73" s="35"/>
      <c r="G73" s="35"/>
      <c r="H73" s="35"/>
      <c r="I73" s="35"/>
      <c r="J73" s="58"/>
      <c r="K73" s="273"/>
      <c r="L73" s="338"/>
      <c r="M73" s="271"/>
      <c r="N73" s="272"/>
      <c r="O73" s="272"/>
      <c r="P73" s="272"/>
    </row>
    <row r="74" spans="1:23" ht="20.25" x14ac:dyDescent="0.3">
      <c r="A74" s="35"/>
      <c r="B74" s="35"/>
      <c r="C74" s="35"/>
      <c r="D74" s="35"/>
      <c r="E74" s="35"/>
      <c r="F74" s="35"/>
      <c r="G74" s="35"/>
      <c r="H74" s="35"/>
      <c r="I74" s="35"/>
      <c r="J74" s="58"/>
      <c r="K74" s="273"/>
      <c r="L74" s="338"/>
      <c r="M74" s="271"/>
      <c r="N74" s="272"/>
      <c r="O74" s="272"/>
      <c r="P74" s="272"/>
    </row>
    <row r="75" spans="1:23" ht="20.25" x14ac:dyDescent="0.3">
      <c r="A75" s="35"/>
      <c r="B75" s="35"/>
      <c r="C75" s="35"/>
      <c r="D75" s="35"/>
      <c r="E75" s="35"/>
      <c r="F75" s="35"/>
      <c r="G75" s="35"/>
      <c r="H75" s="35"/>
      <c r="I75" s="35"/>
      <c r="J75" s="58"/>
      <c r="K75" s="39"/>
      <c r="L75" s="571"/>
      <c r="M75" s="85"/>
      <c r="N75" s="85"/>
      <c r="O75" s="85"/>
      <c r="P75" s="37"/>
      <c r="R75" s="271"/>
      <c r="S75" s="271"/>
      <c r="T75" s="271"/>
      <c r="U75" s="271"/>
      <c r="V75" s="271"/>
      <c r="W75" s="271"/>
    </row>
    <row r="76" spans="1:23" ht="23.25" x14ac:dyDescent="0.35">
      <c r="A76" s="35"/>
      <c r="B76" s="35"/>
      <c r="C76" s="18"/>
      <c r="D76" s="18"/>
      <c r="E76" s="18"/>
      <c r="F76" s="18"/>
      <c r="G76" s="18"/>
      <c r="H76" s="18"/>
      <c r="I76" s="18"/>
      <c r="J76" s="3"/>
      <c r="K76" s="46"/>
      <c r="L76" s="339"/>
      <c r="M76" s="30"/>
      <c r="N76" s="30"/>
      <c r="O76" s="30"/>
      <c r="P76" s="3"/>
      <c r="R76" s="271"/>
      <c r="S76" s="271"/>
      <c r="T76" s="271"/>
      <c r="U76" s="271"/>
      <c r="V76" s="271"/>
      <c r="W76" s="271"/>
    </row>
    <row r="77" spans="1:23" ht="25.5" x14ac:dyDescent="0.35">
      <c r="A77" s="35"/>
      <c r="B77" s="35"/>
      <c r="C77" s="18"/>
      <c r="D77" s="18"/>
      <c r="E77" s="18"/>
      <c r="F77" s="68"/>
      <c r="G77" s="18"/>
      <c r="H77" s="18"/>
      <c r="I77" s="18"/>
      <c r="J77" s="3"/>
      <c r="K77" s="93"/>
      <c r="L77" s="435"/>
      <c r="M77" s="48"/>
      <c r="N77" s="48"/>
      <c r="O77" s="48"/>
      <c r="P77" s="12"/>
      <c r="R77" s="271"/>
      <c r="S77" s="271"/>
      <c r="T77" s="271"/>
      <c r="U77" s="271"/>
      <c r="V77" s="271"/>
      <c r="W77" s="271"/>
    </row>
    <row r="78" spans="1:23" ht="23.25" x14ac:dyDescent="0.35">
      <c r="A78" s="35"/>
      <c r="B78" s="35"/>
      <c r="C78" s="18"/>
      <c r="D78" s="18"/>
      <c r="E78" s="18"/>
      <c r="F78" s="271"/>
      <c r="G78" s="271"/>
      <c r="H78" s="271"/>
      <c r="I78" s="271"/>
      <c r="J78" s="271"/>
      <c r="K78" s="271"/>
      <c r="L78" s="271"/>
      <c r="M78" s="271"/>
      <c r="N78" s="271"/>
      <c r="O78" s="271"/>
      <c r="P78" s="271"/>
      <c r="Q78" s="271"/>
      <c r="R78" s="271"/>
      <c r="S78" s="271"/>
      <c r="T78" s="271"/>
      <c r="U78" s="271"/>
      <c r="V78" s="271"/>
      <c r="W78" s="271"/>
    </row>
    <row r="79" spans="1:23" ht="23.25" x14ac:dyDescent="0.35">
      <c r="A79" s="35"/>
      <c r="B79" s="35"/>
      <c r="C79" s="18"/>
      <c r="D79" s="18"/>
      <c r="E79" s="18"/>
      <c r="F79" s="271"/>
      <c r="G79" s="271"/>
      <c r="H79" s="271"/>
      <c r="I79" s="271"/>
      <c r="J79" s="271"/>
      <c r="K79" s="271"/>
      <c r="L79" s="271"/>
      <c r="M79" s="271"/>
      <c r="N79" s="271"/>
      <c r="O79" s="271"/>
      <c r="P79" s="271"/>
      <c r="Q79" s="271"/>
      <c r="R79" s="271"/>
      <c r="S79" s="271"/>
      <c r="T79" s="271"/>
      <c r="U79" s="271"/>
      <c r="V79" s="271"/>
      <c r="W79" s="271"/>
    </row>
    <row r="80" spans="1:23" ht="23.25" x14ac:dyDescent="0.35">
      <c r="A80" s="35"/>
      <c r="B80" s="35"/>
      <c r="C80" s="18"/>
      <c r="D80" s="18"/>
      <c r="E80" s="18"/>
      <c r="F80" s="271"/>
      <c r="G80" s="271"/>
      <c r="H80" s="271"/>
      <c r="I80" s="271"/>
      <c r="J80" s="271"/>
      <c r="K80" s="271"/>
      <c r="L80" s="271"/>
      <c r="M80" s="271"/>
      <c r="N80" s="271"/>
      <c r="O80" s="271"/>
      <c r="P80" s="271"/>
      <c r="Q80" s="271"/>
      <c r="R80" s="271"/>
      <c r="S80" s="271"/>
      <c r="T80" s="271"/>
      <c r="U80" s="271"/>
      <c r="V80" s="271"/>
      <c r="W80" s="271"/>
    </row>
    <row r="81" spans="1:23" ht="23.25" x14ac:dyDescent="0.35">
      <c r="A81" s="35"/>
      <c r="B81" s="35"/>
      <c r="C81" s="18"/>
      <c r="D81" s="18"/>
      <c r="E81" s="18"/>
      <c r="F81" s="271"/>
      <c r="G81" s="590"/>
      <c r="H81" s="271"/>
      <c r="I81" s="271"/>
      <c r="J81" s="271"/>
      <c r="K81" s="271"/>
      <c r="L81" s="271"/>
      <c r="M81" s="271"/>
      <c r="N81" s="271"/>
      <c r="O81" s="271"/>
      <c r="P81" s="271"/>
      <c r="Q81" s="271"/>
      <c r="R81" s="271"/>
      <c r="S81" s="598"/>
      <c r="T81" s="271"/>
      <c r="U81" s="271"/>
      <c r="V81" s="271"/>
      <c r="W81" s="271"/>
    </row>
    <row r="82" spans="1:23" ht="23.25" x14ac:dyDescent="0.35">
      <c r="A82" s="35"/>
      <c r="B82" s="35"/>
      <c r="C82" s="18"/>
      <c r="D82" s="18"/>
      <c r="E82" s="18"/>
      <c r="F82" s="271"/>
      <c r="G82" s="271"/>
      <c r="H82" s="271"/>
      <c r="I82" s="271"/>
      <c r="J82" s="271"/>
      <c r="K82" s="271"/>
      <c r="L82" s="271"/>
      <c r="M82" s="271"/>
      <c r="N82" s="271"/>
      <c r="O82" s="271"/>
      <c r="P82" s="271"/>
      <c r="Q82" s="271"/>
      <c r="R82" s="271"/>
      <c r="S82" s="271"/>
      <c r="T82" s="271"/>
      <c r="U82" s="271"/>
      <c r="V82" s="271"/>
      <c r="W82" s="271"/>
    </row>
    <row r="83" spans="1:23" ht="23.25" x14ac:dyDescent="0.35">
      <c r="A83" s="35"/>
      <c r="B83" s="35"/>
      <c r="C83" s="18"/>
      <c r="D83" s="18"/>
      <c r="E83" s="18"/>
      <c r="F83" s="271"/>
      <c r="G83" s="271"/>
      <c r="H83" s="271"/>
      <c r="I83" s="271"/>
      <c r="J83" s="271"/>
      <c r="K83" s="271"/>
      <c r="L83" s="271"/>
      <c r="M83" s="271"/>
      <c r="N83" s="271"/>
      <c r="O83" s="271"/>
      <c r="P83" s="271"/>
      <c r="Q83" s="271"/>
      <c r="R83" s="271"/>
      <c r="S83" s="271"/>
      <c r="T83" s="271"/>
      <c r="U83" s="271"/>
      <c r="V83" s="271"/>
      <c r="W83" s="271"/>
    </row>
    <row r="84" spans="1:23" ht="23.25" x14ac:dyDescent="0.35">
      <c r="A84" s="35"/>
      <c r="B84" s="35"/>
      <c r="C84" s="18"/>
      <c r="D84" s="18"/>
      <c r="E84" s="18"/>
      <c r="F84" s="271"/>
      <c r="G84" s="271"/>
      <c r="H84" s="271"/>
      <c r="I84" s="271"/>
      <c r="J84" s="271"/>
      <c r="K84" s="271"/>
      <c r="L84" s="271"/>
      <c r="M84" s="271"/>
      <c r="N84" s="271"/>
      <c r="O84" s="271"/>
      <c r="P84" s="271"/>
      <c r="Q84" s="271"/>
      <c r="R84" s="271"/>
      <c r="S84" s="271"/>
      <c r="T84" s="271"/>
      <c r="U84" s="271"/>
      <c r="V84" s="271"/>
      <c r="W84" s="271"/>
    </row>
    <row r="85" spans="1:23" ht="23.25" x14ac:dyDescent="0.35">
      <c r="A85" s="35"/>
      <c r="B85" s="35"/>
      <c r="C85" s="18"/>
      <c r="D85" s="18"/>
      <c r="E85" s="18"/>
      <c r="F85" s="271"/>
      <c r="G85" s="271"/>
      <c r="H85" s="271"/>
      <c r="I85" s="271"/>
      <c r="J85" s="271"/>
      <c r="K85" s="271"/>
      <c r="L85" s="271"/>
      <c r="M85" s="271"/>
      <c r="N85" s="271"/>
      <c r="O85" s="271"/>
      <c r="P85" s="271"/>
      <c r="Q85" s="271"/>
      <c r="R85" s="271"/>
      <c r="S85" s="271"/>
      <c r="T85" s="271"/>
      <c r="U85" s="271"/>
      <c r="V85" s="271"/>
      <c r="W85" s="271"/>
    </row>
    <row r="86" spans="1:23" ht="23.25" x14ac:dyDescent="0.35">
      <c r="A86" s="35"/>
      <c r="B86" s="35"/>
      <c r="C86" s="18"/>
      <c r="D86" s="18"/>
      <c r="E86" s="18"/>
      <c r="F86" s="271"/>
      <c r="G86" s="271"/>
      <c r="H86" s="271"/>
      <c r="I86" s="271"/>
      <c r="J86" s="271"/>
      <c r="K86" s="271"/>
      <c r="L86" s="271"/>
      <c r="M86" s="271"/>
      <c r="N86" s="271"/>
      <c r="O86" s="271"/>
      <c r="P86" s="271"/>
      <c r="Q86" s="271"/>
      <c r="R86" s="271"/>
      <c r="S86" s="271"/>
      <c r="T86" s="271"/>
      <c r="U86" s="271"/>
      <c r="V86" s="271"/>
      <c r="W86" s="271"/>
    </row>
    <row r="87" spans="1:23" ht="23.25" x14ac:dyDescent="0.35">
      <c r="A87" s="35"/>
      <c r="B87" s="35"/>
      <c r="C87" s="18"/>
      <c r="D87" s="18"/>
      <c r="E87" s="18"/>
      <c r="F87" s="271"/>
      <c r="G87" s="271"/>
      <c r="H87" s="271"/>
      <c r="I87" s="271"/>
      <c r="J87" s="271"/>
      <c r="K87" s="271"/>
      <c r="L87" s="271"/>
      <c r="M87" s="271"/>
      <c r="N87" s="271"/>
      <c r="O87" s="271"/>
      <c r="P87" s="271"/>
      <c r="Q87" s="271"/>
      <c r="R87" s="271"/>
      <c r="S87" s="271"/>
      <c r="T87" s="271"/>
      <c r="U87" s="271"/>
      <c r="V87" s="271"/>
      <c r="W87" s="271"/>
    </row>
    <row r="88" spans="1:23" ht="23.25" x14ac:dyDescent="0.35">
      <c r="A88" s="35"/>
      <c r="B88" s="35"/>
      <c r="C88" s="18"/>
      <c r="D88" s="18"/>
      <c r="E88" s="18"/>
      <c r="F88" s="271"/>
      <c r="G88" s="271"/>
      <c r="H88" s="271"/>
      <c r="I88" s="271"/>
      <c r="J88" s="271"/>
      <c r="K88" s="271"/>
      <c r="L88" s="271"/>
      <c r="M88" s="271"/>
      <c r="N88" s="271"/>
      <c r="O88" s="271"/>
      <c r="P88" s="271"/>
      <c r="Q88" s="271"/>
      <c r="R88" s="271"/>
      <c r="S88" s="271"/>
      <c r="T88" s="271"/>
      <c r="U88" s="271"/>
      <c r="V88" s="271"/>
      <c r="W88" s="271"/>
    </row>
    <row r="89" spans="1:23" ht="23.25" x14ac:dyDescent="0.35">
      <c r="A89" s="35"/>
      <c r="B89" s="35"/>
      <c r="C89" s="18"/>
      <c r="D89" s="18"/>
      <c r="E89" s="18"/>
      <c r="F89" s="271"/>
      <c r="G89" s="271"/>
      <c r="H89" s="271"/>
      <c r="I89" s="271"/>
      <c r="J89" s="271"/>
      <c r="K89" s="271"/>
      <c r="L89" s="271"/>
      <c r="M89" s="271"/>
      <c r="N89" s="271"/>
      <c r="O89" s="271"/>
      <c r="P89" s="271"/>
      <c r="Q89" s="271"/>
      <c r="R89" s="271"/>
      <c r="S89" s="271"/>
      <c r="T89" s="271"/>
      <c r="U89" s="271"/>
      <c r="V89" s="271"/>
      <c r="W89" s="271"/>
    </row>
    <row r="90" spans="1:23" ht="23.25" x14ac:dyDescent="0.35">
      <c r="A90" s="35"/>
      <c r="B90" s="35"/>
      <c r="C90" s="18"/>
      <c r="D90" s="18"/>
      <c r="E90" s="18"/>
      <c r="F90" s="271"/>
      <c r="G90" s="590"/>
      <c r="H90" s="590"/>
      <c r="I90" s="271"/>
      <c r="J90" s="271"/>
      <c r="K90" s="271"/>
      <c r="L90" s="271"/>
      <c r="M90" s="271"/>
      <c r="N90" s="271"/>
      <c r="O90" s="271"/>
      <c r="P90" s="271"/>
      <c r="Q90" s="271"/>
      <c r="R90" s="271"/>
      <c r="S90" s="271"/>
      <c r="T90" s="271"/>
      <c r="U90" s="271"/>
      <c r="V90" s="271"/>
      <c r="W90" s="271"/>
    </row>
    <row r="91" spans="1:23" ht="23.25" x14ac:dyDescent="0.35">
      <c r="A91" s="35"/>
      <c r="B91" s="35"/>
      <c r="C91" s="18"/>
      <c r="D91" s="18"/>
      <c r="E91" s="18"/>
      <c r="F91" s="271"/>
      <c r="G91" s="605"/>
      <c r="H91" s="605"/>
      <c r="I91" s="271"/>
      <c r="J91" s="271"/>
      <c r="K91" s="271"/>
      <c r="L91" s="271"/>
      <c r="M91" s="271"/>
      <c r="N91" s="271"/>
      <c r="O91" s="271"/>
      <c r="P91" s="271"/>
      <c r="Q91" s="271"/>
      <c r="R91" s="271"/>
      <c r="S91" s="271"/>
      <c r="T91" s="271"/>
      <c r="U91" s="271"/>
      <c r="V91" s="271"/>
      <c r="W91" s="271"/>
    </row>
    <row r="92" spans="1:23" ht="23.25" x14ac:dyDescent="0.35">
      <c r="A92" s="35"/>
      <c r="B92" s="35"/>
      <c r="C92" s="18"/>
      <c r="D92" s="18"/>
      <c r="E92" s="18"/>
      <c r="F92" s="271"/>
      <c r="G92" s="590"/>
      <c r="H92" s="271"/>
      <c r="I92" s="271"/>
      <c r="J92" s="271"/>
      <c r="K92" s="271"/>
      <c r="L92" s="271"/>
      <c r="M92" s="271"/>
      <c r="N92" s="271"/>
      <c r="O92" s="271"/>
      <c r="P92" s="271"/>
      <c r="Q92" s="271"/>
      <c r="R92" s="271"/>
      <c r="S92" s="271"/>
      <c r="T92" s="271"/>
      <c r="U92" s="271"/>
      <c r="V92" s="271"/>
      <c r="W92" s="271"/>
    </row>
    <row r="93" spans="1:23" ht="23.25" x14ac:dyDescent="0.35">
      <c r="A93" s="35"/>
      <c r="B93" s="35"/>
      <c r="C93" s="18"/>
      <c r="D93" s="18"/>
      <c r="E93" s="18"/>
      <c r="F93" s="271"/>
      <c r="G93" s="271"/>
      <c r="H93" s="271"/>
      <c r="I93" s="271"/>
      <c r="J93" s="271"/>
      <c r="K93" s="271"/>
      <c r="L93" s="271"/>
      <c r="M93" s="271"/>
      <c r="N93" s="271"/>
      <c r="O93" s="271"/>
      <c r="P93" s="271"/>
      <c r="Q93" s="271"/>
    </row>
    <row r="94" spans="1:23" ht="23.25" x14ac:dyDescent="0.35">
      <c r="A94" s="35"/>
      <c r="B94" s="35"/>
      <c r="C94" s="18"/>
      <c r="D94" s="18"/>
      <c r="E94" s="18"/>
      <c r="F94" s="271"/>
      <c r="G94" s="271"/>
      <c r="H94" s="271"/>
      <c r="I94" s="271"/>
      <c r="J94" s="271"/>
      <c r="K94" s="271"/>
      <c r="L94" s="271"/>
      <c r="M94" s="271"/>
      <c r="N94" s="271"/>
      <c r="O94" s="271"/>
      <c r="P94" s="271"/>
      <c r="Q94" s="271"/>
    </row>
    <row r="95" spans="1:23" ht="23.25" x14ac:dyDescent="0.35">
      <c r="A95" s="35"/>
      <c r="B95" s="35"/>
      <c r="C95" s="18"/>
      <c r="D95" s="18"/>
      <c r="E95" s="18"/>
      <c r="F95" s="271"/>
      <c r="G95" s="271"/>
      <c r="H95" s="271"/>
      <c r="I95" s="271"/>
      <c r="J95" s="271"/>
      <c r="K95" s="271"/>
      <c r="L95" s="271"/>
      <c r="M95" s="271"/>
      <c r="N95" s="271"/>
      <c r="O95" s="271"/>
      <c r="P95" s="271"/>
      <c r="Q95" s="271"/>
    </row>
    <row r="96" spans="1:23" ht="25.5" x14ac:dyDescent="0.35">
      <c r="A96" s="35"/>
      <c r="B96" s="35"/>
      <c r="C96" s="18"/>
      <c r="D96" s="68"/>
      <c r="E96" s="68"/>
    </row>
    <row r="97" spans="1:19" ht="25.5" x14ac:dyDescent="0.35">
      <c r="A97" s="35"/>
      <c r="B97" s="35"/>
      <c r="C97" s="18"/>
      <c r="D97" s="68"/>
      <c r="E97" s="68"/>
    </row>
    <row r="98" spans="1:19" ht="25.5" x14ac:dyDescent="0.35">
      <c r="A98" s="18"/>
      <c r="B98" s="18"/>
      <c r="C98" s="18"/>
      <c r="D98" s="68"/>
      <c r="E98" s="68"/>
    </row>
    <row r="99" spans="1:19" ht="25.5" x14ac:dyDescent="0.35">
      <c r="A99" s="18"/>
      <c r="B99" s="18"/>
      <c r="C99" s="18"/>
      <c r="D99" s="68"/>
      <c r="E99" s="68"/>
    </row>
    <row r="100" spans="1:19" ht="25.5" x14ac:dyDescent="0.35">
      <c r="A100" s="18"/>
      <c r="B100" s="18"/>
      <c r="C100" s="18"/>
      <c r="D100" s="68"/>
      <c r="E100" s="68"/>
    </row>
    <row r="101" spans="1:19" ht="25.5" x14ac:dyDescent="0.35">
      <c r="A101" s="18"/>
      <c r="B101" s="18"/>
      <c r="C101" s="18"/>
      <c r="D101" s="68"/>
      <c r="E101" s="68"/>
    </row>
    <row r="102" spans="1:19" ht="25.5" x14ac:dyDescent="0.35">
      <c r="A102" s="18"/>
      <c r="B102" s="18"/>
      <c r="C102" s="18"/>
      <c r="D102" s="68"/>
      <c r="E102" s="68"/>
    </row>
    <row r="103" spans="1:19" ht="25.5" x14ac:dyDescent="0.35">
      <c r="A103" s="18"/>
      <c r="B103" s="18"/>
      <c r="C103" s="18"/>
      <c r="D103" s="68"/>
      <c r="E103" s="68"/>
    </row>
    <row r="104" spans="1:19" ht="25.5" x14ac:dyDescent="0.35">
      <c r="A104" s="18"/>
      <c r="B104" s="18"/>
      <c r="C104" s="18"/>
      <c r="D104" s="68"/>
      <c r="E104" s="68"/>
    </row>
    <row r="105" spans="1:19" ht="25.5" x14ac:dyDescent="0.35">
      <c r="A105" s="18"/>
      <c r="B105" s="18"/>
      <c r="C105" s="18"/>
      <c r="D105" s="68"/>
      <c r="E105" s="68"/>
    </row>
    <row r="106" spans="1:19" ht="25.5" x14ac:dyDescent="0.2">
      <c r="A106" s="6"/>
      <c r="B106" s="6"/>
      <c r="C106" s="3"/>
      <c r="D106" s="11"/>
      <c r="E106" s="11"/>
    </row>
    <row r="107" spans="1:19" ht="25.5" x14ac:dyDescent="0.2">
      <c r="A107" s="6"/>
      <c r="B107" s="6"/>
      <c r="C107" s="3"/>
      <c r="D107" s="11"/>
      <c r="E107" s="11"/>
    </row>
    <row r="108" spans="1:19" ht="25.5" x14ac:dyDescent="0.2">
      <c r="A108" s="6"/>
      <c r="B108" s="6"/>
      <c r="C108" s="3"/>
      <c r="D108" s="11"/>
      <c r="E108" s="11"/>
    </row>
    <row r="109" spans="1:19" ht="25.5" x14ac:dyDescent="0.2">
      <c r="A109" s="6"/>
      <c r="B109" s="6"/>
      <c r="C109" s="3"/>
      <c r="D109" s="11"/>
      <c r="E109" s="11"/>
    </row>
    <row r="110" spans="1:19" ht="25.5" x14ac:dyDescent="0.2">
      <c r="A110" s="6"/>
      <c r="B110" s="6"/>
      <c r="C110" s="3"/>
      <c r="D110" s="11"/>
      <c r="E110" s="11"/>
    </row>
    <row r="111" spans="1:19" ht="25.5" x14ac:dyDescent="0.2">
      <c r="A111" s="6"/>
      <c r="B111" s="6"/>
      <c r="C111" s="3"/>
      <c r="D111" s="11"/>
      <c r="E111" s="11"/>
      <c r="R111" s="6"/>
      <c r="S111" s="6"/>
    </row>
    <row r="112" spans="1:19" ht="25.5" x14ac:dyDescent="0.2">
      <c r="A112" s="6"/>
      <c r="B112" s="6"/>
      <c r="C112" s="3"/>
      <c r="D112" s="11"/>
      <c r="E112" s="11"/>
      <c r="R112" s="6"/>
      <c r="S112" s="6"/>
    </row>
    <row r="113" spans="1:19" ht="25.5" x14ac:dyDescent="0.2">
      <c r="A113" s="6"/>
      <c r="B113" s="6"/>
      <c r="C113" s="6"/>
      <c r="D113" s="11"/>
      <c r="E113" s="11"/>
      <c r="R113" s="6"/>
      <c r="S113" s="6"/>
    </row>
    <row r="114" spans="1:19" ht="25.5" x14ac:dyDescent="0.2">
      <c r="A114" s="6"/>
      <c r="B114" s="6"/>
      <c r="C114" s="6"/>
      <c r="D114" s="11"/>
      <c r="E114" s="11"/>
      <c r="F114" s="6"/>
      <c r="G114" s="6"/>
      <c r="H114" s="6"/>
      <c r="I114" s="6"/>
      <c r="J114" s="6"/>
      <c r="K114" s="6"/>
      <c r="L114" s="6"/>
      <c r="M114" s="6"/>
      <c r="N114" s="6"/>
      <c r="O114" s="6"/>
      <c r="P114" s="6"/>
      <c r="Q114" s="6"/>
      <c r="R114" s="6"/>
      <c r="S114" s="6"/>
    </row>
    <row r="115" spans="1:19" ht="25.5" x14ac:dyDescent="0.2">
      <c r="A115" s="6"/>
      <c r="B115" s="6"/>
      <c r="C115" s="6"/>
      <c r="D115" s="11"/>
      <c r="E115" s="11"/>
      <c r="F115" s="6"/>
      <c r="G115" s="6"/>
      <c r="H115" s="6"/>
      <c r="I115" s="6"/>
      <c r="J115" s="6"/>
      <c r="K115" s="6"/>
      <c r="L115" s="6"/>
      <c r="M115" s="6"/>
      <c r="N115" s="6"/>
      <c r="O115" s="6"/>
      <c r="P115" s="6"/>
      <c r="Q115" s="6"/>
    </row>
    <row r="116" spans="1:19" ht="25.5" x14ac:dyDescent="0.2">
      <c r="A116" s="6"/>
      <c r="B116" s="6"/>
      <c r="C116" s="6"/>
      <c r="D116" s="11"/>
      <c r="E116" s="11"/>
      <c r="F116" s="6"/>
      <c r="G116" s="6"/>
      <c r="H116" s="6"/>
      <c r="I116" s="6"/>
      <c r="J116" s="6"/>
      <c r="K116" s="6"/>
      <c r="L116" s="6"/>
      <c r="M116" s="6"/>
      <c r="N116" s="6"/>
      <c r="O116" s="6"/>
      <c r="P116" s="6"/>
      <c r="Q116" s="6"/>
    </row>
    <row r="117" spans="1:19" ht="25.5" x14ac:dyDescent="0.2">
      <c r="A117" s="6"/>
      <c r="B117" s="6"/>
      <c r="C117" s="6"/>
      <c r="D117" s="11"/>
      <c r="E117" s="11"/>
      <c r="F117" s="6"/>
      <c r="G117" s="6"/>
      <c r="H117" s="6"/>
      <c r="I117" s="6"/>
      <c r="J117" s="6"/>
      <c r="K117" s="6"/>
      <c r="L117" s="6"/>
      <c r="M117" s="6"/>
      <c r="N117" s="6"/>
      <c r="O117" s="6"/>
      <c r="P117" s="6"/>
      <c r="Q117" s="6"/>
    </row>
    <row r="118" spans="1:19" ht="25.5" x14ac:dyDescent="0.2">
      <c r="A118" s="6"/>
      <c r="B118" s="6"/>
      <c r="C118" s="6"/>
      <c r="D118" s="11"/>
      <c r="E118" s="11"/>
      <c r="F118" s="11"/>
      <c r="G118" s="11"/>
      <c r="H118" s="11"/>
      <c r="I118" s="11"/>
      <c r="J118" s="11"/>
      <c r="K118" s="11"/>
      <c r="L118" s="11"/>
      <c r="M118" s="11"/>
      <c r="N118" s="11"/>
      <c r="O118" s="11"/>
      <c r="P118" s="11"/>
    </row>
    <row r="119" spans="1:19" ht="25.5" x14ac:dyDescent="0.2">
      <c r="A119" s="6"/>
      <c r="B119" s="6"/>
      <c r="C119" s="6"/>
      <c r="D119" s="11"/>
      <c r="E119" s="11"/>
      <c r="F119" s="11"/>
      <c r="G119" s="11"/>
      <c r="H119" s="11"/>
      <c r="I119" s="11"/>
      <c r="J119" s="11"/>
      <c r="K119" s="11"/>
      <c r="L119" s="11"/>
      <c r="M119" s="11"/>
      <c r="N119" s="11"/>
      <c r="O119" s="11"/>
      <c r="P119" s="11"/>
    </row>
    <row r="120" spans="1:19" ht="25.5" x14ac:dyDescent="0.2">
      <c r="A120" s="6"/>
      <c r="B120" s="6"/>
      <c r="C120" s="6"/>
      <c r="D120" s="11"/>
      <c r="E120" s="11"/>
      <c r="F120" s="11"/>
      <c r="G120" s="11"/>
      <c r="H120" s="11"/>
      <c r="I120" s="11"/>
      <c r="J120" s="11"/>
      <c r="K120" s="11"/>
      <c r="L120" s="11"/>
      <c r="M120" s="11"/>
      <c r="N120" s="11"/>
      <c r="O120" s="11"/>
      <c r="P120" s="11"/>
    </row>
    <row r="121" spans="1:19" ht="25.5" x14ac:dyDescent="0.2">
      <c r="A121" s="6"/>
      <c r="B121" s="6"/>
      <c r="C121" s="6"/>
      <c r="D121" s="11"/>
      <c r="E121" s="11"/>
      <c r="F121" s="11"/>
      <c r="G121" s="11"/>
      <c r="H121" s="11"/>
      <c r="I121" s="11"/>
      <c r="J121" s="11"/>
      <c r="K121" s="11"/>
      <c r="L121" s="11"/>
      <c r="M121" s="11"/>
      <c r="N121" s="11"/>
      <c r="O121" s="11"/>
      <c r="P121" s="11"/>
    </row>
    <row r="122" spans="1:19" ht="25.5" x14ac:dyDescent="0.2">
      <c r="A122" s="6"/>
      <c r="B122" s="6"/>
      <c r="C122" s="6"/>
      <c r="D122" s="11"/>
      <c r="E122" s="11"/>
      <c r="F122" s="11"/>
      <c r="G122" s="11"/>
      <c r="H122" s="11"/>
      <c r="I122" s="11"/>
      <c r="J122" s="11"/>
      <c r="K122" s="11"/>
      <c r="L122" s="11"/>
      <c r="M122" s="11"/>
      <c r="N122" s="11"/>
      <c r="O122" s="11"/>
      <c r="P122" s="11"/>
    </row>
    <row r="123" spans="1:19" ht="25.5" x14ac:dyDescent="0.2">
      <c r="A123" s="6"/>
      <c r="B123" s="6"/>
      <c r="C123" s="6"/>
      <c r="N123" s="11"/>
      <c r="O123" s="11"/>
      <c r="P123" s="11"/>
    </row>
    <row r="124" spans="1:19" ht="25.5" x14ac:dyDescent="0.2">
      <c r="A124" s="6"/>
      <c r="B124" s="6"/>
      <c r="C124" s="6"/>
      <c r="N124" s="11"/>
      <c r="O124" s="11"/>
      <c r="P124" s="11"/>
    </row>
    <row r="125" spans="1:19" ht="25.5" x14ac:dyDescent="0.2">
      <c r="A125" s="6"/>
      <c r="B125" s="6"/>
      <c r="C125" s="6"/>
      <c r="N125" s="11"/>
      <c r="O125" s="11"/>
      <c r="P125" s="11"/>
    </row>
    <row r="126" spans="1:19" x14ac:dyDescent="0.2">
      <c r="A126" s="6"/>
      <c r="B126" s="6"/>
      <c r="C126" s="6"/>
    </row>
    <row r="127" spans="1:19" x14ac:dyDescent="0.2">
      <c r="A127" s="6"/>
      <c r="B127" s="6"/>
      <c r="C127" s="6"/>
    </row>
    <row r="128" spans="1:19" x14ac:dyDescent="0.2">
      <c r="A128" s="6"/>
      <c r="B128" s="6"/>
      <c r="C128" s="6"/>
    </row>
    <row r="129" spans="1:17" x14ac:dyDescent="0.2">
      <c r="A129" s="6"/>
      <c r="B129" s="6"/>
      <c r="C129" s="6"/>
    </row>
    <row r="130" spans="1:17" x14ac:dyDescent="0.2">
      <c r="A130" s="6"/>
      <c r="B130" s="6"/>
      <c r="C130" s="6"/>
    </row>
    <row r="131" spans="1:17" x14ac:dyDescent="0.2">
      <c r="A131" s="6"/>
      <c r="B131" s="6"/>
      <c r="C131" s="6"/>
    </row>
    <row r="132" spans="1:17" x14ac:dyDescent="0.2">
      <c r="A132" s="6"/>
      <c r="B132" s="6"/>
      <c r="C132" s="6"/>
    </row>
    <row r="133" spans="1:17" x14ac:dyDescent="0.2">
      <c r="A133" s="6"/>
      <c r="B133" s="6"/>
      <c r="C133" s="6"/>
    </row>
    <row r="134" spans="1:17" x14ac:dyDescent="0.2">
      <c r="A134" s="6"/>
      <c r="B134" s="6"/>
      <c r="C134" s="6"/>
    </row>
    <row r="135" spans="1:17" x14ac:dyDescent="0.2">
      <c r="A135" s="6"/>
      <c r="B135" s="6"/>
      <c r="C135" s="6"/>
    </row>
    <row r="136" spans="1:17" x14ac:dyDescent="0.2">
      <c r="A136" s="6"/>
      <c r="B136" s="6"/>
      <c r="C136" s="6"/>
    </row>
    <row r="137" spans="1:17" x14ac:dyDescent="0.2">
      <c r="A137" s="6"/>
      <c r="B137" s="6"/>
      <c r="C137" s="6"/>
    </row>
    <row r="138" spans="1:17" x14ac:dyDescent="0.2">
      <c r="A138" s="6"/>
      <c r="B138" s="6"/>
      <c r="C138" s="6"/>
      <c r="Q138" s="6"/>
    </row>
    <row r="139" spans="1:17" x14ac:dyDescent="0.2">
      <c r="A139" s="6"/>
      <c r="B139" s="6"/>
      <c r="C139" s="6"/>
      <c r="Q139" s="6"/>
    </row>
    <row r="140" spans="1:17" x14ac:dyDescent="0.2">
      <c r="A140" s="6"/>
      <c r="B140" s="6"/>
      <c r="C140" s="6"/>
      <c r="Q140" s="6"/>
    </row>
    <row r="141" spans="1:17" x14ac:dyDescent="0.2">
      <c r="A141" s="6"/>
      <c r="B141" s="6"/>
      <c r="C141" s="6"/>
      <c r="Q141" s="6"/>
    </row>
    <row r="142" spans="1:17" x14ac:dyDescent="0.2">
      <c r="A142" s="6"/>
      <c r="B142" s="6"/>
      <c r="C142" s="6"/>
      <c r="Q142" s="6"/>
    </row>
    <row r="143" spans="1:17" x14ac:dyDescent="0.2">
      <c r="A143" s="6"/>
      <c r="B143" s="6"/>
      <c r="C143" s="6"/>
      <c r="Q143" s="6"/>
    </row>
    <row r="144" spans="1:17" x14ac:dyDescent="0.2">
      <c r="A144" s="6"/>
      <c r="B144" s="6"/>
      <c r="C144" s="6"/>
      <c r="Q144" s="6"/>
    </row>
    <row r="145" spans="1:17" x14ac:dyDescent="0.2">
      <c r="A145" s="6"/>
      <c r="B145" s="6"/>
      <c r="C145" s="6"/>
      <c r="D145" s="6"/>
      <c r="E145" s="6"/>
      <c r="F145" s="6"/>
      <c r="G145" s="6"/>
      <c r="H145" s="6"/>
      <c r="I145" s="6"/>
      <c r="J145" s="6"/>
      <c r="K145" s="6"/>
      <c r="L145" s="6"/>
      <c r="M145" s="6"/>
      <c r="Q145" s="6"/>
    </row>
    <row r="146" spans="1:17" x14ac:dyDescent="0.2">
      <c r="A146" s="6"/>
      <c r="B146" s="6"/>
      <c r="C146" s="6"/>
      <c r="D146" s="6"/>
      <c r="E146" s="6"/>
      <c r="F146" s="6"/>
      <c r="G146" s="6"/>
      <c r="H146" s="6"/>
      <c r="I146" s="6"/>
      <c r="J146" s="6"/>
      <c r="K146" s="6"/>
      <c r="L146" s="6"/>
      <c r="M146" s="6"/>
      <c r="Q146" s="6"/>
    </row>
    <row r="147" spans="1:17" x14ac:dyDescent="0.2">
      <c r="A147" s="6"/>
      <c r="B147" s="6"/>
      <c r="C147" s="6"/>
      <c r="D147" s="6"/>
      <c r="E147" s="6"/>
      <c r="F147" s="6"/>
      <c r="G147" s="6"/>
      <c r="H147" s="6"/>
      <c r="I147" s="6"/>
      <c r="J147" s="6"/>
      <c r="K147" s="6"/>
      <c r="L147" s="6"/>
      <c r="M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row r="202" spans="1:17" x14ac:dyDescent="0.2">
      <c r="A202" s="6"/>
      <c r="B202" s="6"/>
      <c r="C202" s="6"/>
      <c r="D202" s="6"/>
      <c r="E202" s="6"/>
      <c r="F202" s="6"/>
      <c r="G202" s="6"/>
      <c r="H202" s="6"/>
      <c r="I202" s="6"/>
      <c r="J202" s="6"/>
      <c r="K202" s="6"/>
      <c r="L202" s="6"/>
      <c r="M202" s="6"/>
      <c r="N202" s="6"/>
      <c r="O202" s="6"/>
      <c r="P202" s="6"/>
      <c r="Q202" s="6"/>
    </row>
    <row r="203" spans="1:17" x14ac:dyDescent="0.2">
      <c r="A203" s="6"/>
      <c r="B203" s="6"/>
      <c r="C203" s="6"/>
      <c r="D203" s="6"/>
      <c r="E203" s="6"/>
      <c r="F203" s="6"/>
      <c r="G203" s="6"/>
      <c r="H203" s="6"/>
      <c r="I203" s="6"/>
      <c r="J203" s="6"/>
      <c r="K203" s="6"/>
      <c r="L203" s="6"/>
      <c r="M203" s="6"/>
      <c r="N203" s="6"/>
      <c r="O203" s="6"/>
      <c r="P203" s="6"/>
      <c r="Q203" s="6"/>
    </row>
    <row r="204" spans="1:17" x14ac:dyDescent="0.2">
      <c r="A204" s="6"/>
      <c r="B204" s="6"/>
      <c r="C204" s="6"/>
      <c r="D204" s="6"/>
      <c r="E204" s="6"/>
      <c r="F204" s="6"/>
      <c r="G204" s="6"/>
      <c r="H204" s="6"/>
      <c r="I204" s="6"/>
      <c r="J204" s="6"/>
      <c r="K204" s="6"/>
      <c r="L204" s="6"/>
      <c r="M204" s="6"/>
      <c r="N204" s="6"/>
      <c r="O204" s="6"/>
      <c r="P204" s="6"/>
      <c r="Q204" s="6"/>
    </row>
    <row r="205" spans="1:17" x14ac:dyDescent="0.2">
      <c r="A205" s="6"/>
      <c r="B205" s="6"/>
      <c r="C205" s="6"/>
      <c r="D205" s="6"/>
      <c r="E205" s="6"/>
      <c r="F205" s="6"/>
      <c r="G205" s="6"/>
      <c r="H205" s="6"/>
      <c r="I205" s="6"/>
      <c r="J205" s="6"/>
      <c r="K205" s="6"/>
      <c r="L205" s="6"/>
      <c r="M205" s="6"/>
      <c r="N205" s="6"/>
      <c r="O205" s="6"/>
      <c r="P205" s="6"/>
      <c r="Q205" s="6"/>
    </row>
    <row r="206" spans="1:17" x14ac:dyDescent="0.2">
      <c r="A206" s="6"/>
      <c r="B206" s="6"/>
      <c r="C206" s="6"/>
      <c r="D206" s="6"/>
      <c r="E206" s="6"/>
      <c r="F206" s="6"/>
      <c r="G206" s="6"/>
      <c r="H206" s="6"/>
      <c r="I206" s="6"/>
      <c r="J206" s="6"/>
      <c r="K206" s="6"/>
      <c r="L206" s="6"/>
      <c r="M206" s="6"/>
      <c r="N206" s="6"/>
      <c r="O206" s="6"/>
      <c r="P206" s="6"/>
      <c r="Q206" s="6"/>
    </row>
    <row r="207" spans="1:17" x14ac:dyDescent="0.2">
      <c r="A207" s="6"/>
      <c r="B207" s="6"/>
      <c r="C207" s="6"/>
      <c r="D207" s="6"/>
      <c r="E207" s="6"/>
      <c r="F207" s="6"/>
      <c r="G207" s="6"/>
      <c r="H207" s="6"/>
      <c r="I207" s="6"/>
      <c r="J207" s="6"/>
      <c r="K207" s="6"/>
      <c r="L207" s="6"/>
      <c r="M207" s="6"/>
      <c r="N207" s="6"/>
      <c r="O207" s="6"/>
      <c r="P207" s="6"/>
      <c r="Q207" s="6"/>
    </row>
    <row r="208" spans="1:17" x14ac:dyDescent="0.2">
      <c r="A208" s="6"/>
      <c r="B208" s="6"/>
      <c r="C208" s="6"/>
      <c r="D208" s="6"/>
      <c r="E208" s="6"/>
      <c r="F208" s="6"/>
      <c r="G208" s="6"/>
      <c r="H208" s="6"/>
      <c r="I208" s="6"/>
      <c r="J208" s="6"/>
      <c r="K208" s="6"/>
      <c r="L208" s="6"/>
      <c r="M208" s="6"/>
      <c r="N208" s="6"/>
      <c r="O208" s="6"/>
      <c r="P208" s="6"/>
      <c r="Q208" s="6"/>
    </row>
    <row r="209" spans="1:17" x14ac:dyDescent="0.2">
      <c r="A209" s="6"/>
      <c r="B209" s="6"/>
      <c r="C209" s="6"/>
      <c r="D209" s="6"/>
      <c r="E209" s="6"/>
      <c r="F209" s="6"/>
      <c r="G209" s="6"/>
      <c r="H209" s="6"/>
      <c r="I209" s="6"/>
      <c r="J209" s="6"/>
      <c r="K209" s="6"/>
      <c r="L209" s="6"/>
      <c r="M209" s="6"/>
      <c r="N209" s="6"/>
      <c r="O209" s="6"/>
      <c r="P209" s="6"/>
      <c r="Q209" s="6"/>
    </row>
    <row r="210" spans="1:17" x14ac:dyDescent="0.2">
      <c r="A210" s="6"/>
      <c r="B210" s="6"/>
      <c r="C210" s="6"/>
      <c r="D210" s="6"/>
      <c r="E210" s="6"/>
      <c r="F210" s="6"/>
      <c r="G210" s="6"/>
      <c r="H210" s="6"/>
      <c r="I210" s="6"/>
      <c r="J210" s="6"/>
      <c r="K210" s="6"/>
      <c r="L210" s="6"/>
      <c r="M210" s="6"/>
      <c r="N210" s="6"/>
      <c r="O210" s="6"/>
      <c r="P210" s="6"/>
      <c r="Q210" s="6"/>
    </row>
    <row r="211" spans="1:17" x14ac:dyDescent="0.2">
      <c r="A211" s="6"/>
      <c r="B211" s="6"/>
      <c r="C211" s="6"/>
      <c r="D211" s="6"/>
      <c r="E211" s="6"/>
      <c r="F211" s="6"/>
      <c r="G211" s="6"/>
      <c r="H211" s="6"/>
      <c r="I211" s="6"/>
      <c r="J211" s="6"/>
      <c r="K211" s="6"/>
      <c r="L211" s="6"/>
      <c r="M211" s="6"/>
      <c r="N211" s="6"/>
      <c r="O211" s="6"/>
      <c r="P211" s="6"/>
      <c r="Q211" s="6"/>
    </row>
    <row r="212" spans="1:17" x14ac:dyDescent="0.2">
      <c r="A212" s="6"/>
      <c r="B212" s="6"/>
      <c r="C212" s="6"/>
      <c r="D212" s="6"/>
      <c r="E212" s="6"/>
      <c r="F212" s="6"/>
      <c r="G212" s="6"/>
      <c r="H212" s="6"/>
      <c r="I212" s="6"/>
      <c r="J212" s="6"/>
      <c r="K212" s="6"/>
      <c r="L212" s="6"/>
      <c r="M212" s="6"/>
      <c r="N212" s="6"/>
      <c r="O212" s="6"/>
      <c r="P212" s="6"/>
      <c r="Q212" s="6"/>
    </row>
    <row r="213" spans="1:17" x14ac:dyDescent="0.2">
      <c r="A213" s="6"/>
      <c r="B213" s="6"/>
      <c r="C213" s="6"/>
      <c r="D213" s="6"/>
      <c r="E213" s="6"/>
      <c r="F213" s="6"/>
      <c r="G213" s="6"/>
      <c r="H213" s="6"/>
      <c r="I213" s="6"/>
      <c r="J213" s="6"/>
      <c r="K213" s="6"/>
      <c r="L213" s="6"/>
      <c r="M213" s="6"/>
      <c r="N213" s="6"/>
      <c r="O213" s="6"/>
      <c r="P213" s="6"/>
    </row>
    <row r="214" spans="1:17" x14ac:dyDescent="0.2">
      <c r="A214" s="6"/>
      <c r="B214" s="6"/>
      <c r="C214" s="6"/>
      <c r="D214" s="6"/>
      <c r="E214" s="6"/>
      <c r="F214" s="6"/>
      <c r="G214" s="6"/>
      <c r="H214" s="6"/>
      <c r="I214" s="6"/>
      <c r="J214" s="6"/>
      <c r="K214" s="6"/>
      <c r="L214" s="6"/>
      <c r="M214" s="6"/>
      <c r="N214" s="6"/>
      <c r="O214" s="6"/>
      <c r="P214" s="6"/>
    </row>
    <row r="215" spans="1:17" x14ac:dyDescent="0.2">
      <c r="A215" s="6"/>
      <c r="B215" s="6"/>
      <c r="C215" s="6"/>
      <c r="D215" s="6"/>
      <c r="E215" s="6"/>
      <c r="F215" s="6"/>
      <c r="G215" s="6"/>
      <c r="H215" s="6"/>
      <c r="I215" s="6"/>
      <c r="J215" s="6"/>
      <c r="K215" s="6"/>
      <c r="L215" s="6"/>
      <c r="M215" s="6"/>
      <c r="N215" s="6"/>
      <c r="O215" s="6"/>
      <c r="P215" s="6"/>
    </row>
    <row r="216" spans="1:17" x14ac:dyDescent="0.2">
      <c r="A216" s="6"/>
      <c r="B216" s="6"/>
      <c r="C216" s="6"/>
      <c r="D216" s="6"/>
      <c r="E216" s="6"/>
      <c r="F216" s="6"/>
      <c r="G216" s="6"/>
      <c r="H216" s="6"/>
      <c r="I216" s="6"/>
      <c r="J216" s="6"/>
      <c r="K216" s="6"/>
      <c r="L216" s="6"/>
      <c r="M216" s="6"/>
      <c r="N216" s="6"/>
      <c r="O216" s="6"/>
      <c r="P216" s="6"/>
    </row>
    <row r="217" spans="1:17" x14ac:dyDescent="0.2">
      <c r="A217" s="6"/>
      <c r="B217" s="6"/>
      <c r="C217" s="6"/>
      <c r="D217" s="6"/>
      <c r="E217" s="6"/>
      <c r="F217" s="6"/>
      <c r="G217" s="6"/>
      <c r="H217" s="6"/>
      <c r="I217" s="6"/>
      <c r="J217" s="6"/>
      <c r="K217" s="6"/>
      <c r="L217" s="6"/>
      <c r="M217" s="6"/>
      <c r="N217" s="6"/>
      <c r="O217" s="6"/>
      <c r="P217" s="6"/>
    </row>
    <row r="218" spans="1:17" x14ac:dyDescent="0.2">
      <c r="A218" s="6"/>
      <c r="B218" s="6"/>
      <c r="C218" s="6"/>
      <c r="D218" s="6"/>
      <c r="E218" s="6"/>
      <c r="F218" s="6"/>
      <c r="G218" s="6"/>
      <c r="H218" s="6"/>
      <c r="I218" s="6"/>
      <c r="J218" s="6"/>
      <c r="K218" s="6"/>
      <c r="L218" s="6"/>
      <c r="M218" s="6"/>
      <c r="N218" s="6"/>
      <c r="O218" s="6"/>
      <c r="P218" s="6"/>
    </row>
    <row r="219" spans="1:17" x14ac:dyDescent="0.2">
      <c r="A219" s="6"/>
      <c r="B219" s="6"/>
      <c r="C219" s="6"/>
      <c r="D219" s="6"/>
      <c r="E219" s="6"/>
      <c r="F219" s="6"/>
      <c r="G219" s="6"/>
      <c r="H219" s="6"/>
      <c r="I219" s="6"/>
      <c r="J219" s="6"/>
      <c r="K219" s="6"/>
      <c r="L219" s="6"/>
      <c r="M219" s="6"/>
      <c r="N219" s="6"/>
      <c r="O219" s="6"/>
      <c r="P219" s="6"/>
    </row>
    <row r="220" spans="1:17" x14ac:dyDescent="0.2">
      <c r="N220" s="6"/>
      <c r="O220" s="6"/>
      <c r="P220" s="6"/>
    </row>
    <row r="221" spans="1:17" x14ac:dyDescent="0.2">
      <c r="N221" s="6"/>
      <c r="O221" s="6"/>
      <c r="P221" s="6"/>
    </row>
    <row r="222" spans="1:17" x14ac:dyDescent="0.2">
      <c r="N222" s="6"/>
      <c r="O222" s="6"/>
      <c r="P222" s="6"/>
    </row>
  </sheetData>
  <mergeCells count="53">
    <mergeCell ref="A44:F44"/>
    <mergeCell ref="B38:F38"/>
    <mergeCell ref="B39:F39"/>
    <mergeCell ref="B40:F40"/>
    <mergeCell ref="B41:F41"/>
    <mergeCell ref="B42:F42"/>
    <mergeCell ref="B43:F43"/>
    <mergeCell ref="B37:F37"/>
    <mergeCell ref="B26:F26"/>
    <mergeCell ref="B27:F27"/>
    <mergeCell ref="B28:F28"/>
    <mergeCell ref="B29:F29"/>
    <mergeCell ref="B30:F30"/>
    <mergeCell ref="B31:F31"/>
    <mergeCell ref="B32:F32"/>
    <mergeCell ref="B33:F33"/>
    <mergeCell ref="B34:F34"/>
    <mergeCell ref="B35:F35"/>
    <mergeCell ref="B36:F36"/>
    <mergeCell ref="B25:F25"/>
    <mergeCell ref="A19:A21"/>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25" orientation="landscape" r:id="rId1"/>
  <headerFooter alignWithMargins="0">
    <oddFooter>&amp;C&amp;"Gotham Book,Negrita"&amp;18Principio Rector 2  &amp;"Gotham Book,Normal" &amp;P de &amp;N</oddFooter>
  </headerFooter>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3F482F-3108-4528-A35A-24FE4A20A8A5}">
  <sheetPr>
    <tabColor rgb="FF00B0F0"/>
    <pageSetUpPr fitToPage="1"/>
  </sheetPr>
  <dimension ref="A1:X203"/>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6.7109375" style="2" customWidth="1"/>
    <col min="2" max="2" width="10.7109375" style="2" customWidth="1"/>
    <col min="3" max="3" width="20.7109375" style="2" customWidth="1"/>
    <col min="4" max="4" width="44.28515625" style="2" customWidth="1"/>
    <col min="5" max="6" width="20.7109375" style="2" customWidth="1"/>
    <col min="7" max="7" width="34.5703125" style="2" customWidth="1"/>
    <col min="8" max="8" width="25.7109375" style="2" customWidth="1"/>
    <col min="9" max="10" width="25.5703125" style="2" customWidth="1"/>
    <col min="11" max="11" width="24.5703125" style="2" customWidth="1"/>
    <col min="12" max="12" width="24.42578125" style="2" customWidth="1"/>
    <col min="13" max="13" width="31.28515625" style="2" customWidth="1"/>
    <col min="14" max="14" width="26.28515625" style="2" customWidth="1"/>
    <col min="15" max="15" width="25.5703125" style="2" customWidth="1"/>
    <col min="16" max="16" width="24.140625" style="2" customWidth="1"/>
    <col min="17" max="17" width="24.42578125" style="2" customWidth="1"/>
    <col min="18"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462"/>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9</v>
      </c>
      <c r="B10" s="614"/>
      <c r="C10" s="614" t="s">
        <v>40</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5</v>
      </c>
      <c r="B13" s="614"/>
      <c r="C13" s="614" t="s">
        <v>168</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27.6" customHeight="1" x14ac:dyDescent="0.2">
      <c r="A22" s="133"/>
      <c r="B22" s="638"/>
      <c r="C22" s="638"/>
      <c r="D22" s="638"/>
      <c r="E22" s="638"/>
      <c r="F22" s="638"/>
      <c r="G22" s="107"/>
      <c r="H22" s="110"/>
      <c r="I22" s="110"/>
      <c r="J22" s="110"/>
      <c r="K22" s="108"/>
      <c r="L22" s="108"/>
      <c r="M22" s="109"/>
      <c r="N22" s="109"/>
      <c r="O22" s="109"/>
      <c r="P22" s="108"/>
      <c r="Q22" s="108"/>
    </row>
    <row r="23" spans="1:17" s="3" customFormat="1" ht="98.25" customHeight="1" x14ac:dyDescent="0.2">
      <c r="A23" s="267">
        <v>172</v>
      </c>
      <c r="B23" s="799" t="s">
        <v>638</v>
      </c>
      <c r="C23" s="799"/>
      <c r="D23" s="799"/>
      <c r="E23" s="799"/>
      <c r="F23" s="799"/>
      <c r="G23" s="105" t="str">
        <f>G24</f>
        <v>Varios</v>
      </c>
      <c r="H23" s="268">
        <v>14890</v>
      </c>
      <c r="I23" s="268">
        <v>11837</v>
      </c>
      <c r="J23" s="268">
        <v>8478</v>
      </c>
      <c r="K23" s="106">
        <v>0.56937541974479522</v>
      </c>
      <c r="L23" s="106">
        <v>0.71622877418264763</v>
      </c>
      <c r="M23" s="269">
        <v>99155037</v>
      </c>
      <c r="N23" s="269">
        <v>103864895.98</v>
      </c>
      <c r="O23" s="269">
        <v>74462124.980000004</v>
      </c>
      <c r="P23" s="106">
        <v>0.75096664005077229</v>
      </c>
      <c r="Q23" s="106">
        <v>0.71691329661889103</v>
      </c>
    </row>
    <row r="24" spans="1:17" s="3" customFormat="1" ht="40.5" customHeight="1" x14ac:dyDescent="0.35">
      <c r="A24" s="176">
        <v>501</v>
      </c>
      <c r="B24" s="657" t="s">
        <v>496</v>
      </c>
      <c r="C24" s="677"/>
      <c r="D24" s="677"/>
      <c r="E24" s="677"/>
      <c r="F24" s="677"/>
      <c r="G24" s="177" t="s">
        <v>28</v>
      </c>
      <c r="H24" s="177">
        <v>14890</v>
      </c>
      <c r="I24" s="177">
        <v>11837</v>
      </c>
      <c r="J24" s="177">
        <v>8478</v>
      </c>
      <c r="K24" s="178">
        <v>0.56937541974479522</v>
      </c>
      <c r="L24" s="178">
        <v>0.71622877418264763</v>
      </c>
      <c r="M24" s="181">
        <v>99155037</v>
      </c>
      <c r="N24" s="181">
        <v>103864895.98</v>
      </c>
      <c r="O24" s="181">
        <v>74462124.980000004</v>
      </c>
      <c r="P24" s="178">
        <v>0.75096664005077229</v>
      </c>
      <c r="Q24" s="178">
        <v>0.71691329661889103</v>
      </c>
    </row>
    <row r="25" spans="1:17" s="3" customFormat="1" ht="36.6" customHeight="1" x14ac:dyDescent="0.2">
      <c r="A25" s="160">
        <v>1</v>
      </c>
      <c r="B25" s="637" t="s">
        <v>639</v>
      </c>
      <c r="C25" s="637"/>
      <c r="D25" s="637"/>
      <c r="E25" s="637"/>
      <c r="F25" s="637"/>
      <c r="G25" s="161" t="s">
        <v>43</v>
      </c>
      <c r="H25" s="156">
        <v>2827</v>
      </c>
      <c r="I25" s="156">
        <v>2484</v>
      </c>
      <c r="J25" s="156">
        <v>1135</v>
      </c>
      <c r="K25" s="180">
        <v>0.40148567385921474</v>
      </c>
      <c r="L25" s="180">
        <v>0.45692431561996777</v>
      </c>
      <c r="M25" s="163">
        <v>8125977</v>
      </c>
      <c r="N25" s="163">
        <v>12809049.74</v>
      </c>
      <c r="O25" s="163">
        <v>10423919.74</v>
      </c>
      <c r="P25" s="180">
        <v>1.2827897174702809</v>
      </c>
      <c r="Q25" s="180">
        <v>0.81379336887484055</v>
      </c>
    </row>
    <row r="26" spans="1:17" s="3" customFormat="1" ht="36.6" customHeight="1" x14ac:dyDescent="0.2">
      <c r="A26" s="160">
        <v>2</v>
      </c>
      <c r="B26" s="637" t="s">
        <v>640</v>
      </c>
      <c r="C26" s="637"/>
      <c r="D26" s="637"/>
      <c r="E26" s="637"/>
      <c r="F26" s="637"/>
      <c r="G26" s="161" t="s">
        <v>43</v>
      </c>
      <c r="H26" s="156">
        <v>460</v>
      </c>
      <c r="I26" s="156">
        <v>380</v>
      </c>
      <c r="J26" s="156">
        <v>318</v>
      </c>
      <c r="K26" s="180">
        <v>0.69130434782608696</v>
      </c>
      <c r="L26" s="180">
        <v>0.83684210526315794</v>
      </c>
      <c r="M26" s="163">
        <v>34915723</v>
      </c>
      <c r="N26" s="163">
        <v>35044702.240000002</v>
      </c>
      <c r="O26" s="163">
        <v>24672776.240000002</v>
      </c>
      <c r="P26" s="180">
        <v>0.7066379877054243</v>
      </c>
      <c r="Q26" s="180">
        <v>0.70403726278029299</v>
      </c>
    </row>
    <row r="27" spans="1:17" s="3" customFormat="1" ht="36.6" customHeight="1" x14ac:dyDescent="0.35">
      <c r="A27" s="160">
        <v>3</v>
      </c>
      <c r="B27" s="660" t="s">
        <v>641</v>
      </c>
      <c r="C27" s="677"/>
      <c r="D27" s="677"/>
      <c r="E27" s="677"/>
      <c r="F27" s="677"/>
      <c r="G27" s="161" t="s">
        <v>43</v>
      </c>
      <c r="H27" s="161">
        <v>135</v>
      </c>
      <c r="I27" s="161">
        <v>135</v>
      </c>
      <c r="J27" s="161">
        <v>135</v>
      </c>
      <c r="K27" s="180">
        <v>1</v>
      </c>
      <c r="L27" s="180">
        <v>1</v>
      </c>
      <c r="M27" s="221">
        <v>21581926</v>
      </c>
      <c r="N27" s="221">
        <v>21781746</v>
      </c>
      <c r="O27" s="221">
        <v>15297106</v>
      </c>
      <c r="P27" s="180">
        <v>0.70879244048932422</v>
      </c>
      <c r="Q27" s="180">
        <v>0.70229016535221744</v>
      </c>
    </row>
    <row r="28" spans="1:17" s="3" customFormat="1" ht="48.6" customHeight="1" x14ac:dyDescent="0.35">
      <c r="A28" s="160">
        <v>4</v>
      </c>
      <c r="B28" s="660" t="s">
        <v>642</v>
      </c>
      <c r="C28" s="677"/>
      <c r="D28" s="677"/>
      <c r="E28" s="677"/>
      <c r="F28" s="677"/>
      <c r="G28" s="161" t="s">
        <v>43</v>
      </c>
      <c r="H28" s="161">
        <v>1278</v>
      </c>
      <c r="I28" s="161">
        <v>1278</v>
      </c>
      <c r="J28" s="161">
        <v>1890</v>
      </c>
      <c r="K28" s="180">
        <v>1.4788732394366197</v>
      </c>
      <c r="L28" s="180">
        <v>1.4788732394366197</v>
      </c>
      <c r="M28" s="221">
        <v>14419445</v>
      </c>
      <c r="N28" s="221">
        <v>14291907</v>
      </c>
      <c r="O28" s="221">
        <v>10079338</v>
      </c>
      <c r="P28" s="180">
        <v>0.69901012140203733</v>
      </c>
      <c r="Q28" s="180">
        <v>0.70524794206959229</v>
      </c>
    </row>
    <row r="29" spans="1:17" s="3" customFormat="1" ht="47.25" customHeight="1" x14ac:dyDescent="0.2">
      <c r="A29" s="160">
        <v>5</v>
      </c>
      <c r="B29" s="664" t="s">
        <v>735</v>
      </c>
      <c r="C29" s="665"/>
      <c r="D29" s="665"/>
      <c r="E29" s="665"/>
      <c r="F29" s="666"/>
      <c r="G29" s="161" t="s">
        <v>697</v>
      </c>
      <c r="H29" s="161">
        <v>6190</v>
      </c>
      <c r="I29" s="161">
        <v>3560</v>
      </c>
      <c r="J29" s="161">
        <v>2000</v>
      </c>
      <c r="K29" s="180">
        <v>0.32310177705977383</v>
      </c>
      <c r="L29" s="180">
        <v>0.5617977528089888</v>
      </c>
      <c r="M29" s="164" t="s">
        <v>394</v>
      </c>
      <c r="N29" s="164" t="s">
        <v>394</v>
      </c>
      <c r="O29" s="164" t="s">
        <v>394</v>
      </c>
      <c r="P29" s="180" t="s">
        <v>394</v>
      </c>
      <c r="Q29" s="180" t="s">
        <v>394</v>
      </c>
    </row>
    <row r="30" spans="1:17" s="3" customFormat="1" ht="28.5" customHeight="1" x14ac:dyDescent="0.2">
      <c r="A30" s="160">
        <v>6</v>
      </c>
      <c r="B30" s="637" t="s">
        <v>656</v>
      </c>
      <c r="C30" s="637"/>
      <c r="D30" s="637"/>
      <c r="E30" s="637"/>
      <c r="F30" s="637"/>
      <c r="G30" s="161" t="s">
        <v>193</v>
      </c>
      <c r="H30" s="161">
        <v>4000</v>
      </c>
      <c r="I30" s="161">
        <v>4000</v>
      </c>
      <c r="J30" s="161">
        <v>3000</v>
      </c>
      <c r="K30" s="180">
        <v>0.75</v>
      </c>
      <c r="L30" s="180">
        <v>0.75</v>
      </c>
      <c r="M30" s="188">
        <v>20111966</v>
      </c>
      <c r="N30" s="188">
        <v>19937491</v>
      </c>
      <c r="O30" s="188">
        <v>13988985</v>
      </c>
      <c r="P30" s="180">
        <v>0.6955553226372797</v>
      </c>
      <c r="Q30" s="180">
        <v>0.70164219760650925</v>
      </c>
    </row>
    <row r="31" spans="1:17" s="3" customFormat="1" ht="15" customHeight="1" x14ac:dyDescent="0.2">
      <c r="A31" s="176"/>
      <c r="B31" s="659"/>
      <c r="C31" s="659"/>
      <c r="D31" s="659"/>
      <c r="E31" s="659"/>
      <c r="F31" s="659"/>
      <c r="G31" s="177"/>
      <c r="H31" s="177"/>
      <c r="I31" s="177"/>
      <c r="J31" s="177"/>
      <c r="K31" s="178"/>
      <c r="L31" s="178"/>
      <c r="M31" s="181"/>
      <c r="N31" s="181"/>
      <c r="O31" s="181"/>
      <c r="P31" s="178"/>
      <c r="Q31" s="178"/>
    </row>
    <row r="32" spans="1:17" s="3" customFormat="1" ht="44.25" customHeight="1" x14ac:dyDescent="0.2">
      <c r="A32" s="176"/>
      <c r="B32" s="659"/>
      <c r="C32" s="659"/>
      <c r="D32" s="659"/>
      <c r="E32" s="659"/>
      <c r="F32" s="659"/>
      <c r="G32" s="177"/>
      <c r="H32" s="177"/>
      <c r="I32" s="177"/>
      <c r="J32" s="177"/>
      <c r="K32" s="178"/>
      <c r="L32" s="178"/>
      <c r="M32" s="181"/>
      <c r="N32" s="181"/>
      <c r="O32" s="181"/>
      <c r="P32" s="178"/>
      <c r="Q32" s="178"/>
    </row>
    <row r="33" spans="1:17" s="3" customFormat="1" ht="53.25" customHeight="1" x14ac:dyDescent="0.2">
      <c r="A33" s="176">
        <v>174</v>
      </c>
      <c r="B33" s="799" t="s">
        <v>643</v>
      </c>
      <c r="C33" s="799"/>
      <c r="D33" s="799"/>
      <c r="E33" s="799"/>
      <c r="F33" s="799"/>
      <c r="G33" s="105" t="str">
        <f>G34</f>
        <v>Proceso-Realizar</v>
      </c>
      <c r="H33" s="268">
        <v>128</v>
      </c>
      <c r="I33" s="268">
        <v>120</v>
      </c>
      <c r="J33" s="268">
        <v>71</v>
      </c>
      <c r="K33" s="106">
        <v>0.5546875</v>
      </c>
      <c r="L33" s="106">
        <v>0.59166666666666667</v>
      </c>
      <c r="M33" s="269">
        <v>108387036</v>
      </c>
      <c r="N33" s="269">
        <v>111856991.66</v>
      </c>
      <c r="O33" s="269">
        <v>80576373.060000002</v>
      </c>
      <c r="P33" s="106">
        <v>0.74341338257464673</v>
      </c>
      <c r="Q33" s="106">
        <v>0.7203516907098626</v>
      </c>
    </row>
    <row r="34" spans="1:17" s="3" customFormat="1" ht="48.75" customHeight="1" x14ac:dyDescent="0.35">
      <c r="A34" s="176">
        <v>501</v>
      </c>
      <c r="B34" s="657" t="s">
        <v>496</v>
      </c>
      <c r="C34" s="677"/>
      <c r="D34" s="677"/>
      <c r="E34" s="677"/>
      <c r="F34" s="677"/>
      <c r="G34" s="177" t="str">
        <f>G35</f>
        <v>Proceso-Realizar</v>
      </c>
      <c r="H34" s="177">
        <v>128</v>
      </c>
      <c r="I34" s="177">
        <v>120</v>
      </c>
      <c r="J34" s="177">
        <v>71</v>
      </c>
      <c r="K34" s="178">
        <v>0.5546875</v>
      </c>
      <c r="L34" s="178">
        <v>0.59166666666666667</v>
      </c>
      <c r="M34" s="181">
        <v>108387036</v>
      </c>
      <c r="N34" s="181">
        <v>111856991.66</v>
      </c>
      <c r="O34" s="181">
        <v>80576373.060000002</v>
      </c>
      <c r="P34" s="178">
        <v>0.74341338257464673</v>
      </c>
      <c r="Q34" s="178">
        <v>0.7203516907098626</v>
      </c>
    </row>
    <row r="35" spans="1:17" s="3" customFormat="1" ht="42.75" customHeight="1" x14ac:dyDescent="0.2">
      <c r="A35" s="160">
        <v>1</v>
      </c>
      <c r="B35" s="637" t="s">
        <v>644</v>
      </c>
      <c r="C35" s="637"/>
      <c r="D35" s="637"/>
      <c r="E35" s="637"/>
      <c r="F35" s="637"/>
      <c r="G35" s="161" t="s">
        <v>100</v>
      </c>
      <c r="H35" s="156">
        <v>12</v>
      </c>
      <c r="I35" s="156">
        <v>12</v>
      </c>
      <c r="J35" s="156">
        <v>9</v>
      </c>
      <c r="K35" s="180">
        <v>0.75</v>
      </c>
      <c r="L35" s="180">
        <v>0.75</v>
      </c>
      <c r="M35" s="163">
        <v>95024512</v>
      </c>
      <c r="N35" s="163">
        <v>95323241.659999996</v>
      </c>
      <c r="O35" s="163">
        <v>66969644.659999996</v>
      </c>
      <c r="P35" s="180">
        <v>0.70476178462247718</v>
      </c>
      <c r="Q35" s="180">
        <v>0.70255316010829838</v>
      </c>
    </row>
    <row r="36" spans="1:17" s="3" customFormat="1" ht="43.5" customHeight="1" x14ac:dyDescent="0.2">
      <c r="A36" s="160">
        <v>2</v>
      </c>
      <c r="B36" s="637" t="s">
        <v>736</v>
      </c>
      <c r="C36" s="637"/>
      <c r="D36" s="637"/>
      <c r="E36" s="637"/>
      <c r="F36" s="637"/>
      <c r="G36" s="161" t="s">
        <v>46</v>
      </c>
      <c r="H36" s="156">
        <v>8</v>
      </c>
      <c r="I36" s="156">
        <v>8</v>
      </c>
      <c r="J36" s="156">
        <v>9</v>
      </c>
      <c r="K36" s="180">
        <v>1.125</v>
      </c>
      <c r="L36" s="180">
        <v>1.125</v>
      </c>
      <c r="M36" s="183" t="s">
        <v>394</v>
      </c>
      <c r="N36" s="183" t="s">
        <v>394</v>
      </c>
      <c r="O36" s="183" t="s">
        <v>394</v>
      </c>
      <c r="P36" s="178" t="s">
        <v>394</v>
      </c>
      <c r="Q36" s="178" t="s">
        <v>394</v>
      </c>
    </row>
    <row r="37" spans="1:17" s="3" customFormat="1" ht="36" customHeight="1" x14ac:dyDescent="0.35">
      <c r="A37" s="160">
        <v>3</v>
      </c>
      <c r="B37" s="660" t="s">
        <v>657</v>
      </c>
      <c r="C37" s="677"/>
      <c r="D37" s="677"/>
      <c r="E37" s="677"/>
      <c r="F37" s="677"/>
      <c r="G37" s="161" t="s">
        <v>46</v>
      </c>
      <c r="H37" s="161">
        <v>56</v>
      </c>
      <c r="I37" s="161">
        <v>56</v>
      </c>
      <c r="J37" s="161">
        <v>23</v>
      </c>
      <c r="K37" s="180">
        <v>0.4107142857142857</v>
      </c>
      <c r="L37" s="180">
        <v>0.4107142857142857</v>
      </c>
      <c r="M37" s="164">
        <v>8235982</v>
      </c>
      <c r="N37" s="164">
        <v>11407208</v>
      </c>
      <c r="O37" s="164">
        <v>9807724.4000000004</v>
      </c>
      <c r="P37" s="180">
        <v>1.190838493818952</v>
      </c>
      <c r="Q37" s="180">
        <v>0.85978307750678351</v>
      </c>
    </row>
    <row r="38" spans="1:17" s="3" customFormat="1" ht="43.5" customHeight="1" x14ac:dyDescent="0.2">
      <c r="A38" s="160">
        <v>4</v>
      </c>
      <c r="B38" s="664" t="s">
        <v>737</v>
      </c>
      <c r="C38" s="665"/>
      <c r="D38" s="665"/>
      <c r="E38" s="665"/>
      <c r="F38" s="666"/>
      <c r="G38" s="161" t="s">
        <v>46</v>
      </c>
      <c r="H38" s="161">
        <v>24</v>
      </c>
      <c r="I38" s="161">
        <v>16</v>
      </c>
      <c r="J38" s="161">
        <v>10</v>
      </c>
      <c r="K38" s="180">
        <v>0.41666666666666669</v>
      </c>
      <c r="L38" s="180">
        <v>0.625</v>
      </c>
      <c r="M38" s="183" t="s">
        <v>394</v>
      </c>
      <c r="N38" s="183" t="s">
        <v>394</v>
      </c>
      <c r="O38" s="183" t="s">
        <v>394</v>
      </c>
      <c r="P38" s="178" t="s">
        <v>394</v>
      </c>
      <c r="Q38" s="178" t="s">
        <v>394</v>
      </c>
    </row>
    <row r="39" spans="1:17" s="3" customFormat="1" ht="30" customHeight="1" x14ac:dyDescent="0.2">
      <c r="A39" s="160">
        <v>5</v>
      </c>
      <c r="B39" s="651" t="s">
        <v>658</v>
      </c>
      <c r="C39" s="652"/>
      <c r="D39" s="652"/>
      <c r="E39" s="652"/>
      <c r="F39" s="653"/>
      <c r="G39" s="161" t="s">
        <v>46</v>
      </c>
      <c r="H39" s="161">
        <v>7</v>
      </c>
      <c r="I39" s="161">
        <v>7</v>
      </c>
      <c r="J39" s="161">
        <v>6</v>
      </c>
      <c r="K39" s="180">
        <v>0.8571428571428571</v>
      </c>
      <c r="L39" s="180">
        <v>0.8571428571428571</v>
      </c>
      <c r="M39" s="221">
        <v>5126542</v>
      </c>
      <c r="N39" s="221">
        <v>5126542</v>
      </c>
      <c r="O39" s="221">
        <v>3799004</v>
      </c>
      <c r="P39" s="180">
        <v>0.74104610866350062</v>
      </c>
      <c r="Q39" s="180">
        <v>0.74104610866350062</v>
      </c>
    </row>
    <row r="40" spans="1:17" s="3" customFormat="1" ht="53.25" customHeight="1" x14ac:dyDescent="0.2">
      <c r="A40" s="160">
        <v>6</v>
      </c>
      <c r="B40" s="637" t="s">
        <v>738</v>
      </c>
      <c r="C40" s="637"/>
      <c r="D40" s="637"/>
      <c r="E40" s="637"/>
      <c r="F40" s="637"/>
      <c r="G40" s="161" t="s">
        <v>46</v>
      </c>
      <c r="H40" s="161">
        <v>21</v>
      </c>
      <c r="I40" s="161">
        <v>21</v>
      </c>
      <c r="J40" s="161">
        <v>14</v>
      </c>
      <c r="K40" s="180">
        <v>0.66666666666666663</v>
      </c>
      <c r="L40" s="180">
        <v>0.66666666666666663</v>
      </c>
      <c r="M40" s="183" t="s">
        <v>394</v>
      </c>
      <c r="N40" s="183" t="s">
        <v>394</v>
      </c>
      <c r="O40" s="183" t="s">
        <v>394</v>
      </c>
      <c r="P40" s="178" t="s">
        <v>394</v>
      </c>
      <c r="Q40" s="178" t="s">
        <v>394</v>
      </c>
    </row>
    <row r="41" spans="1:17" s="3" customFormat="1" ht="53.25" customHeight="1" x14ac:dyDescent="0.2">
      <c r="A41" s="160"/>
      <c r="B41" s="648"/>
      <c r="C41" s="649"/>
      <c r="D41" s="649"/>
      <c r="E41" s="649"/>
      <c r="F41" s="650"/>
      <c r="G41" s="161"/>
      <c r="H41" s="161"/>
      <c r="I41" s="161"/>
      <c r="J41" s="161"/>
      <c r="K41" s="180"/>
      <c r="L41" s="180"/>
      <c r="M41" s="188"/>
      <c r="N41" s="188"/>
      <c r="O41" s="188"/>
      <c r="P41" s="180"/>
      <c r="Q41" s="180"/>
    </row>
    <row r="42" spans="1:17" s="3" customFormat="1" ht="49.9" customHeight="1" x14ac:dyDescent="0.2">
      <c r="A42" s="176">
        <v>175</v>
      </c>
      <c r="B42" s="673" t="s">
        <v>645</v>
      </c>
      <c r="C42" s="674"/>
      <c r="D42" s="674"/>
      <c r="E42" s="674"/>
      <c r="F42" s="675"/>
      <c r="G42" s="177" t="str">
        <f>G43</f>
        <v>Varios</v>
      </c>
      <c r="H42" s="177">
        <v>488</v>
      </c>
      <c r="I42" s="177">
        <v>263</v>
      </c>
      <c r="J42" s="177">
        <v>29</v>
      </c>
      <c r="K42" s="178">
        <v>5.9426229508196718E-2</v>
      </c>
      <c r="L42" s="178">
        <v>0.11026615969581749</v>
      </c>
      <c r="M42" s="181">
        <v>28185194</v>
      </c>
      <c r="N42" s="181">
        <v>28144814.800000001</v>
      </c>
      <c r="O42" s="181">
        <v>19817256.440000001</v>
      </c>
      <c r="P42" s="178">
        <v>0.70310874709608173</v>
      </c>
      <c r="Q42" s="178">
        <v>0.70411749307371529</v>
      </c>
    </row>
    <row r="43" spans="1:17" ht="55.15" customHeight="1" x14ac:dyDescent="0.2">
      <c r="A43" s="176">
        <v>501</v>
      </c>
      <c r="B43" s="673" t="s">
        <v>496</v>
      </c>
      <c r="C43" s="674"/>
      <c r="D43" s="674"/>
      <c r="E43" s="674"/>
      <c r="F43" s="675"/>
      <c r="G43" s="177" t="s">
        <v>28</v>
      </c>
      <c r="H43" s="177">
        <v>488</v>
      </c>
      <c r="I43" s="177">
        <v>263</v>
      </c>
      <c r="J43" s="177">
        <v>29</v>
      </c>
      <c r="K43" s="178">
        <v>5.9426229508196718E-2</v>
      </c>
      <c r="L43" s="178">
        <v>0.11026615969581749</v>
      </c>
      <c r="M43" s="181">
        <v>28185194</v>
      </c>
      <c r="N43" s="181">
        <v>28144814.800000001</v>
      </c>
      <c r="O43" s="181">
        <v>19817256.440000001</v>
      </c>
      <c r="P43" s="178">
        <v>0.70310874709608173</v>
      </c>
      <c r="Q43" s="178">
        <v>0.70411749307371529</v>
      </c>
    </row>
    <row r="44" spans="1:17" ht="46.5" customHeight="1" x14ac:dyDescent="0.2">
      <c r="A44" s="160">
        <v>1</v>
      </c>
      <c r="B44" s="651" t="s">
        <v>646</v>
      </c>
      <c r="C44" s="652"/>
      <c r="D44" s="652"/>
      <c r="E44" s="652"/>
      <c r="F44" s="653"/>
      <c r="G44" s="161" t="s">
        <v>46</v>
      </c>
      <c r="H44" s="161">
        <v>476</v>
      </c>
      <c r="I44" s="161">
        <v>251</v>
      </c>
      <c r="J44" s="161">
        <v>20</v>
      </c>
      <c r="K44" s="180">
        <v>4.2016806722689079E-2</v>
      </c>
      <c r="L44" s="180">
        <v>7.9681274900398405E-2</v>
      </c>
      <c r="M44" s="188">
        <v>23443510</v>
      </c>
      <c r="N44" s="188">
        <v>23695436.670000002</v>
      </c>
      <c r="O44" s="188">
        <v>16782469.670000002</v>
      </c>
      <c r="P44" s="180">
        <v>0.71586847148741817</v>
      </c>
      <c r="Q44" s="180">
        <v>0.7082574549574655</v>
      </c>
    </row>
    <row r="45" spans="1:17" ht="48" customHeight="1" x14ac:dyDescent="0.2">
      <c r="A45" s="160">
        <v>2</v>
      </c>
      <c r="B45" s="637" t="s">
        <v>647</v>
      </c>
      <c r="C45" s="637"/>
      <c r="D45" s="637"/>
      <c r="E45" s="637"/>
      <c r="F45" s="637"/>
      <c r="G45" s="161" t="s">
        <v>39</v>
      </c>
      <c r="H45" s="161">
        <v>12</v>
      </c>
      <c r="I45" s="161">
        <v>12</v>
      </c>
      <c r="J45" s="161">
        <v>9</v>
      </c>
      <c r="K45" s="180">
        <v>0.75</v>
      </c>
      <c r="L45" s="180">
        <v>0.75</v>
      </c>
      <c r="M45" s="188">
        <v>4741684</v>
      </c>
      <c r="N45" s="188">
        <v>4449378.13</v>
      </c>
      <c r="O45" s="188">
        <v>3034786.77</v>
      </c>
      <c r="P45" s="180">
        <v>0.6400229897226386</v>
      </c>
      <c r="Q45" s="180">
        <v>0.68206987163844401</v>
      </c>
    </row>
    <row r="46" spans="1:17" ht="19.5" customHeight="1" x14ac:dyDescent="0.2">
      <c r="A46" s="160"/>
      <c r="B46" s="637"/>
      <c r="C46" s="637"/>
      <c r="D46" s="637"/>
      <c r="E46" s="637"/>
      <c r="F46" s="637"/>
      <c r="G46" s="161"/>
      <c r="H46" s="156"/>
      <c r="I46" s="156"/>
      <c r="J46" s="156"/>
      <c r="K46" s="180"/>
      <c r="L46" s="180"/>
      <c r="M46" s="163"/>
      <c r="N46" s="163"/>
      <c r="O46" s="163"/>
      <c r="P46" s="180"/>
      <c r="Q46" s="180"/>
    </row>
    <row r="47" spans="1:17" ht="24" customHeight="1" x14ac:dyDescent="0.2">
      <c r="A47" s="189"/>
      <c r="B47" s="785"/>
      <c r="C47" s="785"/>
      <c r="D47" s="785"/>
      <c r="E47" s="785"/>
      <c r="F47" s="785"/>
      <c r="G47" s="190"/>
      <c r="H47" s="191"/>
      <c r="I47" s="191"/>
      <c r="J47" s="191"/>
      <c r="K47" s="192"/>
      <c r="L47" s="192"/>
      <c r="M47" s="193"/>
      <c r="N47" s="193"/>
      <c r="O47" s="193"/>
      <c r="P47" s="192"/>
      <c r="Q47" s="192"/>
    </row>
    <row r="48" spans="1:17" ht="39.75" customHeight="1" x14ac:dyDescent="0.2">
      <c r="A48" s="748" t="s">
        <v>439</v>
      </c>
      <c r="B48" s="749"/>
      <c r="C48" s="749"/>
      <c r="D48" s="749"/>
      <c r="E48" s="749"/>
      <c r="F48" s="749"/>
      <c r="G48" s="194" t="s">
        <v>28</v>
      </c>
      <c r="H48" s="212">
        <v>15506</v>
      </c>
      <c r="I48" s="212">
        <v>12220</v>
      </c>
      <c r="J48" s="212">
        <v>8578</v>
      </c>
      <c r="K48" s="195">
        <v>0.55320521088610863</v>
      </c>
      <c r="L48" s="195">
        <v>0.70196399345335514</v>
      </c>
      <c r="M48" s="213">
        <v>235727267</v>
      </c>
      <c r="N48" s="213">
        <v>243866702.44</v>
      </c>
      <c r="O48" s="213">
        <v>174855754.48000002</v>
      </c>
      <c r="P48" s="195">
        <v>0.7417714408066336</v>
      </c>
      <c r="Q48" s="319">
        <v>0.71701365020516006</v>
      </c>
    </row>
    <row r="49" spans="1:24" ht="15.75" customHeight="1" x14ac:dyDescent="0.2">
      <c r="A49" s="170"/>
      <c r="B49" s="170"/>
      <c r="C49" s="170"/>
      <c r="D49" s="170"/>
      <c r="E49" s="170"/>
      <c r="F49" s="170"/>
      <c r="G49" s="170"/>
      <c r="H49" s="170"/>
      <c r="I49" s="170"/>
      <c r="J49" s="170"/>
      <c r="K49" s="170"/>
      <c r="L49" s="170"/>
      <c r="M49" s="170"/>
      <c r="N49" s="170"/>
      <c r="O49" s="170"/>
      <c r="P49" s="170"/>
      <c r="Q49" s="170"/>
    </row>
    <row r="50" spans="1:24" ht="23.25" x14ac:dyDescent="0.2">
      <c r="A50" s="170" t="s">
        <v>200</v>
      </c>
      <c r="B50" s="170"/>
      <c r="C50" s="170"/>
      <c r="D50" s="170"/>
      <c r="E50" s="170"/>
      <c r="F50" s="170"/>
      <c r="G50" s="172"/>
      <c r="H50" s="170"/>
      <c r="I50" s="170"/>
      <c r="J50" s="170"/>
      <c r="K50" s="170"/>
      <c r="L50" s="170"/>
      <c r="M50" s="170"/>
      <c r="N50" s="170"/>
      <c r="O50" s="170"/>
      <c r="P50" s="170"/>
      <c r="Q50" s="170"/>
    </row>
    <row r="51" spans="1:24" ht="25.5" customHeight="1" x14ac:dyDescent="0.2">
      <c r="A51" s="173" t="s">
        <v>23</v>
      </c>
      <c r="B51" s="170"/>
      <c r="C51" s="170"/>
      <c r="D51" s="170"/>
      <c r="E51" s="170"/>
      <c r="F51" s="170"/>
      <c r="G51" s="170"/>
      <c r="H51" s="170"/>
      <c r="I51" s="170"/>
      <c r="J51" s="170"/>
      <c r="K51" s="170"/>
      <c r="L51" s="170"/>
      <c r="M51" s="170"/>
      <c r="N51" s="170"/>
      <c r="O51" s="170"/>
      <c r="P51" s="170"/>
      <c r="Q51" s="175" t="s">
        <v>52</v>
      </c>
    </row>
    <row r="52" spans="1:24" ht="24" customHeight="1" x14ac:dyDescent="0.2">
      <c r="A52" s="173" t="s">
        <v>274</v>
      </c>
      <c r="B52" s="173"/>
      <c r="C52" s="173"/>
      <c r="D52" s="173"/>
      <c r="E52" s="173"/>
      <c r="F52" s="173"/>
      <c r="G52" s="173"/>
      <c r="H52" s="173"/>
      <c r="I52" s="173"/>
      <c r="J52" s="173"/>
      <c r="K52" s="173"/>
      <c r="L52" s="173"/>
      <c r="M52" s="173"/>
      <c r="N52" s="173"/>
      <c r="O52" s="173"/>
      <c r="P52" s="170"/>
      <c r="Q52" s="185"/>
    </row>
    <row r="53" spans="1:24" ht="23.25" x14ac:dyDescent="0.2">
      <c r="A53" s="278" t="s">
        <v>838</v>
      </c>
      <c r="B53" s="6"/>
      <c r="C53" s="6"/>
      <c r="D53" s="6"/>
      <c r="E53" s="6"/>
      <c r="F53" s="6"/>
      <c r="G53" s="6"/>
      <c r="H53" s="6"/>
      <c r="I53" s="6"/>
      <c r="J53" s="6"/>
      <c r="K53" s="6"/>
      <c r="L53" s="6"/>
      <c r="M53" s="6"/>
      <c r="N53" s="6"/>
      <c r="O53" s="6"/>
      <c r="P53" s="6"/>
      <c r="Q53" s="6"/>
    </row>
    <row r="54" spans="1:24" ht="23.25" x14ac:dyDescent="0.2">
      <c r="A54" s="173" t="s">
        <v>839</v>
      </c>
      <c r="B54" s="6"/>
      <c r="C54" s="6"/>
      <c r="D54" s="6"/>
      <c r="E54" s="6"/>
      <c r="F54" s="6"/>
      <c r="G54" s="6"/>
      <c r="H54" s="6"/>
      <c r="I54" s="6"/>
      <c r="J54" s="6"/>
      <c r="K54" s="6"/>
      <c r="L54" s="6"/>
      <c r="M54" s="6"/>
      <c r="N54" s="6"/>
      <c r="O54" s="6"/>
      <c r="P54" s="6"/>
      <c r="Q54" s="6"/>
    </row>
    <row r="55" spans="1:24" ht="23.25" x14ac:dyDescent="0.35">
      <c r="A55" s="6"/>
      <c r="B55" s="6"/>
      <c r="C55" s="6"/>
      <c r="D55" s="6"/>
      <c r="E55" s="6"/>
      <c r="F55" s="6"/>
      <c r="G55" s="6"/>
      <c r="H55" s="6"/>
      <c r="I55" s="475"/>
      <c r="J55" s="92"/>
      <c r="K55" s="591"/>
      <c r="L55" s="592"/>
      <c r="M55" s="276"/>
      <c r="N55" s="277"/>
      <c r="O55" s="277"/>
      <c r="P55" s="277"/>
      <c r="Q55" s="6"/>
    </row>
    <row r="56" spans="1:24" ht="23.25" x14ac:dyDescent="0.35">
      <c r="A56" s="6"/>
      <c r="B56" s="6"/>
      <c r="C56" s="6"/>
      <c r="D56" s="6"/>
      <c r="E56" s="6"/>
      <c r="F56" s="6"/>
      <c r="G56" s="6"/>
      <c r="H56" s="574"/>
      <c r="I56" s="574"/>
      <c r="J56" s="421"/>
      <c r="K56" s="534"/>
      <c r="L56" s="575"/>
      <c r="M56" s="276"/>
      <c r="N56" s="277"/>
      <c r="O56" s="277"/>
      <c r="P56" s="277"/>
      <c r="Q56" s="6"/>
    </row>
    <row r="57" spans="1:24" ht="20.25" x14ac:dyDescent="0.3">
      <c r="A57" s="6"/>
      <c r="B57" s="6"/>
      <c r="C57" s="36"/>
      <c r="D57" s="36"/>
      <c r="E57" s="36"/>
      <c r="F57" s="36"/>
      <c r="G57" s="36"/>
      <c r="H57" s="425"/>
      <c r="I57" s="98"/>
      <c r="J57" s="98"/>
      <c r="K57" s="273"/>
      <c r="L57" s="576"/>
      <c r="M57" s="271"/>
      <c r="N57" s="272"/>
      <c r="O57" s="272"/>
      <c r="P57" s="272"/>
      <c r="Q57" s="6"/>
    </row>
    <row r="58" spans="1:24" ht="23.25" x14ac:dyDescent="0.35">
      <c r="A58" s="18"/>
      <c r="B58" s="18"/>
      <c r="C58" s="35"/>
      <c r="D58" s="35"/>
      <c r="E58" s="35"/>
      <c r="F58" s="35"/>
      <c r="G58" s="35"/>
      <c r="H58" s="35"/>
      <c r="I58" s="35"/>
      <c r="J58" s="534"/>
      <c r="K58" s="575"/>
      <c r="L58" s="276"/>
      <c r="M58" s="277"/>
      <c r="N58" s="277"/>
      <c r="O58" s="277"/>
      <c r="P58" s="277"/>
      <c r="Q58" s="6"/>
      <c r="R58" s="578"/>
    </row>
    <row r="59" spans="1:24" ht="23.25" x14ac:dyDescent="0.35">
      <c r="A59" s="18"/>
      <c r="B59" s="18"/>
      <c r="C59" s="35"/>
      <c r="D59" s="35"/>
      <c r="E59" s="35"/>
      <c r="F59" s="35"/>
      <c r="G59" s="35"/>
      <c r="H59" s="420"/>
      <c r="I59" s="35"/>
      <c r="J59" s="3"/>
      <c r="K59" s="274"/>
      <c r="L59" s="275"/>
      <c r="M59" s="577"/>
      <c r="N59" s="277"/>
      <c r="O59" s="277"/>
      <c r="P59" s="277"/>
      <c r="Q59" s="6"/>
    </row>
    <row r="60" spans="1:24" ht="23.25" x14ac:dyDescent="0.35">
      <c r="A60" s="18"/>
      <c r="B60" s="18"/>
      <c r="C60" s="469"/>
      <c r="D60" s="35"/>
      <c r="E60" s="35"/>
      <c r="F60" s="35"/>
      <c r="G60" s="35"/>
      <c r="H60" s="420"/>
      <c r="I60" s="35"/>
      <c r="J60" s="35"/>
      <c r="K60" s="535"/>
      <c r="L60" s="327"/>
      <c r="M60" s="271"/>
      <c r="N60" s="272"/>
      <c r="O60" s="272"/>
      <c r="P60" s="272"/>
      <c r="Q60" s="6"/>
      <c r="R60" s="155"/>
      <c r="S60" s="155"/>
      <c r="T60" s="155"/>
      <c r="U60" s="155"/>
      <c r="V60" s="155"/>
      <c r="W60" s="155"/>
      <c r="X60" s="155"/>
    </row>
    <row r="61" spans="1:24" ht="23.25" x14ac:dyDescent="0.35">
      <c r="A61" s="18"/>
      <c r="B61" s="18"/>
      <c r="C61" s="35"/>
      <c r="D61" s="35"/>
      <c r="E61" s="35"/>
      <c r="F61" s="35"/>
      <c r="G61" s="35"/>
      <c r="H61" s="35"/>
      <c r="I61" s="35"/>
      <c r="J61" s="35"/>
      <c r="K61" s="325"/>
      <c r="L61" s="579"/>
      <c r="M61" s="276"/>
      <c r="N61" s="277"/>
      <c r="O61" s="277"/>
      <c r="P61" s="277"/>
    </row>
    <row r="62" spans="1:24" ht="23.25" x14ac:dyDescent="0.35">
      <c r="A62" s="18"/>
      <c r="B62" s="18"/>
      <c r="C62" s="35"/>
      <c r="D62" s="35"/>
      <c r="E62" s="35"/>
      <c r="F62" s="35"/>
      <c r="G62" s="35"/>
      <c r="H62" s="35"/>
      <c r="I62" s="35"/>
      <c r="J62" s="35"/>
      <c r="K62" s="325"/>
      <c r="L62" s="579"/>
      <c r="M62" s="276"/>
      <c r="N62" s="277"/>
      <c r="O62" s="277"/>
      <c r="P62" s="277"/>
      <c r="Q62" s="6"/>
    </row>
    <row r="63" spans="1:24" ht="23.25" x14ac:dyDescent="0.35">
      <c r="A63" s="18"/>
      <c r="B63" s="18"/>
      <c r="C63" s="35"/>
      <c r="D63" s="481"/>
      <c r="E63" s="35"/>
      <c r="F63" s="35"/>
      <c r="G63" s="35"/>
      <c r="H63" s="35"/>
      <c r="I63" s="35"/>
      <c r="J63" s="35"/>
      <c r="K63" s="533"/>
      <c r="L63" s="326"/>
      <c r="M63" s="271"/>
      <c r="N63" s="272"/>
      <c r="O63" s="272"/>
      <c r="P63" s="272"/>
      <c r="Q63" s="6"/>
    </row>
    <row r="64" spans="1:24" ht="23.25" x14ac:dyDescent="0.35">
      <c r="A64" s="18"/>
      <c r="B64" s="18"/>
      <c r="C64" s="35"/>
      <c r="D64" s="35"/>
      <c r="E64" s="35"/>
      <c r="F64" s="35"/>
      <c r="G64" s="35"/>
      <c r="H64" s="35"/>
      <c r="I64" s="35"/>
      <c r="J64" s="35"/>
      <c r="K64" s="535"/>
      <c r="L64" s="327"/>
      <c r="M64" s="271"/>
      <c r="N64" s="272"/>
      <c r="O64" s="272"/>
      <c r="P64" s="272"/>
      <c r="Q64" s="6"/>
    </row>
    <row r="65" spans="1:20" ht="23.25" x14ac:dyDescent="0.35">
      <c r="A65" s="18"/>
      <c r="B65" s="18"/>
      <c r="C65" s="35"/>
      <c r="D65" s="35"/>
      <c r="E65" s="35"/>
      <c r="F65" s="35"/>
      <c r="G65" s="35"/>
      <c r="H65" s="35"/>
      <c r="I65" s="35"/>
      <c r="J65" s="35"/>
      <c r="K65" s="273"/>
      <c r="L65" s="576"/>
      <c r="M65" s="271"/>
      <c r="N65" s="272"/>
      <c r="O65" s="272"/>
      <c r="P65" s="272"/>
      <c r="Q65" s="6"/>
    </row>
    <row r="66" spans="1:20" ht="23.25" x14ac:dyDescent="0.35">
      <c r="A66" s="18"/>
      <c r="B66" s="18"/>
      <c r="C66" s="35"/>
      <c r="D66" s="35"/>
      <c r="E66" s="35"/>
      <c r="F66" s="35"/>
      <c r="G66" s="35"/>
      <c r="H66" s="35"/>
      <c r="I66" s="35"/>
      <c r="J66" s="35"/>
      <c r="K66" s="273"/>
      <c r="L66" s="576"/>
      <c r="M66" s="271"/>
      <c r="N66" s="272"/>
      <c r="O66" s="272"/>
      <c r="P66" s="272"/>
      <c r="Q66" s="6"/>
    </row>
    <row r="67" spans="1:20" ht="23.25" x14ac:dyDescent="0.35">
      <c r="A67" s="18"/>
      <c r="B67" s="18"/>
      <c r="C67" s="35"/>
      <c r="D67" s="35"/>
      <c r="E67" s="35"/>
      <c r="F67" s="35"/>
      <c r="G67" s="35"/>
      <c r="H67" s="35"/>
      <c r="I67" s="35"/>
      <c r="K67" s="533"/>
      <c r="L67" s="326"/>
      <c r="M67" s="598"/>
      <c r="N67" s="272"/>
      <c r="O67" s="272"/>
      <c r="P67" s="272"/>
      <c r="Q67" s="155"/>
    </row>
    <row r="68" spans="1:20" ht="23.25" x14ac:dyDescent="0.35">
      <c r="A68" s="18"/>
      <c r="B68" s="18"/>
      <c r="C68" s="35"/>
      <c r="D68" s="35"/>
      <c r="E68" s="35"/>
      <c r="F68" s="35"/>
      <c r="G68" s="35"/>
      <c r="H68" s="35"/>
      <c r="I68" s="35"/>
      <c r="J68" s="55"/>
      <c r="K68" s="534"/>
      <c r="L68" s="575"/>
      <c r="M68" s="276"/>
      <c r="N68" s="277"/>
      <c r="O68" s="277"/>
      <c r="P68" s="277"/>
      <c r="Q68" s="6"/>
    </row>
    <row r="69" spans="1:20" ht="23.25" x14ac:dyDescent="0.35">
      <c r="A69" s="18"/>
      <c r="B69" s="18"/>
      <c r="C69" s="35"/>
      <c r="D69" s="35"/>
      <c r="E69" s="35"/>
      <c r="F69" s="35"/>
      <c r="G69" s="35"/>
      <c r="H69" s="35"/>
      <c r="I69" s="35"/>
      <c r="J69" s="57"/>
      <c r="K69" s="325"/>
      <c r="L69" s="579"/>
      <c r="M69" s="276"/>
      <c r="N69" s="277"/>
      <c r="O69" s="277"/>
      <c r="P69" s="277"/>
      <c r="Q69" s="6"/>
    </row>
    <row r="70" spans="1:20" ht="23.25" x14ac:dyDescent="0.35">
      <c r="A70" s="18"/>
      <c r="B70" s="18"/>
      <c r="C70" s="35"/>
      <c r="D70" s="35"/>
      <c r="E70" s="35"/>
      <c r="F70" s="35"/>
      <c r="G70" s="35"/>
      <c r="H70" s="35"/>
      <c r="I70" s="35"/>
      <c r="J70" s="58"/>
      <c r="K70" s="533"/>
      <c r="L70" s="326"/>
      <c r="M70" s="271"/>
      <c r="N70" s="272"/>
      <c r="O70" s="272"/>
      <c r="P70" s="272"/>
      <c r="Q70" s="6"/>
    </row>
    <row r="71" spans="1:20" ht="23.25" x14ac:dyDescent="0.35">
      <c r="A71" s="18"/>
      <c r="B71" s="18"/>
      <c r="C71" s="35"/>
      <c r="D71" s="35"/>
      <c r="E71" s="35"/>
      <c r="F71" s="35"/>
      <c r="G71" s="35"/>
      <c r="H71" s="35"/>
      <c r="I71" s="35"/>
      <c r="J71" s="55"/>
      <c r="K71" s="535"/>
      <c r="L71" s="327"/>
      <c r="M71" s="271"/>
      <c r="N71" s="272"/>
      <c r="O71" s="272"/>
      <c r="P71" s="272"/>
      <c r="Q71" s="6"/>
    </row>
    <row r="72" spans="1:20" ht="20.25" x14ac:dyDescent="0.3">
      <c r="A72" s="35"/>
      <c r="B72" s="35"/>
      <c r="C72" s="35"/>
      <c r="D72" s="35"/>
      <c r="E72" s="35"/>
      <c r="F72" s="35"/>
      <c r="G72" s="35"/>
      <c r="H72" s="35"/>
      <c r="I72" s="35"/>
      <c r="J72" s="57"/>
      <c r="K72" s="273"/>
      <c r="L72" s="576"/>
      <c r="M72" s="271"/>
      <c r="N72" s="272"/>
      <c r="O72" s="272"/>
      <c r="P72" s="272"/>
      <c r="Q72" s="6"/>
    </row>
    <row r="73" spans="1:20" ht="20.25" x14ac:dyDescent="0.3">
      <c r="A73" s="35"/>
      <c r="B73" s="35"/>
      <c r="C73" s="35"/>
      <c r="D73" s="35"/>
      <c r="E73" s="35"/>
      <c r="F73" s="35"/>
      <c r="G73" s="35"/>
      <c r="H73" s="35"/>
      <c r="I73" s="35"/>
      <c r="J73" s="58"/>
      <c r="K73" s="325"/>
      <c r="L73" s="579"/>
      <c r="M73" s="276"/>
      <c r="N73" s="277"/>
      <c r="O73" s="277"/>
      <c r="P73" s="277"/>
    </row>
    <row r="74" spans="1:20" ht="20.25" x14ac:dyDescent="0.3">
      <c r="A74" s="35"/>
      <c r="B74" s="35"/>
      <c r="C74" s="35"/>
      <c r="D74" s="35"/>
      <c r="E74" s="35"/>
      <c r="F74" s="35"/>
      <c r="G74" s="35"/>
      <c r="H74" s="35"/>
      <c r="I74" s="35"/>
      <c r="J74" s="58"/>
      <c r="K74" s="325"/>
      <c r="L74" s="579"/>
      <c r="M74" s="276"/>
      <c r="N74" s="277"/>
      <c r="O74" s="277"/>
      <c r="P74" s="277"/>
    </row>
    <row r="75" spans="1:20" ht="20.25" x14ac:dyDescent="0.3">
      <c r="A75" s="35"/>
      <c r="B75" s="35"/>
      <c r="C75" s="35"/>
      <c r="D75" s="35"/>
      <c r="E75" s="35"/>
      <c r="F75" s="35"/>
      <c r="G75" s="35"/>
      <c r="H75" s="35"/>
      <c r="I75" s="35"/>
      <c r="J75" s="58"/>
      <c r="K75" s="39"/>
      <c r="L75" s="58"/>
      <c r="M75" s="85"/>
      <c r="N75" s="85"/>
      <c r="O75" s="85"/>
      <c r="P75" s="37"/>
    </row>
    <row r="76" spans="1:20" ht="25.5" x14ac:dyDescent="0.35">
      <c r="A76" s="35"/>
      <c r="B76" s="35"/>
      <c r="C76" s="18"/>
      <c r="D76" s="68"/>
      <c r="E76" s="18"/>
      <c r="F76" s="18"/>
      <c r="G76" s="18"/>
      <c r="H76" s="18"/>
      <c r="I76" s="18"/>
      <c r="J76" s="3"/>
      <c r="K76" s="46"/>
      <c r="L76" s="103"/>
      <c r="M76" s="30"/>
      <c r="N76" s="30"/>
      <c r="O76" s="30"/>
      <c r="P76" s="3"/>
    </row>
    <row r="77" spans="1:20" ht="23.25" x14ac:dyDescent="0.35">
      <c r="A77" s="35"/>
      <c r="B77" s="35"/>
      <c r="C77" s="18"/>
      <c r="D77" s="18"/>
      <c r="E77" s="18"/>
      <c r="F77" s="18"/>
      <c r="G77" s="18"/>
      <c r="H77" s="18"/>
      <c r="I77" s="18"/>
      <c r="J77" s="3"/>
      <c r="K77" s="46"/>
      <c r="L77" s="64"/>
      <c r="M77" s="30"/>
      <c r="N77" s="30"/>
      <c r="O77" s="30"/>
      <c r="P77" s="3"/>
    </row>
    <row r="78" spans="1:20" ht="23.25" x14ac:dyDescent="0.35">
      <c r="A78" s="35"/>
      <c r="B78" s="35"/>
      <c r="C78" s="18"/>
      <c r="D78" s="18"/>
      <c r="E78" s="18"/>
      <c r="F78" s="18"/>
      <c r="G78" s="18"/>
      <c r="H78" s="18"/>
      <c r="I78" s="18"/>
      <c r="J78" s="3"/>
      <c r="K78" s="46"/>
      <c r="L78" s="66"/>
      <c r="M78" s="30"/>
      <c r="N78" s="30"/>
      <c r="O78" s="30"/>
      <c r="P78" s="3"/>
      <c r="Q78" s="3"/>
    </row>
    <row r="79" spans="1:20" ht="23.25" x14ac:dyDescent="0.35">
      <c r="A79" s="35"/>
      <c r="B79" s="35"/>
      <c r="C79" s="18"/>
      <c r="D79" s="18"/>
      <c r="E79" s="18"/>
      <c r="F79" s="18"/>
      <c r="G79" s="18"/>
      <c r="H79" s="18"/>
      <c r="I79" s="18"/>
      <c r="J79" s="3"/>
      <c r="K79" s="46"/>
      <c r="L79" s="103"/>
      <c r="M79" s="30"/>
      <c r="N79" s="30"/>
      <c r="O79" s="30"/>
      <c r="P79" s="3"/>
      <c r="Q79" s="3"/>
      <c r="R79" s="271"/>
      <c r="S79" s="271"/>
      <c r="T79" s="271"/>
    </row>
    <row r="80" spans="1:20" ht="20.25" x14ac:dyDescent="0.3">
      <c r="A80" s="35"/>
      <c r="B80" s="35"/>
      <c r="C80" s="271"/>
      <c r="D80" s="271"/>
      <c r="E80" s="271"/>
      <c r="F80" s="271"/>
      <c r="G80" s="271"/>
      <c r="H80" s="271"/>
      <c r="I80" s="271"/>
      <c r="J80" s="271"/>
      <c r="K80" s="271"/>
      <c r="L80" s="271"/>
      <c r="M80" s="271"/>
      <c r="N80" s="271"/>
      <c r="O80" s="271"/>
      <c r="P80" s="271"/>
      <c r="Q80" s="271"/>
      <c r="R80" s="271"/>
      <c r="S80" s="271"/>
      <c r="T80" s="271"/>
    </row>
    <row r="81" spans="1:20" ht="20.25" x14ac:dyDescent="0.3">
      <c r="A81" s="35"/>
      <c r="B81" s="35"/>
      <c r="C81" s="271"/>
      <c r="D81" s="271"/>
      <c r="E81" s="271"/>
      <c r="F81" s="271"/>
      <c r="G81" s="271"/>
      <c r="H81" s="271"/>
      <c r="I81" s="271"/>
      <c r="J81" s="271"/>
      <c r="K81" s="271"/>
      <c r="L81" s="271"/>
      <c r="M81" s="271"/>
      <c r="N81" s="271"/>
      <c r="O81" s="271"/>
      <c r="P81" s="271"/>
      <c r="Q81" s="271"/>
      <c r="R81" s="271"/>
      <c r="S81" s="271"/>
      <c r="T81" s="271"/>
    </row>
    <row r="82" spans="1:20" ht="23.25" x14ac:dyDescent="0.35">
      <c r="A82" s="18"/>
      <c r="B82" s="18"/>
      <c r="C82" s="271"/>
      <c r="D82" s="271"/>
      <c r="E82" s="271"/>
      <c r="F82" s="271"/>
      <c r="G82" s="271"/>
      <c r="H82" s="271"/>
      <c r="I82" s="271"/>
      <c r="J82" s="271"/>
      <c r="K82" s="271"/>
      <c r="L82" s="271"/>
      <c r="M82" s="271"/>
      <c r="N82" s="271"/>
      <c r="O82" s="271"/>
      <c r="P82" s="271"/>
      <c r="Q82" s="271"/>
      <c r="R82" s="271"/>
      <c r="S82" s="271"/>
      <c r="T82" s="271"/>
    </row>
    <row r="83" spans="1:20" ht="23.25" x14ac:dyDescent="0.35">
      <c r="A83" s="18"/>
      <c r="B83" s="18"/>
      <c r="C83" s="271"/>
      <c r="D83" s="271"/>
      <c r="E83" s="271"/>
      <c r="F83" s="271"/>
      <c r="G83" s="271"/>
      <c r="H83" s="271"/>
      <c r="I83" s="271"/>
      <c r="J83" s="271"/>
      <c r="K83" s="271"/>
      <c r="L83" s="271"/>
      <c r="M83" s="271"/>
      <c r="N83" s="271"/>
      <c r="O83" s="271"/>
      <c r="P83" s="271"/>
      <c r="Q83" s="271"/>
      <c r="R83" s="271"/>
      <c r="S83" s="271"/>
      <c r="T83" s="271"/>
    </row>
    <row r="84" spans="1:20" ht="23.25" x14ac:dyDescent="0.35">
      <c r="A84" s="18"/>
      <c r="B84" s="18"/>
      <c r="C84" s="271"/>
      <c r="D84" s="590"/>
      <c r="E84" s="590"/>
      <c r="F84" s="590"/>
      <c r="G84" s="271"/>
      <c r="H84" s="271"/>
      <c r="I84" s="271"/>
      <c r="J84" s="271"/>
      <c r="K84" s="271"/>
      <c r="L84" s="271"/>
      <c r="M84" s="271"/>
      <c r="N84" s="271"/>
      <c r="O84" s="271"/>
      <c r="P84" s="271"/>
      <c r="Q84" s="271"/>
      <c r="R84" s="271"/>
      <c r="S84" s="271"/>
      <c r="T84" s="271"/>
    </row>
    <row r="85" spans="1:20" ht="23.25" x14ac:dyDescent="0.35">
      <c r="A85" s="18"/>
      <c r="B85" s="18"/>
      <c r="C85" s="271"/>
      <c r="D85" s="271"/>
      <c r="E85" s="271"/>
      <c r="F85" s="271"/>
      <c r="G85" s="271"/>
      <c r="H85" s="271"/>
      <c r="I85" s="271"/>
      <c r="J85" s="271"/>
      <c r="K85" s="271"/>
      <c r="L85" s="271"/>
      <c r="M85" s="271"/>
      <c r="N85" s="271"/>
      <c r="O85" s="271"/>
      <c r="P85" s="271"/>
      <c r="Q85" s="271"/>
      <c r="R85" s="271"/>
      <c r="S85" s="271"/>
      <c r="T85" s="271"/>
    </row>
    <row r="86" spans="1:20" ht="23.25" x14ac:dyDescent="0.35">
      <c r="A86" s="18"/>
      <c r="B86" s="18"/>
      <c r="C86" s="271"/>
      <c r="D86" s="271"/>
      <c r="E86" s="271"/>
      <c r="F86" s="271"/>
      <c r="G86" s="271"/>
      <c r="H86" s="271"/>
      <c r="I86" s="271"/>
      <c r="J86" s="271"/>
      <c r="K86" s="271"/>
      <c r="L86" s="271"/>
      <c r="M86" s="271"/>
      <c r="N86" s="271"/>
      <c r="O86" s="271"/>
      <c r="P86" s="271"/>
      <c r="Q86" s="271"/>
      <c r="R86" s="271"/>
      <c r="S86" s="271"/>
      <c r="T86" s="271"/>
    </row>
    <row r="87" spans="1:20" ht="23.25" x14ac:dyDescent="0.35">
      <c r="A87" s="18"/>
      <c r="B87" s="18"/>
      <c r="C87" s="606"/>
      <c r="D87" s="271"/>
      <c r="E87" s="271"/>
      <c r="F87" s="271"/>
      <c r="G87" s="271"/>
      <c r="H87" s="271"/>
      <c r="I87" s="271"/>
      <c r="J87" s="271"/>
      <c r="K87" s="271"/>
      <c r="L87" s="271"/>
      <c r="M87" s="271"/>
      <c r="N87" s="271"/>
      <c r="O87" s="271"/>
      <c r="P87" s="271"/>
      <c r="Q87" s="271"/>
      <c r="R87" s="271"/>
      <c r="S87" s="271"/>
      <c r="T87" s="271"/>
    </row>
    <row r="88" spans="1:20" ht="23.25" x14ac:dyDescent="0.35">
      <c r="A88" s="18"/>
      <c r="B88" s="18"/>
      <c r="C88" s="606"/>
      <c r="D88" s="271"/>
      <c r="E88" s="271"/>
      <c r="F88" s="271"/>
      <c r="G88" s="271"/>
      <c r="H88" s="271"/>
      <c r="I88" s="271"/>
      <c r="J88" s="271"/>
      <c r="K88" s="271"/>
      <c r="L88" s="271"/>
      <c r="M88" s="271"/>
      <c r="N88" s="271"/>
      <c r="O88" s="271"/>
      <c r="P88" s="271"/>
      <c r="Q88" s="271"/>
      <c r="R88" s="271"/>
      <c r="S88" s="271"/>
      <c r="T88" s="271"/>
    </row>
    <row r="89" spans="1:20" ht="23.25" x14ac:dyDescent="0.35">
      <c r="A89" s="18"/>
      <c r="B89" s="18"/>
      <c r="C89" s="606"/>
      <c r="D89" s="590"/>
      <c r="E89" s="271"/>
      <c r="F89" s="271"/>
      <c r="G89" s="271"/>
      <c r="H89" s="271"/>
      <c r="I89" s="271"/>
      <c r="J89" s="271"/>
      <c r="K89" s="271"/>
      <c r="L89" s="271"/>
      <c r="M89" s="271"/>
      <c r="N89" s="271"/>
      <c r="O89" s="271"/>
      <c r="P89" s="271"/>
      <c r="Q89" s="271"/>
      <c r="R89" s="271"/>
      <c r="S89" s="271"/>
      <c r="T89" s="271"/>
    </row>
    <row r="90" spans="1:20" ht="20.25" x14ac:dyDescent="0.2">
      <c r="A90" s="6"/>
      <c r="B90" s="6"/>
      <c r="C90" s="606"/>
      <c r="D90" s="271"/>
      <c r="E90" s="271"/>
      <c r="F90" s="271"/>
      <c r="G90" s="271"/>
      <c r="H90" s="271"/>
      <c r="I90" s="271"/>
      <c r="J90" s="271"/>
      <c r="K90" s="271"/>
      <c r="L90" s="271"/>
      <c r="M90" s="271"/>
      <c r="N90" s="271"/>
      <c r="O90" s="271"/>
      <c r="P90" s="271"/>
      <c r="Q90" s="271"/>
      <c r="R90" s="271"/>
      <c r="S90" s="271"/>
      <c r="T90" s="271"/>
    </row>
    <row r="91" spans="1:20" ht="20.25" x14ac:dyDescent="0.2">
      <c r="A91" s="6"/>
      <c r="B91" s="6"/>
      <c r="C91" s="606"/>
      <c r="D91" s="590"/>
      <c r="E91" s="271"/>
      <c r="F91" s="271"/>
      <c r="G91" s="271"/>
      <c r="H91" s="271"/>
      <c r="I91" s="271"/>
      <c r="J91" s="271"/>
      <c r="K91" s="271"/>
      <c r="L91" s="271"/>
      <c r="M91" s="271"/>
      <c r="N91" s="271"/>
      <c r="O91" s="271"/>
      <c r="P91" s="271"/>
      <c r="Q91" s="271"/>
      <c r="R91" s="271"/>
      <c r="S91" s="271"/>
      <c r="T91" s="271"/>
    </row>
    <row r="92" spans="1:20" ht="20.25" x14ac:dyDescent="0.2">
      <c r="A92" s="6"/>
      <c r="B92" s="6"/>
      <c r="C92" s="606"/>
      <c r="D92" s="271"/>
      <c r="E92" s="271"/>
      <c r="F92" s="271"/>
      <c r="G92" s="271"/>
      <c r="H92" s="271"/>
      <c r="I92" s="271"/>
      <c r="J92" s="271"/>
      <c r="K92" s="271"/>
      <c r="L92" s="271"/>
      <c r="M92" s="271"/>
      <c r="N92" s="271"/>
      <c r="O92" s="271"/>
      <c r="P92" s="271"/>
      <c r="Q92" s="271"/>
      <c r="R92" s="271"/>
      <c r="S92" s="271"/>
      <c r="T92" s="271"/>
    </row>
    <row r="93" spans="1:20" ht="20.25" x14ac:dyDescent="0.2">
      <c r="A93" s="6"/>
      <c r="B93" s="6"/>
      <c r="C93" s="606"/>
      <c r="D93" s="590"/>
      <c r="E93" s="271"/>
      <c r="F93" s="271"/>
      <c r="G93" s="271"/>
      <c r="H93" s="271"/>
      <c r="I93" s="271"/>
      <c r="J93" s="271"/>
      <c r="K93" s="271"/>
      <c r="L93" s="271"/>
      <c r="M93" s="271"/>
      <c r="N93" s="271"/>
      <c r="O93" s="271"/>
      <c r="P93" s="271"/>
      <c r="Q93" s="271"/>
      <c r="R93" s="271"/>
      <c r="S93" s="271"/>
      <c r="T93" s="271"/>
    </row>
    <row r="94" spans="1:20" ht="20.25" x14ac:dyDescent="0.2">
      <c r="A94" s="6"/>
      <c r="B94" s="6"/>
      <c r="C94" s="606"/>
      <c r="D94" s="271"/>
      <c r="E94" s="271"/>
      <c r="F94" s="271"/>
      <c r="G94" s="271"/>
      <c r="H94" s="271"/>
      <c r="I94" s="271"/>
      <c r="J94" s="271"/>
      <c r="K94" s="271"/>
      <c r="L94" s="271"/>
      <c r="M94" s="271"/>
      <c r="N94" s="271"/>
      <c r="O94" s="271"/>
      <c r="P94" s="271"/>
      <c r="Q94" s="271"/>
      <c r="R94" s="271"/>
      <c r="S94" s="271"/>
      <c r="T94" s="271"/>
    </row>
    <row r="95" spans="1:20" ht="20.25" x14ac:dyDescent="0.2">
      <c r="A95" s="6"/>
      <c r="B95" s="6"/>
      <c r="C95" s="606"/>
      <c r="D95" s="271"/>
      <c r="E95" s="271"/>
      <c r="F95" s="271"/>
      <c r="G95" s="271"/>
      <c r="H95" s="271"/>
      <c r="I95" s="271"/>
      <c r="J95" s="271"/>
      <c r="K95" s="271"/>
      <c r="L95" s="271"/>
      <c r="M95" s="271"/>
      <c r="N95" s="271"/>
      <c r="O95" s="271"/>
      <c r="P95" s="271"/>
      <c r="Q95" s="271"/>
      <c r="R95" s="271"/>
      <c r="S95" s="271"/>
      <c r="T95" s="271"/>
    </row>
    <row r="96" spans="1:20" ht="20.25" x14ac:dyDescent="0.2">
      <c r="A96" s="6"/>
      <c r="B96" s="6"/>
      <c r="C96" s="606"/>
      <c r="D96" s="271"/>
      <c r="E96" s="271"/>
      <c r="F96" s="271"/>
      <c r="G96" s="271"/>
      <c r="H96" s="271"/>
      <c r="I96" s="271"/>
      <c r="J96" s="271"/>
      <c r="K96" s="271"/>
      <c r="L96" s="271"/>
      <c r="M96" s="271"/>
      <c r="N96" s="271"/>
      <c r="O96" s="271"/>
      <c r="P96" s="271"/>
      <c r="Q96" s="271"/>
      <c r="R96" s="271"/>
      <c r="S96" s="271"/>
      <c r="T96" s="271"/>
    </row>
    <row r="97" spans="1:17" ht="20.25" x14ac:dyDescent="0.2">
      <c r="A97" s="6"/>
      <c r="B97" s="6"/>
      <c r="C97" s="271"/>
      <c r="D97" s="271"/>
      <c r="E97" s="271"/>
      <c r="F97" s="271"/>
      <c r="G97" s="271"/>
      <c r="H97" s="271"/>
      <c r="I97" s="271"/>
      <c r="J97" s="271"/>
      <c r="K97" s="271"/>
      <c r="L97" s="271"/>
      <c r="M97" s="271"/>
      <c r="N97" s="271"/>
      <c r="O97" s="271"/>
      <c r="P97" s="271"/>
      <c r="Q97" s="271"/>
    </row>
    <row r="98" spans="1:17" ht="25.5" x14ac:dyDescent="0.2">
      <c r="A98" s="6"/>
      <c r="B98" s="6"/>
      <c r="C98" s="11"/>
      <c r="D98" s="11"/>
      <c r="E98" s="11"/>
      <c r="F98" s="11"/>
      <c r="G98" s="11"/>
      <c r="H98" s="11"/>
      <c r="I98" s="11"/>
      <c r="J98" s="11"/>
      <c r="K98" s="11"/>
      <c r="L98" s="11"/>
      <c r="M98" s="11"/>
      <c r="N98" s="11"/>
      <c r="O98" s="11"/>
      <c r="P98" s="11"/>
    </row>
    <row r="99" spans="1:17" ht="25.5" x14ac:dyDescent="0.2">
      <c r="A99" s="6"/>
      <c r="B99" s="6"/>
      <c r="C99" s="11"/>
      <c r="D99" s="11"/>
      <c r="E99" s="11"/>
      <c r="F99" s="11"/>
      <c r="G99" s="11"/>
      <c r="H99" s="11"/>
      <c r="I99" s="11"/>
      <c r="J99" s="11"/>
      <c r="K99" s="11"/>
      <c r="L99" s="11"/>
      <c r="M99" s="11"/>
      <c r="N99" s="11"/>
      <c r="O99" s="11"/>
      <c r="P99" s="11"/>
    </row>
    <row r="100" spans="1:17" ht="25.5" x14ac:dyDescent="0.2">
      <c r="A100" s="6"/>
      <c r="B100" s="6"/>
      <c r="C100" s="11"/>
      <c r="D100" s="11"/>
      <c r="E100" s="11"/>
      <c r="F100" s="11"/>
      <c r="G100" s="11"/>
      <c r="H100" s="11"/>
      <c r="I100" s="11"/>
      <c r="J100" s="11"/>
      <c r="K100" s="11"/>
      <c r="L100" s="11"/>
      <c r="M100" s="11"/>
      <c r="N100" s="11"/>
      <c r="O100" s="11"/>
      <c r="P100" s="11"/>
    </row>
    <row r="101" spans="1:17" ht="25.5" x14ac:dyDescent="0.2">
      <c r="A101" s="6"/>
      <c r="B101" s="6"/>
      <c r="C101" s="11"/>
      <c r="D101" s="11"/>
      <c r="E101" s="11"/>
      <c r="F101" s="11"/>
      <c r="G101" s="11"/>
      <c r="H101" s="11"/>
      <c r="I101" s="11"/>
      <c r="J101" s="11"/>
      <c r="K101" s="11"/>
      <c r="L101" s="11"/>
      <c r="M101" s="11"/>
      <c r="N101" s="11"/>
      <c r="O101" s="11"/>
      <c r="P101" s="11"/>
    </row>
    <row r="102" spans="1:17" ht="25.5" x14ac:dyDescent="0.2">
      <c r="A102" s="6"/>
      <c r="B102" s="6"/>
      <c r="C102" s="11"/>
      <c r="D102" s="11"/>
      <c r="E102" s="11"/>
      <c r="F102" s="11"/>
      <c r="G102" s="11"/>
      <c r="H102" s="11"/>
      <c r="I102" s="11"/>
      <c r="J102" s="11"/>
      <c r="K102" s="11"/>
      <c r="L102" s="11"/>
      <c r="M102" s="11"/>
      <c r="N102" s="11"/>
      <c r="O102" s="11"/>
      <c r="P102" s="11"/>
    </row>
    <row r="103" spans="1:17" x14ac:dyDescent="0.2">
      <c r="A103" s="6"/>
      <c r="B103" s="6"/>
      <c r="C103" s="6"/>
      <c r="D103" s="6"/>
      <c r="E103" s="6"/>
      <c r="F103" s="6"/>
      <c r="G103" s="6"/>
      <c r="H103" s="6"/>
      <c r="I103" s="6"/>
      <c r="J103" s="6"/>
      <c r="K103" s="6"/>
      <c r="L103" s="6"/>
      <c r="M103" s="6"/>
      <c r="N103" s="6"/>
      <c r="O103" s="6"/>
      <c r="P103" s="6"/>
    </row>
    <row r="104" spans="1:17" ht="23.25" x14ac:dyDescent="0.2">
      <c r="A104" s="6"/>
      <c r="B104" s="6"/>
      <c r="C104" s="6"/>
      <c r="D104" s="3"/>
      <c r="E104" s="3"/>
      <c r="F104" s="3"/>
      <c r="G104" s="3"/>
      <c r="H104" s="3"/>
      <c r="I104" s="3"/>
      <c r="J104" s="3"/>
      <c r="K104" s="3"/>
      <c r="L104" s="3"/>
      <c r="M104" s="3"/>
      <c r="N104" s="3"/>
      <c r="O104" s="3"/>
      <c r="P104" s="3"/>
      <c r="Q104" s="3"/>
    </row>
    <row r="105" spans="1:17" ht="23.25" x14ac:dyDescent="0.2">
      <c r="A105" s="6"/>
      <c r="B105" s="6"/>
      <c r="C105" s="6"/>
      <c r="D105" s="3"/>
      <c r="E105" s="3"/>
      <c r="F105" s="3"/>
      <c r="G105" s="3"/>
      <c r="H105" s="3"/>
      <c r="I105" s="3"/>
      <c r="J105" s="3"/>
      <c r="K105" s="3"/>
      <c r="L105" s="3"/>
      <c r="M105" s="3"/>
      <c r="N105" s="3"/>
      <c r="O105" s="3"/>
      <c r="P105" s="3"/>
      <c r="Q105" s="3"/>
    </row>
    <row r="106" spans="1:17" ht="23.25" x14ac:dyDescent="0.2">
      <c r="A106" s="6"/>
      <c r="B106" s="6"/>
      <c r="C106" s="6"/>
      <c r="D106" s="3"/>
      <c r="E106" s="3"/>
      <c r="F106" s="3"/>
      <c r="G106" s="3"/>
      <c r="H106" s="3"/>
      <c r="I106" s="3"/>
      <c r="J106" s="3"/>
      <c r="K106" s="3"/>
      <c r="L106" s="3"/>
      <c r="M106" s="3"/>
      <c r="N106" s="3"/>
      <c r="O106" s="3"/>
      <c r="P106" s="3"/>
      <c r="Q106" s="3"/>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row r="202" spans="1:17" x14ac:dyDescent="0.2">
      <c r="A202" s="6"/>
      <c r="B202" s="6"/>
      <c r="C202" s="6"/>
      <c r="D202" s="6"/>
      <c r="E202" s="6"/>
      <c r="F202" s="6"/>
      <c r="G202" s="6"/>
      <c r="H202" s="6"/>
      <c r="I202" s="6"/>
      <c r="J202" s="6"/>
      <c r="K202" s="6"/>
      <c r="L202" s="6"/>
      <c r="M202" s="6"/>
      <c r="N202" s="6"/>
      <c r="O202" s="6"/>
      <c r="P202" s="6"/>
      <c r="Q202" s="6"/>
    </row>
    <row r="203" spans="1:17" x14ac:dyDescent="0.2">
      <c r="A203" s="6"/>
      <c r="B203" s="6"/>
      <c r="C203" s="6"/>
      <c r="D203" s="6"/>
      <c r="E203" s="6"/>
      <c r="F203" s="6"/>
      <c r="G203" s="6"/>
      <c r="H203" s="6"/>
      <c r="I203" s="6"/>
      <c r="J203" s="6"/>
      <c r="K203" s="6"/>
      <c r="L203" s="6"/>
      <c r="M203" s="6"/>
      <c r="N203" s="6"/>
      <c r="O203" s="6"/>
      <c r="P203" s="6"/>
      <c r="Q203" s="6"/>
    </row>
  </sheetData>
  <mergeCells count="57">
    <mergeCell ref="B46:F46"/>
    <mergeCell ref="B47:F47"/>
    <mergeCell ref="A48:F48"/>
    <mergeCell ref="B40:F40"/>
    <mergeCell ref="B41:F41"/>
    <mergeCell ref="B42:F42"/>
    <mergeCell ref="B43:F43"/>
    <mergeCell ref="B44:F44"/>
    <mergeCell ref="B45:F45"/>
    <mergeCell ref="B39:F39"/>
    <mergeCell ref="B26:F26"/>
    <mergeCell ref="B27:F27"/>
    <mergeCell ref="B28:F28"/>
    <mergeCell ref="B30:F30"/>
    <mergeCell ref="B31:F31"/>
    <mergeCell ref="B32:F32"/>
    <mergeCell ref="B33:F33"/>
    <mergeCell ref="B34:F34"/>
    <mergeCell ref="B35:F35"/>
    <mergeCell ref="B36:F36"/>
    <mergeCell ref="B37:F37"/>
    <mergeCell ref="B29:F29"/>
    <mergeCell ref="B38:F38"/>
    <mergeCell ref="B25:F25"/>
    <mergeCell ref="A19:A21"/>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26" orientation="landscape" r:id="rId1"/>
  <headerFooter alignWithMargins="0">
    <oddFooter>&amp;C&amp;"Gotham Book,Negrita"&amp;18Principio Rector 2  &amp;"Gotham Book,Normal" &amp;P de &amp;N</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C88DCB-67C4-48F1-AC6D-A864A30C6F7E}">
  <sheetPr>
    <tabColor rgb="FF00B0F0"/>
    <pageSetUpPr fitToPage="1"/>
  </sheetPr>
  <dimension ref="A1:X202"/>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6.7109375" style="2" customWidth="1"/>
    <col min="2" max="2" width="10.7109375" style="2" customWidth="1"/>
    <col min="3" max="3" width="20.7109375" style="2" customWidth="1"/>
    <col min="4" max="4" width="44.28515625" style="2" customWidth="1"/>
    <col min="5" max="6" width="20.7109375" style="2" customWidth="1"/>
    <col min="7" max="7" width="34.5703125" style="2" customWidth="1"/>
    <col min="8" max="8" width="25.7109375" style="2" customWidth="1"/>
    <col min="9" max="10" width="25.5703125" style="2" customWidth="1"/>
    <col min="11" max="11" width="24.5703125" style="2" customWidth="1"/>
    <col min="12" max="12" width="24.42578125" style="2" customWidth="1"/>
    <col min="13" max="13" width="31.28515625" style="2" customWidth="1"/>
    <col min="14" max="14" width="26.28515625" style="2" customWidth="1"/>
    <col min="15" max="15" width="25.5703125" style="2" customWidth="1"/>
    <col min="16" max="16" width="24.140625" style="2" customWidth="1"/>
    <col min="17" max="17" width="24.42578125" style="2" customWidth="1"/>
    <col min="18"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462"/>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9</v>
      </c>
      <c r="B10" s="614"/>
      <c r="C10" s="614" t="s">
        <v>40</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5</v>
      </c>
      <c r="B13" s="614"/>
      <c r="C13" s="614" t="s">
        <v>168</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27.6" customHeight="1" x14ac:dyDescent="0.2">
      <c r="A22" s="133"/>
      <c r="B22" s="638"/>
      <c r="C22" s="638"/>
      <c r="D22" s="638"/>
      <c r="E22" s="638"/>
      <c r="F22" s="638"/>
      <c r="G22" s="107"/>
      <c r="H22" s="110"/>
      <c r="I22" s="110"/>
      <c r="J22" s="110"/>
      <c r="K22" s="108"/>
      <c r="L22" s="108"/>
      <c r="M22" s="109"/>
      <c r="N22" s="109"/>
      <c r="O22" s="109"/>
      <c r="P22" s="108"/>
      <c r="Q22" s="108"/>
    </row>
    <row r="23" spans="1:17" s="3" customFormat="1" ht="57" customHeight="1" x14ac:dyDescent="0.2">
      <c r="A23" s="267">
        <v>195</v>
      </c>
      <c r="B23" s="659" t="s">
        <v>739</v>
      </c>
      <c r="C23" s="659"/>
      <c r="D23" s="659"/>
      <c r="E23" s="659"/>
      <c r="F23" s="659"/>
      <c r="G23" s="105" t="str">
        <f>G24</f>
        <v>Obra-Supervisar</v>
      </c>
      <c r="H23" s="268">
        <v>8</v>
      </c>
      <c r="I23" s="268">
        <v>8</v>
      </c>
      <c r="J23" s="268">
        <v>0</v>
      </c>
      <c r="K23" s="106">
        <v>0</v>
      </c>
      <c r="L23" s="106">
        <v>0</v>
      </c>
      <c r="M23" s="269" t="s">
        <v>394</v>
      </c>
      <c r="N23" s="269" t="s">
        <v>394</v>
      </c>
      <c r="O23" s="269" t="s">
        <v>394</v>
      </c>
      <c r="P23" s="106" t="s">
        <v>394</v>
      </c>
      <c r="Q23" s="106" t="s">
        <v>394</v>
      </c>
    </row>
    <row r="24" spans="1:17" s="3" customFormat="1" ht="40.5" customHeight="1" x14ac:dyDescent="0.35">
      <c r="A24" s="176">
        <v>501</v>
      </c>
      <c r="B24" s="657" t="s">
        <v>496</v>
      </c>
      <c r="C24" s="658"/>
      <c r="D24" s="658"/>
      <c r="E24" s="658"/>
      <c r="F24" s="658"/>
      <c r="G24" s="177" t="str">
        <f>G25</f>
        <v>Obra-Supervisar</v>
      </c>
      <c r="H24" s="177">
        <v>8</v>
      </c>
      <c r="I24" s="177">
        <v>8</v>
      </c>
      <c r="J24" s="177">
        <v>0</v>
      </c>
      <c r="K24" s="178">
        <v>0</v>
      </c>
      <c r="L24" s="178">
        <v>0</v>
      </c>
      <c r="M24" s="183" t="s">
        <v>394</v>
      </c>
      <c r="N24" s="183" t="s">
        <v>394</v>
      </c>
      <c r="O24" s="183" t="s">
        <v>394</v>
      </c>
      <c r="P24" s="178" t="s">
        <v>394</v>
      </c>
      <c r="Q24" s="178" t="s">
        <v>394</v>
      </c>
    </row>
    <row r="25" spans="1:17" s="3" customFormat="1" ht="57" customHeight="1" x14ac:dyDescent="0.2">
      <c r="A25" s="160">
        <v>1</v>
      </c>
      <c r="B25" s="637" t="s">
        <v>740</v>
      </c>
      <c r="C25" s="637"/>
      <c r="D25" s="637"/>
      <c r="E25" s="637"/>
      <c r="F25" s="637"/>
      <c r="G25" s="593" t="s">
        <v>566</v>
      </c>
      <c r="H25" s="156">
        <v>8</v>
      </c>
      <c r="I25" s="156">
        <v>8</v>
      </c>
      <c r="J25" s="156" t="s">
        <v>199</v>
      </c>
      <c r="K25" s="180">
        <v>0</v>
      </c>
      <c r="L25" s="180">
        <v>0</v>
      </c>
      <c r="M25" s="163" t="s">
        <v>394</v>
      </c>
      <c r="N25" s="163" t="s">
        <v>394</v>
      </c>
      <c r="O25" s="163" t="s">
        <v>394</v>
      </c>
      <c r="P25" s="180" t="s">
        <v>394</v>
      </c>
      <c r="Q25" s="180" t="s">
        <v>394</v>
      </c>
    </row>
    <row r="26" spans="1:17" s="3" customFormat="1" ht="11.25" customHeight="1" x14ac:dyDescent="0.2">
      <c r="A26" s="160"/>
      <c r="B26" s="637"/>
      <c r="C26" s="637"/>
      <c r="D26" s="637"/>
      <c r="E26" s="637"/>
      <c r="F26" s="637"/>
      <c r="G26" s="161"/>
      <c r="H26" s="156"/>
      <c r="I26" s="156"/>
      <c r="J26" s="156"/>
      <c r="K26" s="180"/>
      <c r="L26" s="180"/>
      <c r="M26" s="163"/>
      <c r="N26" s="163"/>
      <c r="O26" s="163"/>
      <c r="P26" s="180"/>
      <c r="Q26" s="180"/>
    </row>
    <row r="27" spans="1:17" s="3" customFormat="1" ht="11.25" customHeight="1" x14ac:dyDescent="0.35">
      <c r="A27" s="160"/>
      <c r="B27" s="660"/>
      <c r="C27" s="677"/>
      <c r="D27" s="677"/>
      <c r="E27" s="677"/>
      <c r="F27" s="677"/>
      <c r="G27" s="161"/>
      <c r="H27" s="161"/>
      <c r="I27" s="161"/>
      <c r="J27" s="161"/>
      <c r="K27" s="180"/>
      <c r="L27" s="180"/>
      <c r="M27" s="221"/>
      <c r="N27" s="221"/>
      <c r="O27" s="221"/>
      <c r="P27" s="180"/>
      <c r="Q27" s="180"/>
    </row>
    <row r="28" spans="1:17" s="3" customFormat="1" ht="8.25" customHeight="1" x14ac:dyDescent="0.35">
      <c r="A28" s="160"/>
      <c r="B28" s="660"/>
      <c r="C28" s="677"/>
      <c r="D28" s="677"/>
      <c r="E28" s="677"/>
      <c r="F28" s="677"/>
      <c r="G28" s="161"/>
      <c r="H28" s="161"/>
      <c r="I28" s="161"/>
      <c r="J28" s="161"/>
      <c r="K28" s="180"/>
      <c r="L28" s="180"/>
      <c r="M28" s="221"/>
      <c r="N28" s="221"/>
      <c r="O28" s="221"/>
      <c r="P28" s="180"/>
      <c r="Q28" s="180"/>
    </row>
    <row r="29" spans="1:17" s="3" customFormat="1" ht="15" customHeight="1" x14ac:dyDescent="0.2">
      <c r="A29" s="160"/>
      <c r="B29" s="637"/>
      <c r="C29" s="637"/>
      <c r="D29" s="637"/>
      <c r="E29" s="637"/>
      <c r="F29" s="637"/>
      <c r="G29" s="161"/>
      <c r="H29" s="161"/>
      <c r="I29" s="161"/>
      <c r="J29" s="161"/>
      <c r="K29" s="180"/>
      <c r="L29" s="180"/>
      <c r="M29" s="188"/>
      <c r="N29" s="188"/>
      <c r="O29" s="188"/>
      <c r="P29" s="180"/>
      <c r="Q29" s="180"/>
    </row>
    <row r="30" spans="1:17" s="3" customFormat="1" ht="15" customHeight="1" x14ac:dyDescent="0.2">
      <c r="A30" s="176"/>
      <c r="B30" s="659"/>
      <c r="C30" s="659"/>
      <c r="D30" s="659"/>
      <c r="E30" s="659"/>
      <c r="F30" s="659"/>
      <c r="G30" s="177"/>
      <c r="H30" s="177"/>
      <c r="I30" s="177"/>
      <c r="J30" s="177"/>
      <c r="K30" s="178"/>
      <c r="L30" s="178"/>
      <c r="M30" s="181"/>
      <c r="N30" s="181"/>
      <c r="O30" s="181"/>
      <c r="P30" s="178"/>
      <c r="Q30" s="178"/>
    </row>
    <row r="31" spans="1:17" s="3" customFormat="1" ht="15" customHeight="1" x14ac:dyDescent="0.2">
      <c r="A31" s="176"/>
      <c r="B31" s="659"/>
      <c r="C31" s="659"/>
      <c r="D31" s="659"/>
      <c r="E31" s="659"/>
      <c r="F31" s="659"/>
      <c r="G31" s="177"/>
      <c r="H31" s="177"/>
      <c r="I31" s="177"/>
      <c r="J31" s="177"/>
      <c r="K31" s="178"/>
      <c r="L31" s="178"/>
      <c r="M31" s="181"/>
      <c r="N31" s="181"/>
      <c r="O31" s="181"/>
      <c r="P31" s="178"/>
      <c r="Q31" s="178"/>
    </row>
    <row r="32" spans="1:17" s="3" customFormat="1" ht="65.25" customHeight="1" x14ac:dyDescent="0.2">
      <c r="A32" s="176">
        <v>196</v>
      </c>
      <c r="B32" s="799" t="s">
        <v>659</v>
      </c>
      <c r="C32" s="799"/>
      <c r="D32" s="799"/>
      <c r="E32" s="799"/>
      <c r="F32" s="799"/>
      <c r="G32" s="105" t="str">
        <f>G33</f>
        <v>Proyecto-Elaborar</v>
      </c>
      <c r="H32" s="268">
        <v>12</v>
      </c>
      <c r="I32" s="268">
        <v>12</v>
      </c>
      <c r="J32" s="268">
        <v>6</v>
      </c>
      <c r="K32" s="106">
        <v>0.5</v>
      </c>
      <c r="L32" s="106">
        <v>0.5</v>
      </c>
      <c r="M32" s="269">
        <v>5427760</v>
      </c>
      <c r="N32" s="269">
        <v>5548200</v>
      </c>
      <c r="O32" s="269">
        <v>5548200</v>
      </c>
      <c r="P32" s="106">
        <v>1.022189632555603</v>
      </c>
      <c r="Q32" s="106">
        <v>1</v>
      </c>
    </row>
    <row r="33" spans="1:17" s="3" customFormat="1" ht="53.25" customHeight="1" x14ac:dyDescent="0.35">
      <c r="A33" s="176">
        <v>501</v>
      </c>
      <c r="B33" s="657" t="s">
        <v>496</v>
      </c>
      <c r="C33" s="677"/>
      <c r="D33" s="677"/>
      <c r="E33" s="677"/>
      <c r="F33" s="677"/>
      <c r="G33" s="177" t="str">
        <f>G34</f>
        <v>Proyecto-Elaborar</v>
      </c>
      <c r="H33" s="177">
        <v>12</v>
      </c>
      <c r="I33" s="177">
        <v>12</v>
      </c>
      <c r="J33" s="177">
        <v>6</v>
      </c>
      <c r="K33" s="178">
        <v>0.5</v>
      </c>
      <c r="L33" s="178">
        <v>0.5</v>
      </c>
      <c r="M33" s="181">
        <v>5427760</v>
      </c>
      <c r="N33" s="181">
        <v>5548200</v>
      </c>
      <c r="O33" s="181">
        <v>5548200</v>
      </c>
      <c r="P33" s="178">
        <v>1.022189632555603</v>
      </c>
      <c r="Q33" s="178">
        <v>1</v>
      </c>
    </row>
    <row r="34" spans="1:17" s="3" customFormat="1" ht="45" customHeight="1" x14ac:dyDescent="0.2">
      <c r="A34" s="160">
        <v>1</v>
      </c>
      <c r="B34" s="637" t="s">
        <v>660</v>
      </c>
      <c r="C34" s="637"/>
      <c r="D34" s="637"/>
      <c r="E34" s="637"/>
      <c r="F34" s="637"/>
      <c r="G34" s="161" t="s">
        <v>180</v>
      </c>
      <c r="H34" s="156">
        <v>6</v>
      </c>
      <c r="I34" s="156">
        <v>6</v>
      </c>
      <c r="J34" s="156">
        <v>3</v>
      </c>
      <c r="K34" s="180">
        <v>0.5</v>
      </c>
      <c r="L34" s="180">
        <v>0.5</v>
      </c>
      <c r="M34" s="163">
        <v>2713880</v>
      </c>
      <c r="N34" s="163">
        <v>2774100</v>
      </c>
      <c r="O34" s="163">
        <v>2774100</v>
      </c>
      <c r="P34" s="180">
        <v>1.022189632555603</v>
      </c>
      <c r="Q34" s="180">
        <v>1</v>
      </c>
    </row>
    <row r="35" spans="1:17" s="3" customFormat="1" ht="50.25" customHeight="1" x14ac:dyDescent="0.2">
      <c r="A35" s="160">
        <v>2</v>
      </c>
      <c r="B35" s="637" t="s">
        <v>661</v>
      </c>
      <c r="C35" s="637"/>
      <c r="D35" s="637"/>
      <c r="E35" s="637"/>
      <c r="F35" s="637"/>
      <c r="G35" s="161" t="s">
        <v>180</v>
      </c>
      <c r="H35" s="156">
        <v>6</v>
      </c>
      <c r="I35" s="156">
        <v>6</v>
      </c>
      <c r="J35" s="156">
        <v>3</v>
      </c>
      <c r="K35" s="180">
        <v>0.5</v>
      </c>
      <c r="L35" s="180">
        <v>0.5</v>
      </c>
      <c r="M35" s="163">
        <v>2713880</v>
      </c>
      <c r="N35" s="163">
        <v>2774100</v>
      </c>
      <c r="O35" s="163">
        <v>2774100</v>
      </c>
      <c r="P35" s="180">
        <v>1.022189632555603</v>
      </c>
      <c r="Q35" s="180">
        <v>1</v>
      </c>
    </row>
    <row r="36" spans="1:17" s="3" customFormat="1" ht="37.5" customHeight="1" x14ac:dyDescent="0.35">
      <c r="A36" s="176"/>
      <c r="B36" s="657"/>
      <c r="C36" s="658"/>
      <c r="D36" s="658"/>
      <c r="E36" s="658"/>
      <c r="F36" s="658"/>
      <c r="G36" s="177"/>
      <c r="H36" s="177"/>
      <c r="I36" s="177"/>
      <c r="J36" s="177"/>
      <c r="K36" s="178"/>
      <c r="L36" s="178"/>
      <c r="M36" s="179"/>
      <c r="N36" s="179"/>
      <c r="O36" s="179"/>
      <c r="P36" s="178"/>
      <c r="Q36" s="178"/>
    </row>
    <row r="37" spans="1:17" s="3" customFormat="1" ht="9" customHeight="1" x14ac:dyDescent="0.2">
      <c r="A37" s="160"/>
      <c r="B37" s="651"/>
      <c r="C37" s="652"/>
      <c r="D37" s="652"/>
      <c r="E37" s="652"/>
      <c r="F37" s="653"/>
      <c r="G37" s="161"/>
      <c r="H37" s="161"/>
      <c r="I37" s="161"/>
      <c r="J37" s="161"/>
      <c r="K37" s="180"/>
      <c r="L37" s="180"/>
      <c r="M37" s="221"/>
      <c r="N37" s="221"/>
      <c r="O37" s="221"/>
      <c r="P37" s="180"/>
      <c r="Q37" s="180"/>
    </row>
    <row r="38" spans="1:17" s="3" customFormat="1" ht="16.5" customHeight="1" x14ac:dyDescent="0.2">
      <c r="A38" s="160"/>
      <c r="B38" s="637"/>
      <c r="C38" s="637"/>
      <c r="D38" s="637"/>
      <c r="E38" s="637"/>
      <c r="F38" s="637"/>
      <c r="G38" s="161"/>
      <c r="H38" s="161"/>
      <c r="I38" s="161"/>
      <c r="J38" s="161"/>
      <c r="K38" s="180"/>
      <c r="L38" s="180"/>
      <c r="M38" s="188"/>
      <c r="N38" s="188"/>
      <c r="O38" s="188"/>
      <c r="P38" s="180"/>
      <c r="Q38" s="180"/>
    </row>
    <row r="39" spans="1:17" s="3" customFormat="1" ht="9" customHeight="1" x14ac:dyDescent="0.2">
      <c r="A39" s="160"/>
      <c r="B39" s="648"/>
      <c r="C39" s="649"/>
      <c r="D39" s="649"/>
      <c r="E39" s="649"/>
      <c r="F39" s="650"/>
      <c r="G39" s="161"/>
      <c r="H39" s="161"/>
      <c r="I39" s="161"/>
      <c r="J39" s="161"/>
      <c r="K39" s="180"/>
      <c r="L39" s="180"/>
      <c r="M39" s="188"/>
      <c r="N39" s="188"/>
      <c r="O39" s="188"/>
      <c r="P39" s="180"/>
      <c r="Q39" s="180"/>
    </row>
    <row r="40" spans="1:17" s="3" customFormat="1" ht="54.75" customHeight="1" x14ac:dyDescent="0.2">
      <c r="A40" s="176">
        <v>197</v>
      </c>
      <c r="B40" s="673" t="s">
        <v>662</v>
      </c>
      <c r="C40" s="674"/>
      <c r="D40" s="674"/>
      <c r="E40" s="674"/>
      <c r="F40" s="675"/>
      <c r="G40" s="177" t="str">
        <f>G41</f>
        <v>Proyecto-Elaborar</v>
      </c>
      <c r="H40" s="177">
        <v>16</v>
      </c>
      <c r="I40" s="177">
        <v>16</v>
      </c>
      <c r="J40" s="177">
        <v>1</v>
      </c>
      <c r="K40" s="178">
        <v>6.25E-2</v>
      </c>
      <c r="L40" s="178">
        <v>6.25E-2</v>
      </c>
      <c r="M40" s="181">
        <v>4250106</v>
      </c>
      <c r="N40" s="181">
        <v>4251482</v>
      </c>
      <c r="O40" s="181">
        <v>4251482</v>
      </c>
      <c r="P40" s="178">
        <v>1.000323756631011</v>
      </c>
      <c r="Q40" s="178">
        <v>1</v>
      </c>
    </row>
    <row r="41" spans="1:17" s="3" customFormat="1" ht="45.75" customHeight="1" x14ac:dyDescent="0.2">
      <c r="A41" s="176">
        <v>501</v>
      </c>
      <c r="B41" s="673" t="s">
        <v>496</v>
      </c>
      <c r="C41" s="674"/>
      <c r="D41" s="674"/>
      <c r="E41" s="674"/>
      <c r="F41" s="675"/>
      <c r="G41" s="177" t="str">
        <f>G42</f>
        <v>Proyecto-Elaborar</v>
      </c>
      <c r="H41" s="177">
        <v>16</v>
      </c>
      <c r="I41" s="177">
        <v>16</v>
      </c>
      <c r="J41" s="177">
        <v>1</v>
      </c>
      <c r="K41" s="178">
        <v>6.25E-2</v>
      </c>
      <c r="L41" s="178">
        <v>6.25E-2</v>
      </c>
      <c r="M41" s="181">
        <v>4250106</v>
      </c>
      <c r="N41" s="181">
        <v>4251482</v>
      </c>
      <c r="O41" s="181">
        <v>4251482</v>
      </c>
      <c r="P41" s="178">
        <v>1.000323756631011</v>
      </c>
      <c r="Q41" s="178">
        <v>1</v>
      </c>
    </row>
    <row r="42" spans="1:17" s="3" customFormat="1" ht="49.9" customHeight="1" x14ac:dyDescent="0.2">
      <c r="A42" s="160">
        <v>1</v>
      </c>
      <c r="B42" s="651" t="s">
        <v>663</v>
      </c>
      <c r="C42" s="652"/>
      <c r="D42" s="652"/>
      <c r="E42" s="652"/>
      <c r="F42" s="653"/>
      <c r="G42" s="161" t="s">
        <v>180</v>
      </c>
      <c r="H42" s="161">
        <v>16</v>
      </c>
      <c r="I42" s="161">
        <v>16</v>
      </c>
      <c r="J42" s="161">
        <v>1</v>
      </c>
      <c r="K42" s="180">
        <v>6.25E-2</v>
      </c>
      <c r="L42" s="180">
        <v>6.25E-2</v>
      </c>
      <c r="M42" s="188">
        <v>4250106</v>
      </c>
      <c r="N42" s="188">
        <v>4251482</v>
      </c>
      <c r="O42" s="188">
        <v>4251482</v>
      </c>
      <c r="P42" s="180">
        <v>1.000323756631011</v>
      </c>
      <c r="Q42" s="180">
        <v>1</v>
      </c>
    </row>
    <row r="43" spans="1:17" ht="18.75" customHeight="1" x14ac:dyDescent="0.2">
      <c r="A43" s="160"/>
      <c r="B43" s="637"/>
      <c r="C43" s="637"/>
      <c r="D43" s="637"/>
      <c r="E43" s="637"/>
      <c r="F43" s="637"/>
      <c r="G43" s="161"/>
      <c r="H43" s="161"/>
      <c r="I43" s="161"/>
      <c r="J43" s="161"/>
      <c r="K43" s="180"/>
      <c r="L43" s="180"/>
      <c r="M43" s="188"/>
      <c r="N43" s="188"/>
      <c r="O43" s="188"/>
      <c r="P43" s="180"/>
      <c r="Q43" s="180"/>
    </row>
    <row r="44" spans="1:17" ht="15.75" customHeight="1" x14ac:dyDescent="0.2">
      <c r="A44" s="160"/>
      <c r="B44" s="637"/>
      <c r="C44" s="637"/>
      <c r="D44" s="637"/>
      <c r="E44" s="637"/>
      <c r="F44" s="637"/>
      <c r="G44" s="161"/>
      <c r="H44" s="156"/>
      <c r="I44" s="156"/>
      <c r="J44" s="156"/>
      <c r="K44" s="180"/>
      <c r="L44" s="180"/>
      <c r="M44" s="163"/>
      <c r="N44" s="163"/>
      <c r="O44" s="163"/>
      <c r="P44" s="180"/>
      <c r="Q44" s="180"/>
    </row>
    <row r="45" spans="1:17" ht="17.25" customHeight="1" x14ac:dyDescent="0.2">
      <c r="A45" s="189"/>
      <c r="B45" s="785"/>
      <c r="C45" s="785"/>
      <c r="D45" s="785"/>
      <c r="E45" s="785"/>
      <c r="F45" s="785"/>
      <c r="G45" s="190"/>
      <c r="H45" s="191"/>
      <c r="I45" s="191"/>
      <c r="J45" s="191"/>
      <c r="K45" s="192"/>
      <c r="L45" s="192"/>
      <c r="M45" s="193"/>
      <c r="N45" s="193"/>
      <c r="O45" s="193"/>
      <c r="P45" s="192"/>
      <c r="Q45" s="192"/>
    </row>
    <row r="46" spans="1:17" ht="38.25" customHeight="1" x14ac:dyDescent="0.2">
      <c r="A46" s="748" t="s">
        <v>440</v>
      </c>
      <c r="B46" s="749"/>
      <c r="C46" s="749"/>
      <c r="D46" s="749"/>
      <c r="E46" s="749"/>
      <c r="F46" s="749"/>
      <c r="G46" s="194" t="s">
        <v>28</v>
      </c>
      <c r="H46" s="212">
        <v>36</v>
      </c>
      <c r="I46" s="212">
        <v>36</v>
      </c>
      <c r="J46" s="212">
        <v>7</v>
      </c>
      <c r="K46" s="195">
        <v>0.19444444444444445</v>
      </c>
      <c r="L46" s="195">
        <v>0.19444444444444445</v>
      </c>
      <c r="M46" s="213">
        <v>9677866</v>
      </c>
      <c r="N46" s="213">
        <v>9799682</v>
      </c>
      <c r="O46" s="213">
        <v>9799682</v>
      </c>
      <c r="P46" s="195">
        <v>1.0125870723979853</v>
      </c>
      <c r="Q46" s="319">
        <v>1</v>
      </c>
    </row>
    <row r="47" spans="1:17" ht="24" customHeight="1" x14ac:dyDescent="0.2">
      <c r="A47" s="170"/>
      <c r="B47" s="170"/>
      <c r="C47" s="170"/>
      <c r="D47" s="170"/>
      <c r="E47" s="170"/>
      <c r="F47" s="170"/>
      <c r="G47" s="170"/>
      <c r="H47" s="170"/>
      <c r="I47" s="170"/>
      <c r="J47" s="170"/>
      <c r="K47" s="170"/>
      <c r="L47" s="170"/>
      <c r="M47" s="170"/>
      <c r="N47" s="170"/>
      <c r="O47" s="170"/>
      <c r="P47" s="170"/>
      <c r="Q47" s="170"/>
    </row>
    <row r="48" spans="1:17" ht="36" customHeight="1" x14ac:dyDescent="0.2">
      <c r="A48" s="671" t="s">
        <v>475</v>
      </c>
      <c r="B48" s="663"/>
      <c r="C48" s="663"/>
      <c r="D48" s="663"/>
      <c r="E48" s="663"/>
      <c r="F48" s="663"/>
      <c r="G48" s="167" t="s">
        <v>28</v>
      </c>
      <c r="H48" s="167">
        <v>879795</v>
      </c>
      <c r="I48" s="167">
        <v>869591</v>
      </c>
      <c r="J48" s="167">
        <v>518920</v>
      </c>
      <c r="K48" s="184">
        <v>0.58981921924993885</v>
      </c>
      <c r="L48" s="184">
        <v>0.59674030664990785</v>
      </c>
      <c r="M48" s="245">
        <v>833906080</v>
      </c>
      <c r="N48" s="245">
        <v>914059381.35000002</v>
      </c>
      <c r="O48" s="245">
        <v>664984585.06999993</v>
      </c>
      <c r="P48" s="184">
        <v>0.79743342927779104</v>
      </c>
      <c r="Q48" s="318">
        <v>0.7275069854738162</v>
      </c>
    </row>
    <row r="49" spans="1:24" ht="23.25" x14ac:dyDescent="0.2">
      <c r="A49" s="170" t="s">
        <v>200</v>
      </c>
      <c r="B49" s="170"/>
      <c r="C49" s="170"/>
      <c r="D49" s="170"/>
      <c r="E49" s="170"/>
      <c r="F49" s="170"/>
      <c r="G49" s="172"/>
      <c r="H49" s="170"/>
      <c r="I49" s="170"/>
      <c r="J49" s="170"/>
      <c r="K49" s="170"/>
      <c r="L49" s="170"/>
      <c r="M49" s="170"/>
      <c r="N49" s="170"/>
      <c r="O49" s="170"/>
      <c r="P49" s="170"/>
      <c r="Q49" s="170"/>
    </row>
    <row r="50" spans="1:24" ht="23.25" x14ac:dyDescent="0.2">
      <c r="A50" s="173" t="s">
        <v>23</v>
      </c>
      <c r="B50" s="170"/>
      <c r="C50" s="170"/>
      <c r="D50" s="170"/>
      <c r="E50" s="170"/>
      <c r="F50" s="170"/>
      <c r="G50" s="170"/>
      <c r="H50" s="170"/>
      <c r="I50" s="170"/>
      <c r="J50" s="170"/>
      <c r="K50" s="170"/>
      <c r="L50" s="170"/>
      <c r="M50" s="170"/>
      <c r="N50" s="170"/>
      <c r="O50" s="170"/>
      <c r="P50" s="170"/>
      <c r="Q50" s="175" t="s">
        <v>52</v>
      </c>
    </row>
    <row r="51" spans="1:24" ht="25.5" customHeight="1" x14ac:dyDescent="0.2">
      <c r="A51" s="3" t="s">
        <v>837</v>
      </c>
      <c r="B51" s="173"/>
      <c r="C51" s="173"/>
      <c r="D51" s="173"/>
      <c r="E51" s="173"/>
      <c r="F51" s="173"/>
      <c r="G51" s="173"/>
      <c r="H51" s="173"/>
      <c r="I51" s="173"/>
      <c r="J51" s="173"/>
      <c r="K51" s="173"/>
      <c r="L51" s="173"/>
      <c r="M51" s="173"/>
      <c r="N51" s="173"/>
      <c r="O51" s="173"/>
      <c r="P51" s="170"/>
      <c r="Q51" s="185"/>
    </row>
    <row r="52" spans="1:24" ht="14.25" customHeight="1" x14ac:dyDescent="0.2">
      <c r="A52" s="3"/>
      <c r="B52" s="6"/>
      <c r="C52" s="6"/>
      <c r="D52" s="6"/>
      <c r="E52" s="6"/>
      <c r="F52" s="6"/>
      <c r="G52" s="6"/>
      <c r="H52" s="6"/>
      <c r="I52" s="6"/>
      <c r="J52" s="6"/>
      <c r="K52" s="6"/>
      <c r="L52" s="6"/>
      <c r="M52" s="6"/>
      <c r="N52" s="6"/>
      <c r="O52" s="6"/>
      <c r="P52" s="6"/>
      <c r="Q52" s="6"/>
    </row>
    <row r="53" spans="1:24" ht="20.25" customHeight="1" x14ac:dyDescent="0.2">
      <c r="A53" s="6"/>
      <c r="B53" s="6"/>
      <c r="C53" s="6"/>
      <c r="D53" s="6"/>
      <c r="E53" s="6"/>
      <c r="F53" s="6"/>
      <c r="G53" s="6"/>
      <c r="H53" s="6"/>
      <c r="I53" s="6"/>
      <c r="J53" s="6"/>
      <c r="K53" s="6"/>
      <c r="L53" s="6"/>
      <c r="M53" s="6"/>
      <c r="N53" s="6"/>
      <c r="O53" s="6"/>
      <c r="P53" s="6"/>
      <c r="Q53" s="6"/>
    </row>
    <row r="54" spans="1:24" ht="23.25" x14ac:dyDescent="0.35">
      <c r="A54" s="6"/>
      <c r="B54" s="6"/>
      <c r="C54" s="6"/>
      <c r="D54" s="6"/>
      <c r="E54" s="6"/>
      <c r="F54" s="6"/>
      <c r="G54" s="6"/>
      <c r="H54" s="6"/>
      <c r="I54" s="475"/>
      <c r="J54" s="92"/>
      <c r="K54" s="274"/>
      <c r="L54" s="275"/>
      <c r="M54" s="276"/>
      <c r="N54" s="277"/>
      <c r="O54" s="277"/>
      <c r="P54" s="277"/>
      <c r="Q54" s="6"/>
    </row>
    <row r="55" spans="1:24" ht="23.25" x14ac:dyDescent="0.35">
      <c r="A55" s="6"/>
      <c r="B55" s="6"/>
      <c r="C55" s="6"/>
      <c r="D55" s="6"/>
      <c r="E55" s="6"/>
      <c r="F55" s="6"/>
      <c r="G55" s="6"/>
      <c r="H55" s="574"/>
      <c r="I55" s="574"/>
      <c r="J55" s="421"/>
      <c r="K55" s="534"/>
      <c r="L55" s="575"/>
      <c r="M55" s="276"/>
      <c r="N55" s="277"/>
      <c r="O55" s="277"/>
      <c r="P55" s="277"/>
      <c r="Q55" s="6"/>
    </row>
    <row r="56" spans="1:24" ht="20.25" x14ac:dyDescent="0.3">
      <c r="A56" s="6"/>
      <c r="B56" s="6"/>
      <c r="C56" s="36"/>
      <c r="D56" s="36"/>
      <c r="E56" s="36"/>
      <c r="F56" s="36"/>
      <c r="G56" s="36"/>
      <c r="H56" s="425"/>
      <c r="I56" s="98"/>
      <c r="J56" s="98"/>
      <c r="K56" s="273"/>
      <c r="L56" s="576"/>
      <c r="M56" s="271"/>
      <c r="N56" s="272"/>
      <c r="O56" s="272"/>
      <c r="P56" s="272"/>
      <c r="Q56" s="6"/>
    </row>
    <row r="57" spans="1:24" ht="23.25" x14ac:dyDescent="0.35">
      <c r="A57" s="18"/>
      <c r="B57" s="18"/>
      <c r="C57" s="35"/>
      <c r="D57" s="35"/>
      <c r="E57" s="35"/>
      <c r="F57" s="35"/>
      <c r="G57" s="35"/>
      <c r="H57" s="35"/>
      <c r="I57" s="35"/>
      <c r="J57" s="534"/>
      <c r="K57" s="575"/>
      <c r="L57" s="276"/>
      <c r="M57" s="277"/>
      <c r="N57" s="277"/>
      <c r="O57" s="277"/>
      <c r="P57" s="277"/>
      <c r="Q57" s="6"/>
    </row>
    <row r="58" spans="1:24" ht="23.25" x14ac:dyDescent="0.35">
      <c r="A58" s="18"/>
      <c r="B58" s="18"/>
      <c r="C58" s="35"/>
      <c r="D58" s="35"/>
      <c r="E58" s="35"/>
      <c r="F58" s="35"/>
      <c r="G58" s="35"/>
      <c r="H58" s="420"/>
      <c r="I58" s="35"/>
      <c r="J58" s="3"/>
      <c r="K58" s="274"/>
      <c r="L58" s="275"/>
      <c r="M58" s="577"/>
      <c r="N58" s="277"/>
      <c r="O58" s="277"/>
      <c r="P58" s="277"/>
      <c r="Q58" s="6"/>
      <c r="R58" s="578"/>
    </row>
    <row r="59" spans="1:24" ht="23.25" x14ac:dyDescent="0.35">
      <c r="A59" s="18"/>
      <c r="B59" s="18"/>
      <c r="C59" s="35"/>
      <c r="D59" s="35"/>
      <c r="E59" s="35"/>
      <c r="F59" s="35"/>
      <c r="G59" s="35"/>
      <c r="H59" s="420"/>
      <c r="I59" s="35"/>
      <c r="J59" s="35"/>
      <c r="K59" s="535"/>
      <c r="L59" s="327"/>
      <c r="M59" s="271"/>
      <c r="N59" s="272"/>
      <c r="O59" s="272"/>
      <c r="P59" s="272"/>
      <c r="Q59" s="6"/>
    </row>
    <row r="60" spans="1:24" ht="23.25" x14ac:dyDescent="0.35">
      <c r="A60" s="18"/>
      <c r="B60" s="18"/>
      <c r="C60" s="35"/>
      <c r="D60" s="35"/>
      <c r="E60" s="35"/>
      <c r="F60" s="35"/>
      <c r="G60" s="35"/>
      <c r="H60" s="35"/>
      <c r="I60" s="35"/>
      <c r="J60" s="35"/>
      <c r="K60" s="325"/>
      <c r="L60" s="579"/>
      <c r="M60" s="276"/>
      <c r="N60" s="277"/>
      <c r="O60" s="277"/>
      <c r="P60" s="277"/>
      <c r="R60" s="155"/>
      <c r="S60" s="155"/>
      <c r="T60" s="155"/>
      <c r="U60" s="155"/>
      <c r="V60" s="155"/>
      <c r="W60" s="155"/>
      <c r="X60" s="155"/>
    </row>
    <row r="61" spans="1:24" ht="23.25" x14ac:dyDescent="0.35">
      <c r="A61" s="18"/>
      <c r="B61" s="18"/>
      <c r="C61" s="35"/>
      <c r="D61" s="35"/>
      <c r="E61" s="35"/>
      <c r="F61" s="35"/>
      <c r="G61" s="35"/>
      <c r="H61" s="35"/>
      <c r="I61" s="35"/>
      <c r="J61" s="35"/>
      <c r="K61" s="325"/>
      <c r="L61" s="579"/>
      <c r="M61" s="276"/>
      <c r="N61" s="277"/>
      <c r="O61" s="277"/>
      <c r="P61" s="277"/>
      <c r="Q61" s="6"/>
    </row>
    <row r="62" spans="1:24" ht="23.25" x14ac:dyDescent="0.35">
      <c r="A62" s="18"/>
      <c r="B62" s="18"/>
      <c r="C62" s="35"/>
      <c r="D62" s="469"/>
      <c r="E62" s="35"/>
      <c r="F62" s="35"/>
      <c r="G62" s="35"/>
      <c r="H62" s="35"/>
      <c r="I62" s="35"/>
      <c r="J62" s="35"/>
      <c r="K62" s="533"/>
      <c r="L62" s="326"/>
      <c r="M62" s="271"/>
      <c r="N62" s="272"/>
      <c r="O62" s="272"/>
      <c r="P62" s="272"/>
      <c r="Q62" s="6"/>
    </row>
    <row r="63" spans="1:24" ht="23.25" x14ac:dyDescent="0.35">
      <c r="A63" s="18"/>
      <c r="B63" s="18"/>
      <c r="C63" s="35"/>
      <c r="D63" s="35"/>
      <c r="E63" s="35"/>
      <c r="F63" s="35"/>
      <c r="G63" s="35"/>
      <c r="H63" s="35"/>
      <c r="I63" s="35"/>
      <c r="J63" s="35"/>
      <c r="K63" s="535"/>
      <c r="L63" s="327"/>
      <c r="M63" s="271"/>
      <c r="N63" s="272"/>
      <c r="O63" s="272"/>
      <c r="P63" s="272"/>
      <c r="Q63" s="6"/>
    </row>
    <row r="64" spans="1:24" ht="23.25" x14ac:dyDescent="0.35">
      <c r="A64" s="18"/>
      <c r="B64" s="18"/>
      <c r="C64" s="35"/>
      <c r="D64" s="35"/>
      <c r="E64" s="35"/>
      <c r="F64" s="35"/>
      <c r="G64" s="35"/>
      <c r="H64" s="35"/>
      <c r="I64" s="35"/>
      <c r="J64" s="35"/>
      <c r="K64" s="325"/>
      <c r="L64" s="579"/>
      <c r="M64" s="276"/>
      <c r="N64" s="277"/>
      <c r="O64" s="277"/>
      <c r="P64" s="277"/>
      <c r="Q64" s="6"/>
    </row>
    <row r="65" spans="1:20" ht="23.25" x14ac:dyDescent="0.35">
      <c r="A65" s="18"/>
      <c r="B65" s="18"/>
      <c r="C65" s="35"/>
      <c r="D65" s="35"/>
      <c r="E65" s="35"/>
      <c r="F65" s="35"/>
      <c r="G65" s="35"/>
      <c r="H65" s="35"/>
      <c r="I65" s="35"/>
      <c r="J65" s="35"/>
      <c r="K65" s="325"/>
      <c r="L65" s="579"/>
      <c r="M65" s="276"/>
      <c r="N65" s="277"/>
      <c r="O65" s="277"/>
      <c r="P65" s="277"/>
      <c r="Q65" s="6"/>
    </row>
    <row r="66" spans="1:20" ht="23.25" x14ac:dyDescent="0.35">
      <c r="A66" s="18"/>
      <c r="B66" s="18"/>
      <c r="C66" s="35"/>
      <c r="D66" s="35"/>
      <c r="E66" s="35"/>
      <c r="F66" s="35"/>
      <c r="G66" s="35"/>
      <c r="H66" s="35"/>
      <c r="I66" s="35"/>
      <c r="K66" s="533"/>
      <c r="L66" s="326"/>
      <c r="M66" s="271"/>
      <c r="N66" s="272"/>
      <c r="O66" s="272"/>
      <c r="P66" s="272"/>
      <c r="Q66" s="155"/>
    </row>
    <row r="67" spans="1:20" ht="23.25" x14ac:dyDescent="0.35">
      <c r="A67" s="18"/>
      <c r="B67" s="18"/>
      <c r="C67" s="35"/>
      <c r="D67" s="35"/>
      <c r="E67" s="35"/>
      <c r="F67" s="35"/>
      <c r="G67" s="35"/>
      <c r="H67" s="35"/>
      <c r="I67" s="35"/>
      <c r="J67" s="55"/>
      <c r="K67" s="534"/>
      <c r="L67" s="575"/>
      <c r="M67" s="276"/>
      <c r="N67" s="277"/>
      <c r="O67" s="277"/>
      <c r="P67" s="277"/>
      <c r="Q67" s="6"/>
    </row>
    <row r="68" spans="1:20" ht="23.25" x14ac:dyDescent="0.35">
      <c r="A68" s="18"/>
      <c r="B68" s="18"/>
      <c r="C68" s="35"/>
      <c r="D68" s="35"/>
      <c r="E68" s="35"/>
      <c r="F68" s="35"/>
      <c r="G68" s="35"/>
      <c r="H68" s="35"/>
      <c r="I68" s="35"/>
      <c r="J68" s="57"/>
      <c r="K68" s="273"/>
      <c r="L68" s="576"/>
      <c r="M68" s="271"/>
      <c r="N68" s="272"/>
      <c r="O68" s="272"/>
      <c r="P68" s="272"/>
      <c r="Q68" s="6"/>
    </row>
    <row r="69" spans="1:20" ht="23.25" x14ac:dyDescent="0.35">
      <c r="A69" s="18"/>
      <c r="B69" s="18"/>
      <c r="C69" s="35"/>
      <c r="D69" s="35"/>
      <c r="E69" s="35"/>
      <c r="F69" s="35"/>
      <c r="G69" s="35"/>
      <c r="H69" s="35"/>
      <c r="I69" s="35"/>
      <c r="J69" s="58"/>
      <c r="K69" s="274"/>
      <c r="L69" s="275"/>
      <c r="M69" s="276"/>
      <c r="N69" s="277"/>
      <c r="O69" s="277"/>
      <c r="P69" s="277"/>
      <c r="Q69" s="6"/>
    </row>
    <row r="70" spans="1:20" ht="23.25" x14ac:dyDescent="0.35">
      <c r="A70" s="18"/>
      <c r="B70" s="18"/>
      <c r="C70" s="35"/>
      <c r="D70" s="35"/>
      <c r="E70" s="35"/>
      <c r="F70" s="35"/>
      <c r="G70" s="35"/>
      <c r="H70" s="35"/>
      <c r="I70" s="35"/>
      <c r="J70" s="55"/>
      <c r="K70" s="534"/>
      <c r="L70" s="575"/>
      <c r="M70" s="276"/>
      <c r="N70" s="277"/>
      <c r="O70" s="277"/>
      <c r="P70" s="277"/>
      <c r="Q70" s="3"/>
    </row>
    <row r="71" spans="1:20" ht="23.25" x14ac:dyDescent="0.3">
      <c r="A71" s="35"/>
      <c r="B71" s="35"/>
      <c r="C71" s="35"/>
      <c r="D71" s="35"/>
      <c r="E71" s="35"/>
      <c r="F71" s="35"/>
      <c r="G71" s="35"/>
      <c r="H71" s="35"/>
      <c r="I71" s="35"/>
      <c r="J71" s="57"/>
      <c r="K71" s="273"/>
      <c r="L71" s="576"/>
      <c r="M71" s="271"/>
      <c r="N71" s="272"/>
      <c r="O71" s="272"/>
      <c r="P71" s="272"/>
      <c r="Q71" s="65"/>
    </row>
    <row r="72" spans="1:20" ht="23.25" x14ac:dyDescent="0.3">
      <c r="A72" s="35"/>
      <c r="B72" s="35"/>
      <c r="C72" s="35"/>
      <c r="D72" s="35"/>
      <c r="E72" s="35"/>
      <c r="F72" s="35"/>
      <c r="G72" s="35"/>
      <c r="H72" s="35"/>
      <c r="I72" s="35"/>
      <c r="J72" s="58"/>
      <c r="K72" s="273"/>
      <c r="L72" s="576"/>
      <c r="M72" s="271"/>
      <c r="N72" s="272"/>
      <c r="O72" s="272"/>
      <c r="P72" s="272"/>
      <c r="Q72" s="3"/>
    </row>
    <row r="73" spans="1:20" ht="23.25" x14ac:dyDescent="0.3">
      <c r="A73" s="35"/>
      <c r="B73" s="35"/>
      <c r="C73" s="35"/>
      <c r="D73" s="35"/>
      <c r="E73" s="35"/>
      <c r="F73" s="35"/>
      <c r="G73" s="35"/>
      <c r="H73" s="35"/>
      <c r="I73" s="35"/>
      <c r="J73" s="58"/>
      <c r="K73" s="273"/>
      <c r="L73" s="576"/>
      <c r="M73" s="271"/>
      <c r="N73" s="272"/>
      <c r="O73" s="272"/>
      <c r="P73" s="272"/>
      <c r="Q73" s="3"/>
    </row>
    <row r="74" spans="1:20" ht="23.25" x14ac:dyDescent="0.3">
      <c r="A74" s="35"/>
      <c r="B74" s="35"/>
      <c r="C74" s="35"/>
      <c r="D74" s="35"/>
      <c r="E74" s="35"/>
      <c r="F74" s="35"/>
      <c r="G74" s="35"/>
      <c r="H74" s="35"/>
      <c r="I74" s="35"/>
      <c r="J74" s="58"/>
      <c r="K74" s="39"/>
      <c r="L74" s="58"/>
      <c r="M74" s="85"/>
      <c r="N74" s="85"/>
      <c r="O74" s="85"/>
      <c r="P74" s="37"/>
      <c r="Q74" s="3"/>
    </row>
    <row r="75" spans="1:20" ht="25.5" x14ac:dyDescent="0.35">
      <c r="A75" s="35"/>
      <c r="B75" s="35"/>
      <c r="C75" s="18"/>
      <c r="D75" s="68"/>
      <c r="E75" s="18"/>
      <c r="F75" s="18"/>
      <c r="G75" s="18"/>
      <c r="H75" s="18"/>
      <c r="I75" s="18"/>
      <c r="J75" s="3"/>
      <c r="K75" s="46"/>
      <c r="L75" s="103"/>
      <c r="M75" s="30"/>
      <c r="N75" s="30"/>
      <c r="O75" s="30"/>
      <c r="P75" s="3"/>
      <c r="Q75" s="3"/>
    </row>
    <row r="76" spans="1:20" ht="23.25" x14ac:dyDescent="0.35">
      <c r="A76" s="35"/>
      <c r="B76" s="35"/>
      <c r="C76" s="18"/>
      <c r="D76" s="18"/>
      <c r="E76" s="18"/>
      <c r="F76" s="18"/>
      <c r="G76" s="18"/>
      <c r="H76" s="18"/>
      <c r="I76" s="18"/>
      <c r="J76" s="3"/>
      <c r="K76" s="46"/>
      <c r="L76" s="64"/>
      <c r="M76" s="30"/>
      <c r="N76" s="30"/>
      <c r="O76" s="30"/>
      <c r="P76" s="3"/>
      <c r="Q76" s="3"/>
    </row>
    <row r="77" spans="1:20" ht="23.25" x14ac:dyDescent="0.35">
      <c r="A77" s="35"/>
      <c r="B77" s="35"/>
      <c r="C77" s="18"/>
      <c r="D77" s="18"/>
      <c r="E77" s="18"/>
      <c r="F77" s="18"/>
      <c r="G77" s="18"/>
      <c r="H77" s="18"/>
      <c r="I77" s="18"/>
      <c r="J77" s="3"/>
      <c r="K77" s="46"/>
      <c r="L77" s="66"/>
      <c r="M77" s="30"/>
      <c r="N77" s="30"/>
      <c r="O77" s="30"/>
      <c r="P77" s="3"/>
      <c r="Q77" s="3"/>
    </row>
    <row r="78" spans="1:20" ht="23.25" x14ac:dyDescent="0.35">
      <c r="A78" s="35"/>
      <c r="B78" s="35"/>
      <c r="C78" s="18"/>
      <c r="D78" s="18"/>
      <c r="E78" s="18"/>
      <c r="F78" s="18"/>
      <c r="G78" s="18"/>
      <c r="H78" s="18"/>
      <c r="I78" s="18"/>
      <c r="J78" s="3"/>
      <c r="K78" s="46"/>
      <c r="L78" s="103"/>
      <c r="M78" s="30"/>
      <c r="N78" s="30"/>
      <c r="O78" s="30"/>
      <c r="P78" s="3"/>
      <c r="Q78" s="3"/>
    </row>
    <row r="79" spans="1:20" ht="20.25" x14ac:dyDescent="0.3">
      <c r="A79" s="35"/>
      <c r="B79" s="35"/>
      <c r="C79" s="271"/>
      <c r="D79" s="271"/>
      <c r="E79" s="271"/>
      <c r="F79" s="271"/>
      <c r="G79" s="271"/>
      <c r="H79" s="271"/>
      <c r="I79" s="271"/>
      <c r="J79" s="271"/>
      <c r="K79" s="271"/>
      <c r="L79" s="271"/>
      <c r="M79" s="271"/>
      <c r="N79" s="271"/>
      <c r="O79" s="271"/>
      <c r="P79" s="271"/>
      <c r="Q79" s="271"/>
      <c r="R79" s="271"/>
      <c r="S79" s="271"/>
      <c r="T79" s="271"/>
    </row>
    <row r="80" spans="1:20" ht="20.25" x14ac:dyDescent="0.3">
      <c r="A80" s="35"/>
      <c r="B80" s="35"/>
      <c r="C80" s="271"/>
      <c r="D80" s="271"/>
      <c r="E80" s="271"/>
      <c r="F80" s="271"/>
      <c r="G80" s="271"/>
      <c r="H80" s="271"/>
      <c r="I80" s="271"/>
      <c r="J80" s="271"/>
      <c r="K80" s="271"/>
      <c r="L80" s="271"/>
      <c r="M80" s="271"/>
      <c r="N80" s="271"/>
      <c r="O80" s="271"/>
      <c r="P80" s="271"/>
      <c r="Q80" s="271"/>
      <c r="R80" s="271"/>
      <c r="S80" s="271"/>
      <c r="T80" s="271"/>
    </row>
    <row r="81" spans="1:20" ht="23.25" x14ac:dyDescent="0.35">
      <c r="A81" s="18"/>
      <c r="B81" s="18"/>
      <c r="C81" s="271"/>
      <c r="D81" s="271"/>
      <c r="E81" s="271"/>
      <c r="F81" s="271"/>
      <c r="G81" s="271"/>
      <c r="H81" s="271"/>
      <c r="I81" s="271"/>
      <c r="J81" s="271"/>
      <c r="K81" s="271"/>
      <c r="L81" s="271"/>
      <c r="M81" s="271"/>
      <c r="N81" s="271"/>
      <c r="O81" s="271"/>
      <c r="P81" s="271"/>
      <c r="Q81" s="271"/>
      <c r="R81" s="271"/>
      <c r="S81" s="271"/>
      <c r="T81" s="271"/>
    </row>
    <row r="82" spans="1:20" ht="23.25" x14ac:dyDescent="0.35">
      <c r="A82" s="18"/>
      <c r="B82" s="18"/>
      <c r="C82" s="271"/>
      <c r="D82" s="271"/>
      <c r="E82" s="271"/>
      <c r="F82" s="271"/>
      <c r="G82" s="271"/>
      <c r="H82" s="271"/>
      <c r="I82" s="271"/>
      <c r="J82" s="271"/>
      <c r="K82" s="271"/>
      <c r="L82" s="271"/>
      <c r="M82" s="271"/>
      <c r="N82" s="271"/>
      <c r="O82" s="271"/>
      <c r="P82" s="271"/>
      <c r="Q82" s="271"/>
      <c r="R82" s="271"/>
      <c r="S82" s="271"/>
      <c r="T82" s="271"/>
    </row>
    <row r="83" spans="1:20" ht="23.25" x14ac:dyDescent="0.35">
      <c r="A83" s="18"/>
      <c r="B83" s="18"/>
      <c r="C83" s="271"/>
      <c r="D83" s="271"/>
      <c r="E83" s="271"/>
      <c r="F83" s="271"/>
      <c r="G83" s="271"/>
      <c r="H83" s="271"/>
      <c r="I83" s="271"/>
      <c r="J83" s="271"/>
      <c r="K83" s="271"/>
      <c r="L83" s="271"/>
      <c r="M83" s="271"/>
      <c r="N83" s="271"/>
      <c r="O83" s="271"/>
      <c r="P83" s="271"/>
      <c r="Q83" s="271"/>
      <c r="R83" s="271"/>
      <c r="S83" s="271"/>
      <c r="T83" s="271"/>
    </row>
    <row r="84" spans="1:20" ht="23.25" x14ac:dyDescent="0.35">
      <c r="A84" s="18"/>
      <c r="B84" s="18"/>
      <c r="C84" s="271"/>
      <c r="D84" s="271"/>
      <c r="E84" s="271"/>
      <c r="F84" s="271"/>
      <c r="G84" s="271"/>
      <c r="H84" s="271"/>
      <c r="I84" s="271"/>
      <c r="J84" s="271"/>
      <c r="K84" s="271"/>
      <c r="L84" s="271"/>
      <c r="M84" s="271"/>
      <c r="N84" s="271"/>
      <c r="O84" s="271"/>
      <c r="P84" s="271"/>
      <c r="Q84" s="271"/>
      <c r="R84" s="271"/>
      <c r="S84" s="271"/>
      <c r="T84" s="271"/>
    </row>
    <row r="85" spans="1:20" ht="23.25" x14ac:dyDescent="0.35">
      <c r="A85" s="18"/>
      <c r="B85" s="18"/>
      <c r="C85" s="271"/>
      <c r="D85" s="271"/>
      <c r="E85" s="271"/>
      <c r="F85" s="271"/>
      <c r="G85" s="271"/>
      <c r="H85" s="271"/>
      <c r="I85" s="271"/>
      <c r="J85" s="271"/>
      <c r="K85" s="271"/>
      <c r="L85" s="271"/>
      <c r="M85" s="271"/>
      <c r="N85" s="271"/>
      <c r="O85" s="271"/>
      <c r="P85" s="271"/>
      <c r="Q85" s="271"/>
      <c r="R85" s="271"/>
      <c r="S85" s="271"/>
      <c r="T85" s="271"/>
    </row>
    <row r="86" spans="1:20" ht="23.25" x14ac:dyDescent="0.35">
      <c r="A86" s="18"/>
      <c r="B86" s="18"/>
      <c r="C86" s="271"/>
      <c r="D86" s="271"/>
      <c r="E86" s="271"/>
      <c r="F86" s="271"/>
      <c r="G86" s="271"/>
      <c r="H86" s="271"/>
      <c r="I86" s="271"/>
      <c r="J86" s="271"/>
      <c r="K86" s="271"/>
      <c r="L86" s="271"/>
      <c r="M86" s="271"/>
      <c r="N86" s="271"/>
      <c r="O86" s="271"/>
      <c r="P86" s="271"/>
      <c r="Q86" s="271"/>
      <c r="R86" s="271"/>
      <c r="S86" s="271"/>
      <c r="T86" s="271"/>
    </row>
    <row r="87" spans="1:20" ht="23.25" x14ac:dyDescent="0.35">
      <c r="A87" s="18"/>
      <c r="B87" s="18"/>
      <c r="C87" s="271"/>
      <c r="D87" s="271"/>
      <c r="E87" s="271"/>
      <c r="F87" s="271"/>
      <c r="G87" s="271"/>
      <c r="H87" s="271"/>
      <c r="I87" s="271"/>
      <c r="J87" s="271"/>
      <c r="K87" s="271"/>
      <c r="L87" s="271"/>
      <c r="M87" s="271"/>
      <c r="N87" s="271"/>
      <c r="O87" s="271"/>
      <c r="P87" s="271"/>
      <c r="Q87" s="271"/>
      <c r="R87" s="271"/>
      <c r="S87" s="271"/>
      <c r="T87" s="271"/>
    </row>
    <row r="88" spans="1:20" ht="23.25" x14ac:dyDescent="0.35">
      <c r="A88" s="18"/>
      <c r="B88" s="18"/>
      <c r="C88" s="271"/>
      <c r="D88" s="271"/>
      <c r="E88" s="271"/>
      <c r="F88" s="271"/>
      <c r="G88" s="271"/>
      <c r="H88" s="271"/>
      <c r="I88" s="271"/>
      <c r="J88" s="271"/>
      <c r="K88" s="271"/>
      <c r="L88" s="271"/>
      <c r="M88" s="271"/>
      <c r="N88" s="271"/>
      <c r="O88" s="271"/>
      <c r="P88" s="271"/>
      <c r="Q88" s="271"/>
      <c r="R88" s="271"/>
      <c r="S88" s="271"/>
      <c r="T88" s="271"/>
    </row>
    <row r="89" spans="1:20" ht="20.25" x14ac:dyDescent="0.2">
      <c r="A89" s="6"/>
      <c r="B89" s="6"/>
      <c r="C89" s="271"/>
      <c r="D89" s="271"/>
      <c r="E89" s="271"/>
      <c r="F89" s="271"/>
      <c r="G89" s="271"/>
      <c r="H89" s="271"/>
      <c r="I89" s="271"/>
      <c r="J89" s="271"/>
      <c r="K89" s="271"/>
      <c r="L89" s="271"/>
      <c r="M89" s="271"/>
      <c r="N89" s="271"/>
      <c r="O89" s="271"/>
      <c r="P89" s="271"/>
      <c r="Q89" s="271"/>
      <c r="R89" s="271"/>
      <c r="S89" s="271"/>
      <c r="T89" s="271"/>
    </row>
    <row r="90" spans="1:20" ht="20.25" x14ac:dyDescent="0.2">
      <c r="A90" s="6"/>
      <c r="B90" s="6"/>
      <c r="C90" s="271"/>
      <c r="D90" s="271"/>
      <c r="E90" s="271"/>
      <c r="F90" s="271"/>
      <c r="G90" s="271"/>
      <c r="H90" s="271"/>
      <c r="I90" s="271"/>
      <c r="J90" s="271"/>
      <c r="K90" s="271"/>
      <c r="L90" s="271"/>
      <c r="M90" s="271"/>
      <c r="N90" s="271"/>
      <c r="O90" s="271"/>
      <c r="P90" s="271"/>
      <c r="Q90" s="271"/>
      <c r="R90" s="271"/>
      <c r="S90" s="271"/>
      <c r="T90" s="271"/>
    </row>
    <row r="91" spans="1:20" ht="20.25" x14ac:dyDescent="0.2">
      <c r="A91" s="6"/>
      <c r="B91" s="6"/>
      <c r="C91" s="271"/>
      <c r="D91" s="271"/>
      <c r="E91" s="271"/>
      <c r="F91" s="271"/>
      <c r="G91" s="271"/>
      <c r="H91" s="271"/>
      <c r="I91" s="271"/>
      <c r="J91" s="271"/>
      <c r="K91" s="271"/>
      <c r="L91" s="271"/>
      <c r="M91" s="271"/>
      <c r="N91" s="271"/>
      <c r="O91" s="271"/>
      <c r="P91" s="271"/>
      <c r="Q91" s="271"/>
      <c r="R91" s="271"/>
      <c r="S91" s="271"/>
      <c r="T91" s="271"/>
    </row>
    <row r="92" spans="1:20" ht="20.25" x14ac:dyDescent="0.2">
      <c r="A92" s="6"/>
      <c r="B92" s="6"/>
      <c r="C92" s="271"/>
      <c r="D92" s="271"/>
      <c r="E92" s="271"/>
      <c r="F92" s="271"/>
      <c r="G92" s="271"/>
      <c r="H92" s="271"/>
      <c r="I92" s="271"/>
      <c r="J92" s="271"/>
      <c r="K92" s="271"/>
      <c r="L92" s="271"/>
      <c r="M92" s="271"/>
      <c r="N92" s="271"/>
      <c r="O92" s="271"/>
      <c r="P92" s="271"/>
      <c r="Q92" s="271"/>
      <c r="R92" s="271"/>
      <c r="S92" s="271"/>
      <c r="T92" s="271"/>
    </row>
    <row r="93" spans="1:20" ht="20.25" x14ac:dyDescent="0.2">
      <c r="A93" s="6"/>
      <c r="B93" s="6"/>
      <c r="C93" s="271"/>
      <c r="D93" s="271"/>
      <c r="E93" s="271"/>
      <c r="F93" s="271"/>
      <c r="G93" s="271"/>
      <c r="H93" s="271"/>
      <c r="I93" s="271"/>
      <c r="J93" s="271"/>
      <c r="K93" s="271"/>
      <c r="L93" s="271"/>
      <c r="M93" s="271"/>
      <c r="N93" s="271"/>
      <c r="O93" s="271"/>
      <c r="P93" s="271"/>
      <c r="Q93" s="271"/>
      <c r="R93" s="271"/>
      <c r="S93" s="271"/>
      <c r="T93" s="271"/>
    </row>
    <row r="94" spans="1:20" ht="20.25" x14ac:dyDescent="0.2">
      <c r="A94" s="6"/>
      <c r="B94" s="6"/>
      <c r="C94" s="271"/>
      <c r="D94" s="271"/>
      <c r="E94" s="271"/>
      <c r="F94" s="271"/>
      <c r="G94" s="271"/>
      <c r="H94" s="271"/>
      <c r="I94" s="271"/>
      <c r="J94" s="271"/>
      <c r="K94" s="271"/>
      <c r="L94" s="271"/>
      <c r="M94" s="271"/>
      <c r="N94" s="271"/>
      <c r="O94" s="271"/>
      <c r="P94" s="271"/>
      <c r="Q94" s="271"/>
      <c r="R94" s="271"/>
      <c r="S94" s="271"/>
      <c r="T94" s="271"/>
    </row>
    <row r="95" spans="1:20" ht="20.25" x14ac:dyDescent="0.2">
      <c r="A95" s="6"/>
      <c r="B95" s="6"/>
      <c r="C95" s="271"/>
      <c r="D95" s="271"/>
      <c r="E95" s="271"/>
      <c r="F95" s="271"/>
      <c r="G95" s="271"/>
      <c r="H95" s="271"/>
      <c r="I95" s="271"/>
      <c r="J95" s="271"/>
      <c r="K95" s="271"/>
      <c r="L95" s="271"/>
      <c r="M95" s="271"/>
      <c r="N95" s="271"/>
      <c r="O95" s="271"/>
      <c r="P95" s="271"/>
      <c r="Q95" s="271"/>
      <c r="R95" s="271"/>
      <c r="S95" s="271"/>
      <c r="T95" s="271"/>
    </row>
    <row r="96" spans="1:20" ht="20.25" x14ac:dyDescent="0.2">
      <c r="A96" s="6"/>
      <c r="B96" s="6"/>
      <c r="C96" s="271"/>
      <c r="D96" s="271"/>
      <c r="E96" s="271"/>
      <c r="F96" s="271"/>
      <c r="G96" s="271"/>
      <c r="H96" s="271"/>
      <c r="I96" s="271"/>
      <c r="J96" s="271"/>
      <c r="K96" s="271"/>
      <c r="L96" s="271"/>
      <c r="M96" s="271"/>
      <c r="N96" s="271"/>
      <c r="O96" s="271"/>
      <c r="P96" s="271"/>
      <c r="Q96" s="271"/>
      <c r="R96" s="271"/>
      <c r="S96" s="271"/>
      <c r="T96" s="271"/>
    </row>
    <row r="97" spans="1:17" ht="25.5" x14ac:dyDescent="0.2">
      <c r="A97" s="6"/>
      <c r="B97" s="6"/>
      <c r="C97" s="11"/>
      <c r="D97" s="11"/>
      <c r="E97" s="11"/>
      <c r="F97" s="11"/>
      <c r="G97" s="11"/>
      <c r="H97" s="11"/>
      <c r="I97" s="11"/>
      <c r="J97" s="11"/>
      <c r="K97" s="11"/>
      <c r="L97" s="11"/>
      <c r="M97" s="11"/>
      <c r="N97" s="11"/>
      <c r="O97" s="11"/>
      <c r="P97" s="11"/>
    </row>
    <row r="98" spans="1:17" ht="25.5" x14ac:dyDescent="0.2">
      <c r="A98" s="6"/>
      <c r="B98" s="6"/>
      <c r="C98" s="11"/>
      <c r="D98" s="11"/>
      <c r="E98" s="11"/>
      <c r="F98" s="11"/>
      <c r="G98" s="11"/>
      <c r="H98" s="11"/>
      <c r="I98" s="11"/>
      <c r="J98" s="11"/>
      <c r="K98" s="11"/>
      <c r="L98" s="11"/>
      <c r="M98" s="11"/>
      <c r="N98" s="11"/>
      <c r="O98" s="11"/>
      <c r="P98" s="11"/>
    </row>
    <row r="99" spans="1:17" ht="25.5" x14ac:dyDescent="0.2">
      <c r="A99" s="6"/>
      <c r="B99" s="6"/>
      <c r="C99" s="11"/>
      <c r="D99" s="11"/>
      <c r="E99" s="11"/>
      <c r="F99" s="11"/>
      <c r="G99" s="11"/>
      <c r="H99" s="11"/>
      <c r="I99" s="11"/>
      <c r="J99" s="11"/>
      <c r="K99" s="11"/>
      <c r="L99" s="11"/>
      <c r="M99" s="11"/>
      <c r="N99" s="11"/>
      <c r="O99" s="11"/>
      <c r="P99" s="11"/>
    </row>
    <row r="100" spans="1:17" ht="25.5" x14ac:dyDescent="0.2">
      <c r="A100" s="6"/>
      <c r="B100" s="6"/>
      <c r="C100" s="11"/>
      <c r="D100" s="11"/>
      <c r="E100" s="11"/>
      <c r="F100" s="11"/>
      <c r="G100" s="11"/>
      <c r="H100" s="11"/>
      <c r="I100" s="11"/>
      <c r="J100" s="11"/>
      <c r="K100" s="11"/>
      <c r="L100" s="11"/>
      <c r="M100" s="11"/>
      <c r="N100" s="11"/>
      <c r="O100" s="11"/>
      <c r="P100" s="11"/>
    </row>
    <row r="101" spans="1:17" ht="25.5" x14ac:dyDescent="0.2">
      <c r="A101" s="6"/>
      <c r="B101" s="6"/>
      <c r="C101" s="11"/>
      <c r="D101" s="11"/>
      <c r="E101" s="11"/>
      <c r="F101" s="11"/>
      <c r="G101" s="11"/>
      <c r="H101" s="11"/>
      <c r="I101" s="11"/>
      <c r="J101" s="11"/>
      <c r="K101" s="11"/>
      <c r="L101" s="11"/>
      <c r="M101" s="11"/>
      <c r="N101" s="11"/>
      <c r="O101" s="11"/>
      <c r="P101" s="11"/>
    </row>
    <row r="102" spans="1:17" x14ac:dyDescent="0.2">
      <c r="A102" s="6"/>
      <c r="B102" s="6"/>
      <c r="C102" s="6"/>
      <c r="D102" s="6"/>
      <c r="E102" s="6"/>
      <c r="F102" s="6"/>
      <c r="G102" s="6"/>
      <c r="H102" s="6"/>
      <c r="I102" s="6"/>
      <c r="J102" s="6"/>
      <c r="K102" s="6"/>
      <c r="L102" s="6"/>
      <c r="M102" s="6"/>
      <c r="N102" s="6"/>
      <c r="O102" s="6"/>
      <c r="P102" s="6"/>
    </row>
    <row r="103" spans="1:17" ht="23.25" x14ac:dyDescent="0.2">
      <c r="A103" s="6"/>
      <c r="B103" s="6"/>
      <c r="C103" s="6"/>
      <c r="D103" s="3"/>
      <c r="E103" s="3"/>
      <c r="F103" s="3"/>
      <c r="G103" s="3"/>
      <c r="H103" s="3"/>
      <c r="I103" s="3"/>
      <c r="J103" s="3"/>
      <c r="K103" s="3"/>
      <c r="L103" s="3"/>
      <c r="M103" s="3"/>
      <c r="N103" s="3"/>
      <c r="O103" s="3"/>
      <c r="P103" s="3"/>
      <c r="Q103" s="3"/>
    </row>
    <row r="104" spans="1:17" ht="23.25" x14ac:dyDescent="0.2">
      <c r="A104" s="6"/>
      <c r="B104" s="6"/>
      <c r="C104" s="6"/>
      <c r="D104" s="3"/>
      <c r="E104" s="3"/>
      <c r="F104" s="3"/>
      <c r="G104" s="3"/>
      <c r="H104" s="3"/>
      <c r="I104" s="3"/>
      <c r="J104" s="3"/>
      <c r="K104" s="3"/>
      <c r="L104" s="3"/>
      <c r="M104" s="3"/>
      <c r="N104" s="3"/>
      <c r="O104" s="3"/>
      <c r="P104" s="3"/>
      <c r="Q104" s="3"/>
    </row>
    <row r="105" spans="1:17" ht="23.25" x14ac:dyDescent="0.2">
      <c r="A105" s="6"/>
      <c r="B105" s="6"/>
      <c r="C105" s="6"/>
      <c r="D105" s="3"/>
      <c r="E105" s="3"/>
      <c r="F105" s="3"/>
      <c r="G105" s="3"/>
      <c r="H105" s="3"/>
      <c r="I105" s="3"/>
      <c r="J105" s="3"/>
      <c r="K105" s="3"/>
      <c r="L105" s="3"/>
      <c r="M105" s="3"/>
      <c r="N105" s="3"/>
      <c r="O105" s="3"/>
      <c r="P105" s="3"/>
      <c r="Q105" s="3"/>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row r="202" spans="1:17" x14ac:dyDescent="0.2">
      <c r="A202" s="6"/>
      <c r="B202" s="6"/>
      <c r="C202" s="6"/>
      <c r="D202" s="6"/>
      <c r="E202" s="6"/>
      <c r="F202" s="6"/>
      <c r="G202" s="6"/>
      <c r="H202" s="6"/>
      <c r="I202" s="6"/>
      <c r="J202" s="6"/>
      <c r="K202" s="6"/>
      <c r="L202" s="6"/>
      <c r="M202" s="6"/>
      <c r="N202" s="6"/>
      <c r="O202" s="6"/>
      <c r="P202" s="6"/>
      <c r="Q202" s="6"/>
    </row>
  </sheetData>
  <mergeCells count="56">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B25:F25"/>
    <mergeCell ref="A19:A21"/>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B37:F37"/>
    <mergeCell ref="B26:F26"/>
    <mergeCell ref="B27:F27"/>
    <mergeCell ref="B28:F28"/>
    <mergeCell ref="B29:F29"/>
    <mergeCell ref="B30:F30"/>
    <mergeCell ref="B31:F31"/>
    <mergeCell ref="B32:F32"/>
    <mergeCell ref="B33:F33"/>
    <mergeCell ref="B34:F34"/>
    <mergeCell ref="B35:F35"/>
    <mergeCell ref="B36:F36"/>
    <mergeCell ref="B44:F44"/>
    <mergeCell ref="B45:F45"/>
    <mergeCell ref="A46:F46"/>
    <mergeCell ref="A48:F48"/>
    <mergeCell ref="B38:F38"/>
    <mergeCell ref="B39:F39"/>
    <mergeCell ref="B40:F40"/>
    <mergeCell ref="B41:F41"/>
    <mergeCell ref="B42:F42"/>
    <mergeCell ref="B43:F43"/>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405550-EFD8-49DE-B70A-C3D4E5440953}">
  <sheetPr>
    <tabColor rgb="FF00B0F0"/>
    <pageSetUpPr fitToPage="1"/>
  </sheetPr>
  <dimension ref="A1:Y211"/>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6.7109375" style="2" customWidth="1"/>
    <col min="2" max="2" width="10.7109375" style="2" customWidth="1"/>
    <col min="3" max="3" width="20.7109375" style="2" customWidth="1"/>
    <col min="4" max="4" width="41" style="2" customWidth="1"/>
    <col min="5" max="6" width="20.7109375" style="2" customWidth="1"/>
    <col min="7" max="7" width="30" style="2" customWidth="1"/>
    <col min="8" max="8" width="25.7109375" style="2" customWidth="1"/>
    <col min="9" max="10" width="25.5703125" style="2" customWidth="1"/>
    <col min="11" max="11" width="24.5703125" style="2" customWidth="1"/>
    <col min="12" max="12" width="24.42578125" style="2" customWidth="1"/>
    <col min="13" max="13" width="27.85546875" style="2" customWidth="1"/>
    <col min="14" max="14" width="27.42578125" style="2" customWidth="1"/>
    <col min="15" max="15" width="25.5703125" style="2" customWidth="1"/>
    <col min="16" max="16" width="24.140625" style="2" customWidth="1"/>
    <col min="17" max="17" width="24.42578125" style="2" customWidth="1"/>
    <col min="18" max="18" width="11.42578125" style="2"/>
    <col min="19" max="19" width="24.7109375" style="2" bestFit="1" customWidth="1"/>
    <col min="20" max="21" width="26.140625" style="2" bestFit="1" customWidth="1"/>
    <col min="22"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9</v>
      </c>
      <c r="B10" s="614"/>
      <c r="C10" s="614" t="s">
        <v>40</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6</v>
      </c>
      <c r="B13" s="614"/>
      <c r="C13" s="614" t="s">
        <v>648</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42"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67"/>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68"/>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22.5" customHeight="1" x14ac:dyDescent="0.2">
      <c r="A22" s="580"/>
      <c r="B22" s="638"/>
      <c r="C22" s="638"/>
      <c r="D22" s="638"/>
      <c r="E22" s="638"/>
      <c r="F22" s="638"/>
      <c r="G22" s="107"/>
      <c r="H22" s="110"/>
      <c r="I22" s="110"/>
      <c r="J22" s="110"/>
      <c r="K22" s="108"/>
      <c r="L22" s="108"/>
      <c r="M22" s="109"/>
      <c r="N22" s="109"/>
      <c r="O22" s="109"/>
      <c r="P22" s="108"/>
      <c r="Q22" s="108"/>
    </row>
    <row r="23" spans="1:17" s="3" customFormat="1" ht="58.5" customHeight="1" x14ac:dyDescent="0.2">
      <c r="A23" s="581">
        <v>18</v>
      </c>
      <c r="B23" s="659" t="s">
        <v>649</v>
      </c>
      <c r="C23" s="659"/>
      <c r="D23" s="659"/>
      <c r="E23" s="659"/>
      <c r="F23" s="659"/>
      <c r="G23" s="105" t="str">
        <f>G24</f>
        <v>Actividad-Realizar</v>
      </c>
      <c r="H23" s="268">
        <v>90</v>
      </c>
      <c r="I23" s="268">
        <v>90</v>
      </c>
      <c r="J23" s="268">
        <v>59</v>
      </c>
      <c r="K23" s="106">
        <v>0.65555555555555556</v>
      </c>
      <c r="L23" s="106">
        <v>0.65555555555555556</v>
      </c>
      <c r="M23" s="269" t="s">
        <v>394</v>
      </c>
      <c r="N23" s="269" t="s">
        <v>394</v>
      </c>
      <c r="O23" s="269" t="s">
        <v>394</v>
      </c>
      <c r="P23" s="106" t="s">
        <v>394</v>
      </c>
      <c r="Q23" s="106" t="s">
        <v>394</v>
      </c>
    </row>
    <row r="24" spans="1:17" s="3" customFormat="1" ht="50.25" customHeight="1" x14ac:dyDescent="0.2">
      <c r="A24" s="446">
        <v>78</v>
      </c>
      <c r="B24" s="659" t="s">
        <v>650</v>
      </c>
      <c r="C24" s="659"/>
      <c r="D24" s="659"/>
      <c r="E24" s="659"/>
      <c r="F24" s="659"/>
      <c r="G24" s="177" t="str">
        <f>G26</f>
        <v>Actividad-Realizar</v>
      </c>
      <c r="H24" s="177">
        <v>90</v>
      </c>
      <c r="I24" s="177">
        <v>90</v>
      </c>
      <c r="J24" s="177">
        <v>59</v>
      </c>
      <c r="K24" s="178">
        <v>0.65555555555555556</v>
      </c>
      <c r="L24" s="178">
        <v>0.65555555555555556</v>
      </c>
      <c r="M24" s="183" t="s">
        <v>394</v>
      </c>
      <c r="N24" s="183" t="s">
        <v>394</v>
      </c>
      <c r="O24" s="183" t="s">
        <v>394</v>
      </c>
      <c r="P24" s="178" t="s">
        <v>394</v>
      </c>
      <c r="Q24" s="178" t="s">
        <v>394</v>
      </c>
    </row>
    <row r="25" spans="1:17" s="3" customFormat="1" ht="48.75" customHeight="1" x14ac:dyDescent="0.2">
      <c r="A25" s="447">
        <v>1</v>
      </c>
      <c r="B25" s="651" t="s">
        <v>743</v>
      </c>
      <c r="C25" s="652"/>
      <c r="D25" s="652"/>
      <c r="E25" s="652"/>
      <c r="F25" s="653"/>
      <c r="G25" s="161" t="s">
        <v>46</v>
      </c>
      <c r="H25" s="156">
        <v>69</v>
      </c>
      <c r="I25" s="156">
        <v>69</v>
      </c>
      <c r="J25" s="161">
        <v>54</v>
      </c>
      <c r="K25" s="180">
        <v>0.78260869565217395</v>
      </c>
      <c r="L25" s="180">
        <v>0.78260869565217395</v>
      </c>
      <c r="M25" s="163" t="s">
        <v>394</v>
      </c>
      <c r="N25" s="163" t="s">
        <v>394</v>
      </c>
      <c r="O25" s="163" t="s">
        <v>394</v>
      </c>
      <c r="P25" s="180" t="s">
        <v>394</v>
      </c>
      <c r="Q25" s="180" t="s">
        <v>394</v>
      </c>
    </row>
    <row r="26" spans="1:17" s="3" customFormat="1" ht="74.25" customHeight="1" x14ac:dyDescent="0.2">
      <c r="A26" s="447">
        <v>2</v>
      </c>
      <c r="B26" s="637" t="s">
        <v>742</v>
      </c>
      <c r="C26" s="637"/>
      <c r="D26" s="637"/>
      <c r="E26" s="637"/>
      <c r="F26" s="637"/>
      <c r="G26" s="161" t="s">
        <v>46</v>
      </c>
      <c r="H26" s="156">
        <v>8</v>
      </c>
      <c r="I26" s="156">
        <v>8</v>
      </c>
      <c r="J26" s="161">
        <v>5</v>
      </c>
      <c r="K26" s="180">
        <v>0.625</v>
      </c>
      <c r="L26" s="180">
        <v>0.625</v>
      </c>
      <c r="M26" s="163" t="s">
        <v>394</v>
      </c>
      <c r="N26" s="163" t="s">
        <v>394</v>
      </c>
      <c r="O26" s="163" t="s">
        <v>394</v>
      </c>
      <c r="P26" s="180" t="s">
        <v>394</v>
      </c>
      <c r="Q26" s="180" t="s">
        <v>394</v>
      </c>
    </row>
    <row r="27" spans="1:17" s="3" customFormat="1" ht="69" customHeight="1" x14ac:dyDescent="0.2">
      <c r="A27" s="447">
        <v>3</v>
      </c>
      <c r="B27" s="637" t="s">
        <v>741</v>
      </c>
      <c r="C27" s="637"/>
      <c r="D27" s="637"/>
      <c r="E27" s="637"/>
      <c r="F27" s="637"/>
      <c r="G27" s="161" t="s">
        <v>46</v>
      </c>
      <c r="H27" s="161">
        <v>13</v>
      </c>
      <c r="I27" s="161">
        <v>13</v>
      </c>
      <c r="J27" s="161" t="s">
        <v>199</v>
      </c>
      <c r="K27" s="180">
        <v>0</v>
      </c>
      <c r="L27" s="180">
        <v>0</v>
      </c>
      <c r="M27" s="164" t="s">
        <v>394</v>
      </c>
      <c r="N27" s="164" t="s">
        <v>394</v>
      </c>
      <c r="O27" s="164" t="s">
        <v>394</v>
      </c>
      <c r="P27" s="180" t="s">
        <v>394</v>
      </c>
      <c r="Q27" s="180" t="s">
        <v>394</v>
      </c>
    </row>
    <row r="28" spans="1:17" s="3" customFormat="1" ht="7.15" customHeight="1" x14ac:dyDescent="0.35">
      <c r="A28" s="447"/>
      <c r="B28" s="660"/>
      <c r="C28" s="677"/>
      <c r="D28" s="677"/>
      <c r="E28" s="677"/>
      <c r="F28" s="677"/>
      <c r="G28" s="161"/>
      <c r="H28" s="161"/>
      <c r="I28" s="161"/>
      <c r="J28" s="161"/>
      <c r="K28" s="180"/>
      <c r="L28" s="180"/>
      <c r="M28" s="221"/>
      <c r="N28" s="221"/>
      <c r="O28" s="221"/>
      <c r="P28" s="180"/>
      <c r="Q28" s="180"/>
    </row>
    <row r="29" spans="1:17" s="3" customFormat="1" ht="48.75" customHeight="1" x14ac:dyDescent="0.2">
      <c r="A29" s="447"/>
      <c r="B29" s="637"/>
      <c r="C29" s="637"/>
      <c r="D29" s="637"/>
      <c r="E29" s="637"/>
      <c r="F29" s="637"/>
      <c r="G29" s="161"/>
      <c r="H29" s="161"/>
      <c r="I29" s="161"/>
      <c r="J29" s="161"/>
      <c r="K29" s="180"/>
      <c r="L29" s="180"/>
      <c r="M29" s="188"/>
      <c r="N29" s="188"/>
      <c r="O29" s="188"/>
      <c r="P29" s="180"/>
      <c r="Q29" s="180"/>
    </row>
    <row r="30" spans="1:17" s="3" customFormat="1" ht="72" customHeight="1" x14ac:dyDescent="0.2">
      <c r="A30" s="446">
        <v>21</v>
      </c>
      <c r="B30" s="801" t="s">
        <v>651</v>
      </c>
      <c r="C30" s="724"/>
      <c r="D30" s="724"/>
      <c r="E30" s="724"/>
      <c r="F30" s="802"/>
      <c r="G30" s="177" t="str">
        <f>G31</f>
        <v>Actividad-Realizar</v>
      </c>
      <c r="H30" s="177">
        <v>342</v>
      </c>
      <c r="I30" s="177">
        <v>290</v>
      </c>
      <c r="J30" s="177">
        <v>210</v>
      </c>
      <c r="K30" s="178">
        <v>0.61403508771929827</v>
      </c>
      <c r="L30" s="178">
        <v>0.72413793103448276</v>
      </c>
      <c r="M30" s="181">
        <v>17152229</v>
      </c>
      <c r="N30" s="181">
        <v>17152229</v>
      </c>
      <c r="O30" s="181">
        <v>6265659.6699999999</v>
      </c>
      <c r="P30" s="178">
        <v>0.36529710919787745</v>
      </c>
      <c r="Q30" s="178">
        <v>0.36529710919787745</v>
      </c>
    </row>
    <row r="31" spans="1:17" s="3" customFormat="1" ht="48.75" customHeight="1" x14ac:dyDescent="0.2">
      <c r="A31" s="446">
        <v>514</v>
      </c>
      <c r="B31" s="659" t="s">
        <v>650</v>
      </c>
      <c r="C31" s="659"/>
      <c r="D31" s="659"/>
      <c r="E31" s="659"/>
      <c r="F31" s="659"/>
      <c r="G31" s="177" t="str">
        <f>G33</f>
        <v>Actividad-Realizar</v>
      </c>
      <c r="H31" s="177">
        <v>342</v>
      </c>
      <c r="I31" s="177">
        <v>290</v>
      </c>
      <c r="J31" s="177">
        <v>210</v>
      </c>
      <c r="K31" s="178">
        <v>0.61403508771929827</v>
      </c>
      <c r="L31" s="178">
        <v>0.72413793103448276</v>
      </c>
      <c r="M31" s="181">
        <v>17152229</v>
      </c>
      <c r="N31" s="181">
        <v>17152229</v>
      </c>
      <c r="O31" s="181">
        <v>6265659.6699999999</v>
      </c>
      <c r="P31" s="178">
        <v>0.36529710919787745</v>
      </c>
      <c r="Q31" s="178">
        <v>0.36529710919787745</v>
      </c>
    </row>
    <row r="32" spans="1:17" s="3" customFormat="1" ht="47.25" customHeight="1" x14ac:dyDescent="0.2">
      <c r="A32" s="447">
        <v>1</v>
      </c>
      <c r="B32" s="803" t="s">
        <v>757</v>
      </c>
      <c r="C32" s="687"/>
      <c r="D32" s="687"/>
      <c r="E32" s="687"/>
      <c r="F32" s="804"/>
      <c r="G32" s="161" t="s">
        <v>46</v>
      </c>
      <c r="H32" s="161">
        <v>5</v>
      </c>
      <c r="I32" s="161">
        <v>5</v>
      </c>
      <c r="J32" s="161" t="s">
        <v>199</v>
      </c>
      <c r="K32" s="180">
        <v>0</v>
      </c>
      <c r="L32" s="180">
        <v>0</v>
      </c>
      <c r="M32" s="163">
        <v>12597996</v>
      </c>
      <c r="N32" s="163">
        <v>12597996</v>
      </c>
      <c r="O32" s="163">
        <v>3093424</v>
      </c>
      <c r="P32" s="180">
        <v>0.24554889523698847</v>
      </c>
      <c r="Q32" s="180">
        <v>0.24554889523698847</v>
      </c>
    </row>
    <row r="33" spans="1:17" s="3" customFormat="1" ht="53.25" customHeight="1" x14ac:dyDescent="0.2">
      <c r="A33" s="447">
        <v>2</v>
      </c>
      <c r="B33" s="805" t="s">
        <v>758</v>
      </c>
      <c r="C33" s="806"/>
      <c r="D33" s="806"/>
      <c r="E33" s="806"/>
      <c r="F33" s="807"/>
      <c r="G33" s="161" t="s">
        <v>46</v>
      </c>
      <c r="H33" s="156">
        <v>12</v>
      </c>
      <c r="I33" s="156">
        <v>12</v>
      </c>
      <c r="J33" s="156">
        <v>7</v>
      </c>
      <c r="K33" s="180">
        <v>0.58333333333333337</v>
      </c>
      <c r="L33" s="180">
        <v>0.58333333333333337</v>
      </c>
      <c r="M33" s="163">
        <v>512262</v>
      </c>
      <c r="N33" s="163">
        <v>512262</v>
      </c>
      <c r="O33" s="163">
        <v>355721</v>
      </c>
      <c r="P33" s="180">
        <v>0.69441223436444632</v>
      </c>
      <c r="Q33" s="180">
        <v>0.69441223436444632</v>
      </c>
    </row>
    <row r="34" spans="1:17" s="3" customFormat="1" ht="53.25" customHeight="1" x14ac:dyDescent="0.2">
      <c r="A34" s="447">
        <v>3</v>
      </c>
      <c r="B34" s="803" t="s">
        <v>759</v>
      </c>
      <c r="C34" s="687"/>
      <c r="D34" s="687"/>
      <c r="E34" s="687"/>
      <c r="F34" s="804"/>
      <c r="G34" s="161" t="s">
        <v>46</v>
      </c>
      <c r="H34" s="156">
        <v>325</v>
      </c>
      <c r="I34" s="156">
        <v>273</v>
      </c>
      <c r="J34" s="156">
        <v>203</v>
      </c>
      <c r="K34" s="180">
        <v>0.62461538461538457</v>
      </c>
      <c r="L34" s="180">
        <v>0.74358974358974361</v>
      </c>
      <c r="M34" s="163">
        <v>4041971</v>
      </c>
      <c r="N34" s="163">
        <v>4041971</v>
      </c>
      <c r="O34" s="163">
        <v>2816514.67</v>
      </c>
      <c r="P34" s="180">
        <v>0.69681713945993173</v>
      </c>
      <c r="Q34" s="180">
        <v>0.69681713945993173</v>
      </c>
    </row>
    <row r="35" spans="1:17" s="3" customFormat="1" ht="18.75" customHeight="1" x14ac:dyDescent="0.35">
      <c r="A35" s="447"/>
      <c r="B35" s="660"/>
      <c r="C35" s="677"/>
      <c r="D35" s="677"/>
      <c r="E35" s="677"/>
      <c r="F35" s="677"/>
      <c r="G35" s="161"/>
      <c r="H35" s="161"/>
      <c r="I35" s="161"/>
      <c r="J35" s="161"/>
      <c r="K35" s="180"/>
      <c r="L35" s="180"/>
      <c r="M35" s="221"/>
      <c r="N35" s="221"/>
      <c r="O35" s="221"/>
      <c r="P35" s="180"/>
      <c r="Q35" s="180"/>
    </row>
    <row r="36" spans="1:17" s="3" customFormat="1" ht="13.5" customHeight="1" x14ac:dyDescent="0.2">
      <c r="A36" s="446"/>
      <c r="B36" s="696"/>
      <c r="C36" s="697"/>
      <c r="D36" s="697"/>
      <c r="E36" s="697"/>
      <c r="F36" s="698"/>
      <c r="G36" s="177"/>
      <c r="H36" s="177"/>
      <c r="I36" s="177"/>
      <c r="J36" s="177"/>
      <c r="K36" s="178"/>
      <c r="L36" s="178"/>
      <c r="M36" s="199"/>
      <c r="N36" s="199"/>
      <c r="O36" s="199"/>
      <c r="P36" s="178"/>
      <c r="Q36" s="178"/>
    </row>
    <row r="37" spans="1:17" s="3" customFormat="1" ht="14.25" customHeight="1" x14ac:dyDescent="0.2">
      <c r="A37" s="446"/>
      <c r="B37" s="659"/>
      <c r="C37" s="659"/>
      <c r="D37" s="659"/>
      <c r="E37" s="659"/>
      <c r="F37" s="659"/>
      <c r="G37" s="177"/>
      <c r="H37" s="182"/>
      <c r="I37" s="182"/>
      <c r="J37" s="182"/>
      <c r="K37" s="178"/>
      <c r="L37" s="178"/>
      <c r="M37" s="183"/>
      <c r="N37" s="183"/>
      <c r="O37" s="183"/>
      <c r="P37" s="178"/>
      <c r="Q37" s="178"/>
    </row>
    <row r="38" spans="1:17" s="3" customFormat="1" ht="11.25" customHeight="1" x14ac:dyDescent="0.2">
      <c r="A38" s="447"/>
      <c r="B38" s="651"/>
      <c r="C38" s="652"/>
      <c r="D38" s="652"/>
      <c r="E38" s="652"/>
      <c r="F38" s="653"/>
      <c r="G38" s="161"/>
      <c r="H38" s="156"/>
      <c r="I38" s="156"/>
      <c r="J38" s="156"/>
      <c r="K38" s="180"/>
      <c r="L38" s="180"/>
      <c r="M38" s="163"/>
      <c r="N38" s="163"/>
      <c r="O38" s="163"/>
      <c r="P38" s="180"/>
      <c r="Q38" s="180"/>
    </row>
    <row r="39" spans="1:17" s="3" customFormat="1" ht="9.75" customHeight="1" x14ac:dyDescent="0.2">
      <c r="A39" s="444"/>
      <c r="B39" s="785"/>
      <c r="C39" s="785"/>
      <c r="D39" s="785"/>
      <c r="E39" s="785"/>
      <c r="F39" s="785"/>
      <c r="G39" s="190"/>
      <c r="H39" s="191"/>
      <c r="I39" s="191"/>
      <c r="J39" s="191"/>
      <c r="K39" s="192"/>
      <c r="L39" s="192"/>
      <c r="M39" s="193"/>
      <c r="N39" s="193"/>
      <c r="O39" s="193"/>
      <c r="P39" s="192"/>
      <c r="Q39" s="192"/>
    </row>
    <row r="40" spans="1:17" s="3" customFormat="1" ht="36.75" customHeight="1" x14ac:dyDescent="0.2">
      <c r="A40" s="753" t="s">
        <v>750</v>
      </c>
      <c r="B40" s="749"/>
      <c r="C40" s="749"/>
      <c r="D40" s="749"/>
      <c r="E40" s="749"/>
      <c r="F40" s="749"/>
      <c r="G40" s="194" t="s">
        <v>28</v>
      </c>
      <c r="H40" s="212">
        <v>432</v>
      </c>
      <c r="I40" s="212">
        <v>380</v>
      </c>
      <c r="J40" s="212">
        <v>269</v>
      </c>
      <c r="K40" s="195">
        <v>0.62268518518518523</v>
      </c>
      <c r="L40" s="195">
        <v>0.70789473684210524</v>
      </c>
      <c r="M40" s="213">
        <v>17152229</v>
      </c>
      <c r="N40" s="213">
        <v>17152229</v>
      </c>
      <c r="O40" s="213">
        <v>6265659.6699999999</v>
      </c>
      <c r="P40" s="195">
        <v>0.36529710919787745</v>
      </c>
      <c r="Q40" s="319">
        <v>0.36529710919787745</v>
      </c>
    </row>
    <row r="41" spans="1:17" s="3" customFormat="1" ht="18.75" customHeight="1" x14ac:dyDescent="0.2">
      <c r="A41" s="170"/>
      <c r="B41" s="170"/>
      <c r="C41" s="170"/>
      <c r="D41" s="170"/>
      <c r="E41" s="170"/>
      <c r="F41" s="170"/>
      <c r="G41" s="170"/>
      <c r="H41" s="170"/>
      <c r="I41" s="172"/>
      <c r="J41" s="170"/>
      <c r="K41" s="170"/>
      <c r="L41" s="170"/>
      <c r="M41" s="185"/>
      <c r="N41" s="185"/>
      <c r="O41" s="185"/>
      <c r="P41" s="170"/>
      <c r="Q41" s="170"/>
    </row>
    <row r="42" spans="1:17" s="3" customFormat="1" ht="21.75" customHeight="1" x14ac:dyDescent="0.2">
      <c r="A42" s="170" t="s">
        <v>200</v>
      </c>
      <c r="B42" s="170"/>
      <c r="C42" s="170"/>
      <c r="D42" s="170"/>
      <c r="E42" s="170"/>
      <c r="F42" s="170"/>
      <c r="G42" s="172"/>
      <c r="H42" s="170"/>
      <c r="I42" s="170"/>
      <c r="J42" s="170"/>
      <c r="K42" s="170"/>
      <c r="L42" s="170"/>
      <c r="M42" s="170"/>
      <c r="N42" s="170"/>
      <c r="O42" s="170"/>
      <c r="P42" s="170"/>
      <c r="Q42" s="170"/>
    </row>
    <row r="43" spans="1:17" ht="26.25" customHeight="1" x14ac:dyDescent="0.2">
      <c r="A43" s="173" t="s">
        <v>23</v>
      </c>
      <c r="B43" s="170"/>
      <c r="C43" s="170"/>
      <c r="D43" s="170"/>
      <c r="E43" s="170"/>
      <c r="F43" s="170"/>
      <c r="G43" s="170"/>
      <c r="H43" s="170"/>
      <c r="I43" s="173"/>
      <c r="J43" s="170"/>
      <c r="K43" s="170"/>
      <c r="L43" s="170"/>
      <c r="M43" s="170"/>
      <c r="N43" s="170"/>
      <c r="O43" s="170"/>
      <c r="P43" s="170"/>
      <c r="Q43" s="175" t="s">
        <v>52</v>
      </c>
    </row>
    <row r="44" spans="1:17" ht="25.5" customHeight="1" x14ac:dyDescent="0.2">
      <c r="A44" s="173" t="s">
        <v>274</v>
      </c>
      <c r="B44" s="173"/>
      <c r="C44" s="173"/>
      <c r="D44" s="173"/>
      <c r="E44" s="173"/>
      <c r="F44" s="173"/>
      <c r="G44" s="173"/>
      <c r="H44" s="173"/>
      <c r="I44" s="3"/>
      <c r="J44" s="173"/>
      <c r="K44" s="173"/>
      <c r="L44" s="173"/>
      <c r="M44" s="173"/>
      <c r="N44" s="173"/>
      <c r="O44" s="173"/>
      <c r="P44" s="173"/>
      <c r="Q44" s="173"/>
    </row>
    <row r="45" spans="1:17" ht="27" customHeight="1" x14ac:dyDescent="0.2">
      <c r="A45" s="173" t="s">
        <v>840</v>
      </c>
      <c r="B45" s="341"/>
      <c r="C45" s="341"/>
      <c r="D45" s="341"/>
      <c r="E45" s="341"/>
      <c r="F45" s="341"/>
      <c r="G45" s="341"/>
      <c r="H45" s="341"/>
      <c r="I45" s="341"/>
      <c r="J45" s="341"/>
      <c r="K45" s="341"/>
      <c r="L45" s="341"/>
      <c r="M45" s="341"/>
      <c r="N45" s="341"/>
      <c r="O45" s="341"/>
      <c r="P45" s="341"/>
      <c r="Q45" s="341"/>
    </row>
    <row r="46" spans="1:17" ht="27" customHeight="1" x14ac:dyDescent="0.2">
      <c r="A46" s="173" t="s">
        <v>841</v>
      </c>
      <c r="B46" s="414"/>
      <c r="C46" s="414"/>
      <c r="D46" s="414"/>
      <c r="E46" s="414"/>
      <c r="F46" s="414"/>
      <c r="G46" s="414"/>
      <c r="H46" s="414"/>
      <c r="I46" s="414"/>
      <c r="J46" s="414"/>
      <c r="K46" s="414"/>
      <c r="L46" s="414"/>
      <c r="M46" s="414"/>
      <c r="N46" s="414"/>
      <c r="O46" s="414"/>
      <c r="P46" s="414"/>
      <c r="Q46" s="414"/>
    </row>
    <row r="47" spans="1:17" ht="12.75" customHeight="1" x14ac:dyDescent="0.2">
      <c r="A47" s="700"/>
      <c r="B47" s="700"/>
      <c r="C47" s="700"/>
      <c r="D47" s="700"/>
      <c r="E47" s="700"/>
      <c r="F47" s="700"/>
      <c r="G47" s="700"/>
      <c r="H47" s="700"/>
      <c r="I47" s="700"/>
      <c r="J47" s="700"/>
      <c r="K47" s="700"/>
      <c r="L47" s="700"/>
      <c r="M47" s="700"/>
      <c r="N47" s="700"/>
      <c r="O47" s="700"/>
      <c r="P47" s="700"/>
      <c r="Q47" s="700"/>
    </row>
    <row r="48" spans="1:17" ht="6.75" customHeight="1" x14ac:dyDescent="0.2">
      <c r="A48" s="700"/>
      <c r="B48" s="700"/>
      <c r="C48" s="700"/>
      <c r="D48" s="700"/>
      <c r="E48" s="700"/>
      <c r="F48" s="700"/>
      <c r="G48" s="700"/>
      <c r="H48" s="700"/>
      <c r="I48" s="700"/>
      <c r="J48" s="700"/>
      <c r="K48" s="700"/>
      <c r="L48" s="700"/>
      <c r="M48" s="700"/>
      <c r="N48" s="700"/>
      <c r="O48" s="700"/>
      <c r="P48" s="700"/>
      <c r="Q48" s="700"/>
    </row>
    <row r="49" spans="1:25" ht="17.25" customHeight="1" x14ac:dyDescent="0.2">
      <c r="A49" s="700"/>
      <c r="B49" s="700"/>
      <c r="C49" s="700"/>
      <c r="D49" s="700"/>
      <c r="E49" s="700"/>
      <c r="F49" s="700"/>
      <c r="G49" s="700"/>
      <c r="H49" s="700"/>
      <c r="I49" s="700"/>
      <c r="J49" s="700"/>
      <c r="K49" s="700"/>
      <c r="L49" s="700"/>
      <c r="M49" s="700"/>
      <c r="N49" s="700"/>
      <c r="O49" s="700"/>
      <c r="P49" s="700"/>
      <c r="Q49" s="700"/>
    </row>
    <row r="50" spans="1:25" ht="12" customHeight="1" x14ac:dyDescent="0.2">
      <c r="A50" s="700"/>
      <c r="B50" s="700"/>
      <c r="C50" s="700"/>
      <c r="D50" s="700"/>
      <c r="E50" s="700"/>
      <c r="F50" s="700"/>
      <c r="G50" s="700"/>
      <c r="H50" s="700"/>
      <c r="I50" s="700"/>
      <c r="J50" s="700"/>
      <c r="K50" s="700"/>
      <c r="L50" s="700"/>
      <c r="M50" s="700"/>
      <c r="N50" s="700"/>
      <c r="O50" s="700"/>
      <c r="P50" s="700"/>
      <c r="Q50" s="700"/>
    </row>
    <row r="51" spans="1:25" ht="24" customHeight="1" x14ac:dyDescent="0.35">
      <c r="A51" s="6"/>
      <c r="B51" s="6"/>
      <c r="C51" s="6"/>
      <c r="D51" s="18"/>
      <c r="E51" s="35"/>
      <c r="F51" s="35"/>
      <c r="G51" s="35"/>
      <c r="H51" s="35"/>
      <c r="I51" s="35"/>
      <c r="J51" s="35"/>
      <c r="K51" s="35"/>
      <c r="L51" s="35"/>
      <c r="M51" s="35"/>
      <c r="N51" s="35"/>
      <c r="O51" s="35"/>
      <c r="P51" s="35"/>
      <c r="Q51" s="35"/>
      <c r="R51" s="35"/>
      <c r="S51" s="35"/>
    </row>
    <row r="52" spans="1:25" ht="25.5" customHeight="1" x14ac:dyDescent="0.35">
      <c r="A52" s="6"/>
      <c r="B52" s="6"/>
      <c r="C52" s="36"/>
      <c r="D52" s="18"/>
      <c r="E52" s="35"/>
      <c r="F52" s="35"/>
      <c r="G52" s="35"/>
      <c r="H52" s="35"/>
      <c r="I52" s="35"/>
      <c r="J52" s="35"/>
      <c r="K52" s="35"/>
      <c r="L52" s="35"/>
      <c r="M52" s="35"/>
      <c r="N52" s="35"/>
      <c r="O52" s="35"/>
      <c r="P52" s="35"/>
      <c r="Q52" s="35"/>
      <c r="R52" s="35"/>
      <c r="S52" s="35"/>
    </row>
    <row r="53" spans="1:25" ht="30" customHeight="1" x14ac:dyDescent="0.35">
      <c r="A53" s="18"/>
      <c r="B53" s="18"/>
      <c r="C53" s="35"/>
      <c r="D53" s="18"/>
      <c r="E53" s="35"/>
      <c r="F53" s="35"/>
      <c r="G53" s="35"/>
      <c r="H53" s="35"/>
      <c r="I53" s="35"/>
      <c r="J53" s="35"/>
      <c r="K53" s="35"/>
      <c r="L53" s="35"/>
      <c r="M53" s="35"/>
      <c r="N53" s="35"/>
      <c r="O53" s="35"/>
      <c r="P53" s="35"/>
      <c r="Q53" s="35"/>
      <c r="R53" s="35"/>
      <c r="S53" s="35"/>
    </row>
    <row r="54" spans="1:25" ht="22.5" customHeight="1" x14ac:dyDescent="0.35">
      <c r="A54" s="18"/>
      <c r="B54" s="18"/>
      <c r="C54" s="35"/>
      <c r="D54" s="18"/>
      <c r="E54" s="35"/>
      <c r="F54" s="35"/>
      <c r="G54" s="35"/>
      <c r="H54" s="35"/>
      <c r="I54" s="35"/>
      <c r="J54" s="35"/>
      <c r="K54" s="35"/>
      <c r="L54" s="35"/>
      <c r="M54" s="35"/>
      <c r="N54" s="35"/>
      <c r="O54" s="35"/>
      <c r="P54" s="35"/>
      <c r="Q54" s="35"/>
      <c r="R54" s="35"/>
      <c r="S54" s="35"/>
    </row>
    <row r="55" spans="1:25" ht="23.25" x14ac:dyDescent="0.35">
      <c r="A55" s="18"/>
      <c r="B55" s="18"/>
      <c r="C55" s="35"/>
      <c r="D55" s="18"/>
      <c r="E55" s="35"/>
      <c r="F55" s="35"/>
      <c r="G55" s="35"/>
      <c r="H55" s="35"/>
      <c r="I55" s="35"/>
      <c r="J55" s="35"/>
      <c r="K55" s="35"/>
      <c r="L55" s="35"/>
      <c r="M55" s="35"/>
      <c r="N55" s="35"/>
      <c r="O55" s="35"/>
      <c r="P55" s="35"/>
      <c r="Q55" s="35"/>
      <c r="R55" s="35"/>
      <c r="S55" s="35"/>
    </row>
    <row r="56" spans="1:25" ht="22.5" customHeight="1" x14ac:dyDescent="0.35">
      <c r="A56" s="18"/>
      <c r="B56" s="18"/>
      <c r="C56" s="35"/>
      <c r="D56" s="18"/>
      <c r="E56" s="35"/>
      <c r="F56" s="35"/>
      <c r="G56" s="35"/>
      <c r="H56" s="35"/>
      <c r="I56" s="35"/>
      <c r="J56" s="35"/>
      <c r="K56" s="35"/>
      <c r="L56" s="35"/>
      <c r="M56" s="35"/>
      <c r="N56" s="35"/>
      <c r="O56" s="35"/>
      <c r="P56" s="35"/>
      <c r="Q56" s="35"/>
      <c r="R56" s="35"/>
      <c r="S56" s="35"/>
    </row>
    <row r="57" spans="1:25" ht="22.9" customHeight="1" x14ac:dyDescent="0.35">
      <c r="A57" s="18"/>
      <c r="B57" s="18"/>
      <c r="C57" s="35"/>
      <c r="D57" s="18"/>
      <c r="E57" s="35"/>
      <c r="F57" s="35"/>
      <c r="G57" s="35"/>
      <c r="H57" s="35"/>
      <c r="I57" s="35"/>
      <c r="J57" s="35"/>
      <c r="K57" s="35"/>
      <c r="L57" s="35"/>
      <c r="M57" s="35"/>
      <c r="N57" s="35"/>
      <c r="O57" s="35"/>
      <c r="P57" s="35"/>
      <c r="Q57" s="35"/>
      <c r="R57" s="35"/>
      <c r="S57" s="35"/>
    </row>
    <row r="58" spans="1:25" ht="22.9" customHeight="1" x14ac:dyDescent="0.35">
      <c r="A58" s="18"/>
      <c r="B58" s="18"/>
      <c r="C58" s="35"/>
      <c r="D58" s="18"/>
      <c r="E58" s="18"/>
      <c r="F58" s="18"/>
      <c r="G58" s="18"/>
      <c r="H58" s="18"/>
      <c r="I58" s="18"/>
      <c r="J58" s="18"/>
      <c r="K58" s="18"/>
      <c r="L58" s="18"/>
      <c r="M58" s="18"/>
      <c r="N58" s="18"/>
      <c r="O58" s="3"/>
      <c r="P58" s="3"/>
      <c r="Q58" s="65"/>
      <c r="R58" s="35"/>
      <c r="S58" s="35"/>
    </row>
    <row r="59" spans="1:25" ht="22.9" customHeight="1" x14ac:dyDescent="0.35">
      <c r="A59" s="18"/>
      <c r="B59" s="18"/>
      <c r="C59" s="35"/>
      <c r="D59" s="18"/>
      <c r="E59" s="18"/>
      <c r="F59" s="18"/>
      <c r="G59" s="18"/>
      <c r="H59" s="18"/>
      <c r="I59" s="18"/>
      <c r="J59" s="18"/>
      <c r="K59" s="18"/>
      <c r="L59" s="18"/>
      <c r="M59" s="18"/>
      <c r="N59" s="18"/>
      <c r="O59" s="3"/>
      <c r="P59" s="3"/>
      <c r="Q59" s="65"/>
      <c r="R59" s="35"/>
      <c r="S59" s="35"/>
    </row>
    <row r="60" spans="1:25" ht="23.25" x14ac:dyDescent="0.35">
      <c r="A60" s="18"/>
      <c r="B60" s="18"/>
      <c r="C60" s="35"/>
      <c r="D60" s="18"/>
      <c r="E60" s="18"/>
      <c r="F60" s="18"/>
      <c r="G60" s="18"/>
      <c r="H60" s="18"/>
      <c r="I60" s="18"/>
      <c r="J60" s="18"/>
      <c r="K60" s="18"/>
      <c r="L60" s="18"/>
      <c r="M60" s="18"/>
      <c r="N60" s="18"/>
      <c r="O60" s="3"/>
      <c r="P60" s="3"/>
      <c r="Q60" s="65"/>
      <c r="R60" s="35"/>
      <c r="S60" s="35"/>
    </row>
    <row r="61" spans="1:25" ht="17.25" customHeight="1" x14ac:dyDescent="0.35">
      <c r="A61" s="18"/>
      <c r="B61" s="18"/>
      <c r="C61" s="35"/>
      <c r="D61" s="3"/>
      <c r="E61" s="3"/>
      <c r="F61" s="3"/>
      <c r="G61" s="3"/>
      <c r="H61" s="3"/>
      <c r="I61" s="3"/>
      <c r="J61" s="3"/>
      <c r="K61" s="3"/>
      <c r="L61" s="3"/>
      <c r="M61" s="3"/>
      <c r="N61" s="3"/>
      <c r="O61" s="3"/>
      <c r="P61" s="3"/>
      <c r="Q61" s="65"/>
      <c r="R61" s="35"/>
      <c r="S61" s="35"/>
    </row>
    <row r="62" spans="1:25" ht="23.25" customHeight="1" x14ac:dyDescent="0.35">
      <c r="A62" s="18"/>
      <c r="B62" s="18"/>
      <c r="C62" s="35"/>
      <c r="D62" s="3"/>
      <c r="E62" s="3"/>
      <c r="F62" s="3"/>
      <c r="G62" s="3"/>
      <c r="H62" s="3"/>
      <c r="I62" s="3"/>
      <c r="J62" s="3"/>
      <c r="K62" s="3"/>
      <c r="L62" s="3"/>
      <c r="M62" s="3"/>
      <c r="N62" s="3"/>
      <c r="O62" s="3"/>
      <c r="P62" s="3"/>
      <c r="Q62" s="65"/>
      <c r="R62" s="35"/>
      <c r="S62" s="35"/>
      <c r="U62" s="582"/>
      <c r="W62" s="363"/>
      <c r="X62" s="363"/>
      <c r="Y62" s="363"/>
    </row>
    <row r="63" spans="1:25" ht="23.25" x14ac:dyDescent="0.35">
      <c r="A63" s="18"/>
      <c r="B63" s="18"/>
      <c r="C63" s="35"/>
      <c r="D63" s="3"/>
      <c r="E63" s="3"/>
      <c r="F63" s="3"/>
      <c r="G63" s="3"/>
      <c r="H63" s="3"/>
      <c r="I63" s="3"/>
      <c r="J63" s="3"/>
      <c r="K63" s="3"/>
      <c r="L63" s="3"/>
      <c r="M63" s="3"/>
      <c r="N63" s="3"/>
      <c r="O63" s="3"/>
      <c r="P63" s="3"/>
      <c r="Q63" s="65"/>
      <c r="R63" s="35"/>
      <c r="S63" s="35"/>
      <c r="U63" s="582"/>
      <c r="W63" s="363"/>
      <c r="X63" s="363"/>
      <c r="Y63" s="363"/>
    </row>
    <row r="64" spans="1:25" ht="23.25" x14ac:dyDescent="0.35">
      <c r="A64" s="18"/>
      <c r="B64" s="18"/>
      <c r="C64" s="35"/>
      <c r="D64" s="3"/>
      <c r="E64" s="3"/>
      <c r="F64" s="3"/>
      <c r="G64" s="3"/>
      <c r="H64" s="3"/>
      <c r="I64" s="3"/>
      <c r="J64" s="3"/>
      <c r="K64" s="3"/>
      <c r="L64" s="3"/>
      <c r="M64" s="3"/>
      <c r="N64" s="3"/>
      <c r="O64" s="3"/>
      <c r="P64" s="3"/>
      <c r="Q64" s="65"/>
      <c r="R64" s="35"/>
      <c r="S64" s="35"/>
      <c r="U64" s="583"/>
      <c r="W64" s="363"/>
      <c r="X64" s="363"/>
      <c r="Y64" s="363"/>
    </row>
    <row r="65" spans="1:25" ht="23.25" x14ac:dyDescent="0.35">
      <c r="A65" s="18"/>
      <c r="B65" s="18"/>
      <c r="C65" s="35"/>
      <c r="D65" s="3"/>
      <c r="E65" s="3"/>
      <c r="F65" s="3"/>
      <c r="G65" s="3"/>
      <c r="H65" s="3"/>
      <c r="I65" s="3"/>
      <c r="J65" s="3"/>
      <c r="K65" s="3"/>
      <c r="L65" s="3"/>
      <c r="M65" s="3"/>
      <c r="N65" s="3"/>
      <c r="O65" s="3"/>
      <c r="P65" s="3"/>
      <c r="Q65" s="65"/>
      <c r="R65" s="35"/>
      <c r="S65" s="35"/>
      <c r="U65" s="583"/>
      <c r="V65" s="155"/>
      <c r="W65" s="363"/>
      <c r="X65" s="363"/>
      <c r="Y65" s="363"/>
    </row>
    <row r="66" spans="1:25" ht="23.25" x14ac:dyDescent="0.35">
      <c r="A66" s="18"/>
      <c r="B66" s="18"/>
      <c r="C66" s="35"/>
      <c r="D66" s="3"/>
      <c r="E66" s="3"/>
      <c r="F66" s="3"/>
      <c r="G66" s="3"/>
      <c r="H66" s="3"/>
      <c r="I66" s="3"/>
      <c r="J66" s="3"/>
      <c r="K66" s="3"/>
      <c r="L66" s="3"/>
      <c r="M66" s="3"/>
      <c r="N66" s="3"/>
      <c r="O66" s="3"/>
      <c r="P66" s="3"/>
      <c r="Q66" s="65"/>
      <c r="U66" s="583"/>
      <c r="W66" s="363"/>
      <c r="X66" s="363"/>
      <c r="Y66" s="363"/>
    </row>
    <row r="67" spans="1:25" ht="23.25" x14ac:dyDescent="0.35">
      <c r="A67" s="18"/>
      <c r="B67" s="18"/>
      <c r="C67" s="35"/>
      <c r="D67" s="3"/>
      <c r="E67" s="3"/>
      <c r="F67" s="3"/>
      <c r="G67" s="3"/>
      <c r="H67" s="3"/>
      <c r="I67" s="3"/>
      <c r="J67" s="3"/>
      <c r="K67" s="3"/>
      <c r="L67" s="3"/>
      <c r="M67" s="3"/>
      <c r="N67" s="3"/>
      <c r="O67" s="3"/>
      <c r="P67" s="3"/>
      <c r="Q67" s="65"/>
      <c r="R67" s="35"/>
      <c r="U67" s="583"/>
      <c r="W67" s="363"/>
      <c r="X67" s="363"/>
      <c r="Y67" s="363"/>
    </row>
    <row r="68" spans="1:25" ht="23.25" x14ac:dyDescent="0.35">
      <c r="A68" s="18"/>
      <c r="B68" s="18"/>
      <c r="C68" s="35"/>
      <c r="D68" s="3"/>
      <c r="E68" s="3"/>
      <c r="F68" s="3"/>
      <c r="G68" s="3"/>
      <c r="H68" s="3"/>
      <c r="I68" s="3"/>
      <c r="J68" s="3"/>
      <c r="K68" s="3"/>
      <c r="L68" s="3"/>
      <c r="M68" s="3"/>
      <c r="N68" s="3"/>
      <c r="O68" s="3"/>
      <c r="P68" s="3"/>
      <c r="Q68" s="65"/>
      <c r="R68" s="35"/>
      <c r="U68" s="582"/>
      <c r="W68" s="363"/>
      <c r="X68" s="363"/>
      <c r="Y68" s="363"/>
    </row>
    <row r="69" spans="1:25" ht="23.25" x14ac:dyDescent="0.35">
      <c r="A69" s="18"/>
      <c r="B69" s="18"/>
      <c r="C69" s="35"/>
      <c r="D69" s="3"/>
      <c r="E69" s="3"/>
      <c r="F69" s="3"/>
      <c r="G69" s="3"/>
      <c r="H69" s="3"/>
      <c r="I69" s="3"/>
      <c r="J69" s="3"/>
      <c r="K69" s="3"/>
      <c r="L69" s="3"/>
      <c r="M69" s="3"/>
      <c r="N69" s="3"/>
      <c r="O69" s="3"/>
      <c r="P69" s="3"/>
      <c r="Q69" s="65"/>
      <c r="R69" s="35"/>
      <c r="U69" s="582"/>
      <c r="W69" s="363"/>
      <c r="X69" s="363"/>
      <c r="Y69" s="363"/>
    </row>
    <row r="70" spans="1:25" ht="23.25" x14ac:dyDescent="0.35">
      <c r="A70" s="18"/>
      <c r="B70" s="18"/>
      <c r="C70" s="35"/>
      <c r="D70" s="3"/>
      <c r="E70" s="3"/>
      <c r="F70" s="3"/>
      <c r="G70" s="3"/>
      <c r="H70" s="3"/>
      <c r="I70" s="3"/>
      <c r="J70" s="3"/>
      <c r="K70" s="3"/>
      <c r="L70" s="3"/>
      <c r="M70" s="3"/>
      <c r="N70" s="3"/>
      <c r="O70" s="3"/>
      <c r="P70" s="3"/>
      <c r="Q70" s="65"/>
      <c r="U70" s="583"/>
      <c r="W70" s="363"/>
      <c r="X70" s="363"/>
      <c r="Y70" s="363"/>
    </row>
    <row r="71" spans="1:25" ht="23.25" x14ac:dyDescent="0.35">
      <c r="A71" s="18"/>
      <c r="B71" s="18"/>
      <c r="C71" s="35"/>
      <c r="D71" s="3"/>
      <c r="E71" s="3"/>
      <c r="F71" s="3"/>
      <c r="G71" s="3"/>
      <c r="H71" s="3"/>
      <c r="I71" s="3"/>
      <c r="J71" s="3"/>
      <c r="K71" s="3"/>
      <c r="L71" s="3"/>
      <c r="M71" s="3"/>
      <c r="N71" s="3"/>
      <c r="O71" s="3"/>
      <c r="P71" s="3"/>
      <c r="Q71" s="6"/>
      <c r="U71" s="583"/>
      <c r="W71" s="363"/>
      <c r="X71" s="363"/>
      <c r="Y71" s="363"/>
    </row>
    <row r="72" spans="1:25" ht="23.25" x14ac:dyDescent="0.35">
      <c r="A72" s="18"/>
      <c r="B72" s="18"/>
      <c r="C72" s="35"/>
      <c r="D72" s="3"/>
      <c r="E72" s="3"/>
      <c r="F72" s="3"/>
      <c r="G72" s="3"/>
      <c r="H72" s="3"/>
      <c r="I72" s="3"/>
      <c r="J72" s="3"/>
      <c r="K72" s="3"/>
      <c r="L72" s="3"/>
      <c r="M72" s="3"/>
      <c r="N72" s="3"/>
      <c r="O72" s="3"/>
      <c r="P72" s="3"/>
      <c r="Q72" s="6"/>
      <c r="U72" s="583"/>
      <c r="W72" s="363"/>
      <c r="X72" s="363"/>
      <c r="Y72" s="363"/>
    </row>
    <row r="73" spans="1:25" ht="23.25" x14ac:dyDescent="0.35">
      <c r="A73" s="18"/>
      <c r="B73" s="18"/>
      <c r="C73" s="35"/>
      <c r="D73" s="3"/>
      <c r="E73" s="3"/>
      <c r="F73" s="3"/>
      <c r="G73" s="3"/>
      <c r="H73" s="3"/>
      <c r="I73" s="3"/>
      <c r="J73" s="3"/>
      <c r="K73" s="3"/>
      <c r="L73" s="3"/>
      <c r="M73" s="3"/>
      <c r="N73" s="3"/>
      <c r="O73" s="3"/>
      <c r="P73" s="3"/>
      <c r="Q73" s="6"/>
      <c r="U73" s="583"/>
      <c r="W73" s="363"/>
      <c r="X73" s="363"/>
      <c r="Y73" s="363"/>
    </row>
    <row r="74" spans="1:25" ht="23.25" x14ac:dyDescent="0.35">
      <c r="A74" s="18"/>
      <c r="B74" s="18"/>
      <c r="C74" s="35"/>
      <c r="D74" s="3"/>
      <c r="E74" s="3"/>
      <c r="F74" s="3"/>
      <c r="G74" s="3"/>
      <c r="H74" s="3"/>
      <c r="I74" s="3"/>
      <c r="J74" s="3"/>
      <c r="K74" s="3"/>
      <c r="L74" s="3"/>
      <c r="M74" s="3"/>
      <c r="N74" s="3"/>
      <c r="O74" s="3"/>
      <c r="P74" s="3"/>
      <c r="Q74" s="6"/>
      <c r="U74" s="583"/>
      <c r="W74" s="363"/>
      <c r="X74" s="363"/>
      <c r="Y74" s="363"/>
    </row>
    <row r="75" spans="1:25" ht="23.25" x14ac:dyDescent="0.35">
      <c r="A75" s="18"/>
      <c r="B75" s="18"/>
      <c r="C75" s="35"/>
      <c r="D75" s="3"/>
      <c r="E75" s="3"/>
      <c r="F75" s="3"/>
      <c r="G75" s="3"/>
      <c r="H75" s="3"/>
      <c r="I75" s="3"/>
      <c r="J75" s="3"/>
      <c r="K75" s="3"/>
      <c r="L75" s="3"/>
      <c r="M75" s="3"/>
      <c r="N75" s="3"/>
      <c r="O75" s="3"/>
      <c r="P75" s="3"/>
      <c r="Q75" s="6"/>
      <c r="U75" s="583"/>
      <c r="W75" s="363"/>
      <c r="X75" s="363"/>
      <c r="Y75" s="363"/>
    </row>
    <row r="76" spans="1:25" ht="23.25" x14ac:dyDescent="0.35">
      <c r="A76" s="18"/>
      <c r="B76" s="18"/>
      <c r="C76" s="35"/>
      <c r="D76" s="3"/>
      <c r="E76" s="3"/>
      <c r="F76" s="3"/>
      <c r="G76" s="3"/>
      <c r="H76" s="3"/>
      <c r="I76" s="3"/>
      <c r="J76" s="3"/>
      <c r="K76" s="3"/>
      <c r="L76" s="3"/>
      <c r="M76" s="3"/>
      <c r="N76" s="3"/>
      <c r="O76" s="3"/>
      <c r="P76" s="3"/>
      <c r="Q76" s="6"/>
      <c r="U76" s="583"/>
      <c r="W76" s="363"/>
      <c r="X76" s="363"/>
      <c r="Y76" s="363"/>
    </row>
    <row r="77" spans="1:25" ht="23.25" x14ac:dyDescent="0.35">
      <c r="A77" s="18"/>
      <c r="B77" s="18"/>
      <c r="C77" s="35"/>
      <c r="D77" s="3"/>
      <c r="E77" s="3"/>
      <c r="F77" s="3"/>
      <c r="G77" s="3"/>
      <c r="H77" s="3"/>
      <c r="I77" s="3"/>
      <c r="J77" s="3"/>
      <c r="K77" s="3"/>
      <c r="L77" s="3"/>
      <c r="M77" s="3"/>
      <c r="N77" s="3"/>
      <c r="O77" s="3"/>
      <c r="P77" s="3"/>
      <c r="Q77" s="6"/>
      <c r="U77" s="583"/>
      <c r="W77" s="363"/>
      <c r="X77" s="363"/>
      <c r="Y77" s="363"/>
    </row>
    <row r="78" spans="1:25" ht="23.25" x14ac:dyDescent="0.35">
      <c r="A78" s="18"/>
      <c r="B78" s="18"/>
      <c r="C78" s="35"/>
      <c r="D78" s="3"/>
      <c r="E78" s="3"/>
      <c r="F78" s="3"/>
      <c r="G78" s="3"/>
      <c r="H78" s="3"/>
      <c r="I78" s="3"/>
      <c r="J78" s="3"/>
      <c r="K78" s="6"/>
      <c r="L78" s="6"/>
      <c r="M78" s="6"/>
      <c r="N78" s="6"/>
      <c r="O78" s="6"/>
      <c r="P78" s="6"/>
      <c r="Q78" s="6"/>
      <c r="U78" s="582"/>
      <c r="W78" s="363"/>
      <c r="X78" s="363"/>
      <c r="Y78" s="363"/>
    </row>
    <row r="79" spans="1:25" ht="23.25" x14ac:dyDescent="0.35">
      <c r="A79" s="18"/>
      <c r="B79" s="18"/>
      <c r="C79" s="35"/>
      <c r="D79" s="6"/>
      <c r="E79" s="6"/>
      <c r="F79" s="6"/>
      <c r="G79" s="6"/>
      <c r="H79" s="6"/>
      <c r="I79" s="6"/>
      <c r="J79" s="6"/>
      <c r="K79" s="6"/>
      <c r="L79" s="6"/>
      <c r="M79" s="6"/>
      <c r="N79" s="6"/>
      <c r="O79" s="6"/>
      <c r="P79" s="6"/>
      <c r="Q79" s="6"/>
      <c r="U79" s="582"/>
      <c r="W79" s="363"/>
      <c r="X79" s="363"/>
      <c r="Y79" s="363"/>
    </row>
    <row r="80" spans="1:25" ht="20.25" x14ac:dyDescent="0.3">
      <c r="A80" s="35"/>
      <c r="B80" s="35"/>
      <c r="C80" s="35"/>
      <c r="D80" s="6"/>
      <c r="E80" s="6"/>
      <c r="F80" s="6"/>
      <c r="G80" s="6"/>
      <c r="H80" s="6"/>
      <c r="I80" s="6"/>
      <c r="J80" s="6"/>
      <c r="K80" s="6"/>
      <c r="L80" s="6"/>
      <c r="M80" s="6"/>
      <c r="N80" s="6"/>
      <c r="O80" s="6"/>
      <c r="P80" s="6"/>
      <c r="Q80" s="6"/>
      <c r="U80" s="583"/>
      <c r="W80" s="363"/>
      <c r="X80" s="363"/>
      <c r="Y80" s="363"/>
    </row>
    <row r="81" spans="1:25" ht="20.25" x14ac:dyDescent="0.3">
      <c r="A81" s="35"/>
      <c r="B81" s="35"/>
      <c r="C81" s="35"/>
      <c r="D81" s="6"/>
      <c r="E81" s="6"/>
      <c r="F81" s="6"/>
      <c r="G81" s="6"/>
      <c r="H81" s="6"/>
      <c r="I81" s="6"/>
      <c r="J81" s="6"/>
      <c r="K81" s="6"/>
      <c r="L81" s="6"/>
      <c r="M81" s="6"/>
      <c r="N81" s="6"/>
      <c r="O81" s="6"/>
      <c r="P81" s="6"/>
      <c r="Q81" s="6"/>
      <c r="U81" s="583"/>
      <c r="W81" s="363"/>
      <c r="X81" s="363"/>
      <c r="Y81" s="363"/>
    </row>
    <row r="82" spans="1:25" ht="20.25" x14ac:dyDescent="0.3">
      <c r="A82" s="35"/>
      <c r="B82" s="35"/>
      <c r="C82" s="35"/>
      <c r="D82" s="6"/>
      <c r="E82" s="6"/>
      <c r="F82" s="6"/>
      <c r="G82" s="6"/>
      <c r="H82" s="6"/>
      <c r="I82" s="6"/>
      <c r="J82" s="6"/>
      <c r="K82" s="6"/>
      <c r="L82" s="6"/>
      <c r="M82" s="6"/>
      <c r="N82" s="6"/>
      <c r="O82" s="6"/>
      <c r="P82" s="6"/>
      <c r="Q82" s="6"/>
      <c r="U82" s="584"/>
      <c r="W82" s="363"/>
      <c r="X82" s="363"/>
      <c r="Y82" s="363"/>
    </row>
    <row r="83" spans="1:25" ht="20.25" x14ac:dyDescent="0.3">
      <c r="A83" s="35"/>
      <c r="B83" s="35"/>
      <c r="C83" s="35"/>
      <c r="D83" s="6"/>
      <c r="E83" s="6"/>
      <c r="F83" s="6"/>
      <c r="G83" s="6"/>
      <c r="H83" s="6"/>
      <c r="I83" s="6"/>
      <c r="J83" s="6"/>
      <c r="K83" s="6"/>
      <c r="L83" s="6"/>
      <c r="M83" s="6"/>
      <c r="N83" s="6"/>
      <c r="O83" s="6"/>
      <c r="P83" s="6"/>
      <c r="Q83" s="6"/>
      <c r="U83" s="584"/>
      <c r="W83" s="363"/>
      <c r="X83" s="363"/>
      <c r="Y83" s="363"/>
    </row>
    <row r="84" spans="1:25" ht="20.25" x14ac:dyDescent="0.3">
      <c r="A84" s="35"/>
      <c r="B84" s="35"/>
      <c r="C84" s="35"/>
      <c r="D84" s="6"/>
      <c r="E84" s="6"/>
      <c r="F84" s="6"/>
      <c r="G84" s="6"/>
      <c r="H84" s="6"/>
      <c r="I84" s="6"/>
      <c r="J84" s="6"/>
      <c r="K84" s="6"/>
      <c r="L84" s="6"/>
      <c r="M84" s="6"/>
      <c r="N84" s="6"/>
      <c r="O84" s="6"/>
      <c r="P84" s="6"/>
      <c r="Q84" s="6"/>
      <c r="U84" s="585"/>
      <c r="W84" s="363"/>
      <c r="X84" s="363"/>
      <c r="Y84" s="363"/>
    </row>
    <row r="85" spans="1:25" ht="23.25" x14ac:dyDescent="0.35">
      <c r="A85" s="35"/>
      <c r="B85" s="35"/>
      <c r="C85" s="100"/>
      <c r="D85" s="6"/>
      <c r="E85" s="6"/>
      <c r="F85" s="6"/>
      <c r="G85" s="6"/>
      <c r="H85" s="6"/>
      <c r="I85" s="6"/>
      <c r="J85" s="6"/>
      <c r="K85" s="6"/>
      <c r="L85" s="6"/>
      <c r="M85" s="6"/>
      <c r="N85" s="6"/>
      <c r="O85" s="6"/>
      <c r="P85" s="6"/>
      <c r="Q85" s="6"/>
    </row>
    <row r="86" spans="1:25" ht="23.25" customHeight="1" x14ac:dyDescent="0.35">
      <c r="A86" s="35"/>
      <c r="B86" s="35"/>
      <c r="C86" s="100"/>
      <c r="D86" s="6"/>
      <c r="E86" s="6"/>
      <c r="F86" s="6"/>
      <c r="G86" s="6"/>
      <c r="H86" s="6"/>
      <c r="I86" s="6"/>
      <c r="J86" s="6"/>
      <c r="K86" s="6"/>
      <c r="L86" s="6"/>
      <c r="M86" s="6"/>
      <c r="N86" s="6"/>
      <c r="O86" s="6"/>
      <c r="P86" s="6"/>
      <c r="Q86" s="6"/>
    </row>
    <row r="87" spans="1:25" ht="23.25" customHeight="1" x14ac:dyDescent="0.35">
      <c r="A87" s="35"/>
      <c r="B87" s="35"/>
      <c r="C87" s="303"/>
      <c r="D87" s="6"/>
      <c r="E87" s="6"/>
      <c r="F87" s="6"/>
      <c r="G87" s="6"/>
      <c r="H87" s="6"/>
      <c r="I87" s="6"/>
      <c r="J87" s="6"/>
      <c r="K87" s="6"/>
      <c r="L87" s="6"/>
      <c r="M87" s="6"/>
      <c r="N87" s="6"/>
      <c r="O87" s="6"/>
      <c r="P87" s="6"/>
      <c r="Q87" s="6"/>
    </row>
    <row r="88" spans="1:25" ht="23.25" customHeight="1" x14ac:dyDescent="0.35">
      <c r="A88" s="35"/>
      <c r="B88" s="35"/>
      <c r="C88" s="303"/>
      <c r="D88" s="6"/>
      <c r="E88" s="6"/>
      <c r="F88" s="6"/>
      <c r="G88" s="6"/>
      <c r="H88" s="6"/>
      <c r="I88" s="6"/>
      <c r="J88" s="6"/>
      <c r="K88" s="6"/>
      <c r="L88" s="6"/>
      <c r="M88" s="6"/>
      <c r="N88" s="6"/>
      <c r="O88" s="6"/>
      <c r="P88" s="6"/>
      <c r="Q88" s="6"/>
    </row>
    <row r="89" spans="1:25" ht="23.25" x14ac:dyDescent="0.35">
      <c r="A89" s="35"/>
      <c r="B89" s="35"/>
      <c r="C89" s="303"/>
      <c r="D89" s="6"/>
      <c r="E89" s="6"/>
      <c r="F89" s="6"/>
      <c r="G89" s="6"/>
      <c r="H89" s="6"/>
      <c r="I89" s="6"/>
      <c r="J89" s="6"/>
      <c r="K89" s="6"/>
      <c r="L89" s="6"/>
      <c r="M89" s="6"/>
      <c r="N89" s="6"/>
      <c r="O89" s="6"/>
      <c r="P89" s="6"/>
      <c r="Q89" s="6"/>
    </row>
    <row r="90" spans="1:25" ht="23.25" customHeight="1" x14ac:dyDescent="0.35">
      <c r="A90" s="18"/>
      <c r="B90" s="18"/>
      <c r="C90" s="303"/>
      <c r="D90" s="6"/>
      <c r="E90" s="6"/>
      <c r="F90" s="6"/>
      <c r="G90" s="6"/>
      <c r="H90" s="6"/>
      <c r="I90" s="6"/>
      <c r="J90" s="6"/>
      <c r="K90" s="6"/>
      <c r="L90" s="6"/>
      <c r="M90" s="6"/>
      <c r="N90" s="6"/>
      <c r="O90" s="6"/>
      <c r="P90" s="6"/>
      <c r="Q90" s="6"/>
    </row>
    <row r="91" spans="1:25" ht="23.25" customHeight="1" x14ac:dyDescent="0.35">
      <c r="A91" s="18"/>
      <c r="B91" s="18"/>
      <c r="C91" s="303"/>
      <c r="D91" s="6"/>
      <c r="E91" s="6"/>
      <c r="F91" s="6"/>
      <c r="G91" s="6"/>
      <c r="H91" s="6"/>
      <c r="I91" s="6"/>
      <c r="J91" s="6"/>
      <c r="K91" s="6"/>
      <c r="L91" s="6"/>
      <c r="M91" s="6"/>
      <c r="N91" s="6"/>
      <c r="O91" s="6"/>
      <c r="P91" s="6"/>
      <c r="Q91" s="6"/>
    </row>
    <row r="92" spans="1:25" ht="23.25" customHeight="1" x14ac:dyDescent="0.35">
      <c r="A92" s="18"/>
      <c r="B92" s="18"/>
      <c r="C92" s="303"/>
      <c r="D92" s="6"/>
      <c r="E92" s="6"/>
      <c r="F92" s="6"/>
      <c r="G92" s="6"/>
      <c r="H92" s="6"/>
      <c r="I92" s="6"/>
      <c r="J92" s="6"/>
      <c r="K92" s="6"/>
      <c r="L92" s="6"/>
      <c r="M92" s="6"/>
      <c r="N92" s="6"/>
      <c r="O92" s="6"/>
      <c r="P92" s="6"/>
      <c r="Q92" s="6"/>
    </row>
    <row r="93" spans="1:25" ht="23.25" customHeight="1" x14ac:dyDescent="0.35">
      <c r="A93" s="18"/>
      <c r="B93" s="18"/>
      <c r="C93" s="18"/>
      <c r="D93" s="6"/>
      <c r="E93" s="6"/>
      <c r="F93" s="6"/>
      <c r="G93" s="6"/>
      <c r="H93" s="6"/>
      <c r="I93" s="6"/>
      <c r="J93" s="6"/>
      <c r="K93" s="6"/>
      <c r="L93" s="6"/>
      <c r="M93" s="6"/>
      <c r="N93" s="6"/>
      <c r="O93" s="6"/>
      <c r="P93" s="6"/>
      <c r="Q93" s="6"/>
    </row>
    <row r="94" spans="1:25" ht="23.25" customHeight="1" x14ac:dyDescent="0.35">
      <c r="A94" s="18"/>
      <c r="B94" s="18"/>
      <c r="C94" s="18"/>
      <c r="D94" s="6"/>
      <c r="E94" s="6"/>
      <c r="F94" s="6"/>
      <c r="G94" s="6"/>
      <c r="H94" s="6"/>
      <c r="I94" s="6"/>
      <c r="J94" s="6"/>
      <c r="K94" s="6"/>
      <c r="L94" s="6"/>
      <c r="M94" s="6"/>
      <c r="N94" s="6"/>
      <c r="O94" s="6"/>
      <c r="P94" s="6"/>
      <c r="Q94" s="6"/>
    </row>
    <row r="95" spans="1:25" ht="23.25" x14ac:dyDescent="0.35">
      <c r="A95" s="18"/>
      <c r="B95" s="18"/>
      <c r="C95" s="18"/>
      <c r="D95" s="6"/>
      <c r="E95" s="6"/>
      <c r="F95" s="6"/>
      <c r="G95" s="6"/>
      <c r="H95" s="6"/>
      <c r="I95" s="6"/>
      <c r="J95" s="6"/>
      <c r="K95" s="6"/>
      <c r="L95" s="6"/>
      <c r="M95" s="6"/>
      <c r="N95" s="6"/>
      <c r="O95" s="6"/>
      <c r="P95" s="6"/>
      <c r="Q95" s="6"/>
    </row>
    <row r="96" spans="1:25" ht="23.25" x14ac:dyDescent="0.35">
      <c r="A96" s="18"/>
      <c r="B96" s="18"/>
      <c r="C96" s="18"/>
      <c r="D96" s="6"/>
      <c r="E96" s="6"/>
      <c r="F96" s="6"/>
      <c r="G96" s="6"/>
      <c r="H96" s="6"/>
      <c r="I96" s="6"/>
      <c r="J96" s="6"/>
      <c r="K96" s="6"/>
      <c r="L96" s="6"/>
      <c r="M96" s="6"/>
      <c r="N96" s="6"/>
      <c r="O96" s="6"/>
      <c r="P96" s="6"/>
      <c r="Q96" s="6"/>
    </row>
    <row r="97" spans="1:17" ht="23.25" customHeight="1" x14ac:dyDescent="0.35">
      <c r="A97" s="18"/>
      <c r="B97" s="18"/>
      <c r="C97" s="18"/>
      <c r="D97" s="6"/>
      <c r="E97" s="6"/>
      <c r="F97" s="6"/>
      <c r="G97" s="6"/>
      <c r="H97" s="6"/>
      <c r="I97" s="6"/>
      <c r="J97" s="6"/>
      <c r="K97" s="6"/>
      <c r="L97" s="6"/>
      <c r="M97" s="6"/>
      <c r="N97" s="6"/>
      <c r="O97" s="6"/>
      <c r="P97" s="6"/>
      <c r="Q97" s="6"/>
    </row>
    <row r="98" spans="1:17" ht="23.25" customHeight="1" x14ac:dyDescent="0.2">
      <c r="A98" s="6"/>
      <c r="B98" s="6"/>
      <c r="C98" s="3"/>
      <c r="D98" s="6"/>
      <c r="E98" s="6"/>
      <c r="F98" s="6"/>
      <c r="G98" s="6"/>
      <c r="H98" s="6"/>
      <c r="I98" s="6"/>
      <c r="J98" s="6"/>
      <c r="K98" s="6"/>
      <c r="L98" s="6"/>
      <c r="M98" s="6"/>
      <c r="N98" s="6"/>
      <c r="O98" s="6"/>
      <c r="P98" s="6"/>
      <c r="Q98" s="6"/>
    </row>
    <row r="99" spans="1:17" ht="20.25" customHeight="1" x14ac:dyDescent="0.2">
      <c r="A99" s="6"/>
      <c r="B99" s="6"/>
      <c r="C99" s="3"/>
      <c r="D99" s="6"/>
      <c r="E99" s="6"/>
      <c r="F99" s="6"/>
      <c r="G99" s="6"/>
      <c r="H99" s="6"/>
      <c r="I99" s="6"/>
      <c r="J99" s="6"/>
      <c r="K99" s="6"/>
      <c r="L99" s="6"/>
      <c r="M99" s="6"/>
      <c r="N99" s="6"/>
      <c r="O99" s="6"/>
      <c r="P99" s="6"/>
      <c r="Q99" s="6"/>
    </row>
    <row r="100" spans="1:17" ht="20.25" customHeight="1" x14ac:dyDescent="0.2">
      <c r="A100" s="6"/>
      <c r="B100" s="6"/>
      <c r="C100" s="3"/>
      <c r="D100" s="6"/>
      <c r="E100" s="6"/>
      <c r="F100" s="6"/>
      <c r="G100" s="6"/>
      <c r="H100" s="6"/>
      <c r="I100" s="6"/>
      <c r="J100" s="6"/>
      <c r="K100" s="6"/>
      <c r="L100" s="6"/>
      <c r="M100" s="6"/>
      <c r="N100" s="6"/>
      <c r="O100" s="6"/>
      <c r="P100" s="6"/>
      <c r="Q100" s="6"/>
    </row>
    <row r="101" spans="1:17" ht="23.25" x14ac:dyDescent="0.2">
      <c r="A101" s="6"/>
      <c r="B101" s="6"/>
      <c r="C101" s="291"/>
      <c r="D101" s="6"/>
      <c r="E101" s="6"/>
      <c r="F101" s="6"/>
      <c r="G101" s="6"/>
      <c r="H101" s="6"/>
      <c r="I101" s="6"/>
      <c r="J101" s="6"/>
      <c r="K101" s="6"/>
      <c r="L101" s="6"/>
      <c r="M101" s="6"/>
      <c r="N101" s="6"/>
      <c r="O101" s="6"/>
      <c r="P101" s="6"/>
      <c r="Q101" s="6"/>
    </row>
    <row r="102" spans="1:17" ht="23.25" x14ac:dyDescent="0.2">
      <c r="A102" s="6"/>
      <c r="B102" s="6"/>
      <c r="C102" s="291"/>
      <c r="D102" s="6"/>
      <c r="E102" s="6"/>
      <c r="F102" s="6"/>
      <c r="G102" s="6"/>
      <c r="H102" s="6"/>
      <c r="I102" s="6"/>
      <c r="J102" s="6"/>
      <c r="K102" s="6"/>
      <c r="L102" s="6"/>
      <c r="M102" s="6"/>
      <c r="N102" s="6"/>
      <c r="O102" s="6"/>
      <c r="P102" s="6"/>
      <c r="Q102" s="6"/>
    </row>
    <row r="103" spans="1:17" ht="20.25" customHeight="1" x14ac:dyDescent="0.2">
      <c r="A103" s="6"/>
      <c r="B103" s="6"/>
      <c r="C103" s="291"/>
      <c r="D103" s="6"/>
      <c r="E103" s="6"/>
      <c r="F103" s="6"/>
      <c r="G103" s="6"/>
      <c r="H103" s="6"/>
      <c r="I103" s="6"/>
      <c r="J103" s="6"/>
      <c r="K103" s="6"/>
      <c r="L103" s="6"/>
      <c r="M103" s="6"/>
      <c r="N103" s="6"/>
      <c r="O103" s="6"/>
      <c r="P103" s="6"/>
      <c r="Q103" s="6"/>
    </row>
    <row r="104" spans="1:17" ht="20.25" customHeight="1" x14ac:dyDescent="0.2">
      <c r="A104" s="6"/>
      <c r="B104" s="6"/>
      <c r="C104" s="291"/>
      <c r="D104" s="6"/>
      <c r="E104" s="6"/>
      <c r="F104" s="6"/>
      <c r="G104" s="6"/>
      <c r="H104" s="6"/>
      <c r="I104" s="6"/>
      <c r="J104" s="6"/>
      <c r="K104" s="6"/>
      <c r="L104" s="6"/>
      <c r="M104" s="6"/>
      <c r="N104" s="6"/>
      <c r="O104" s="6"/>
      <c r="P104" s="6"/>
      <c r="Q104" s="6"/>
    </row>
    <row r="105" spans="1:17" ht="23.25" x14ac:dyDescent="0.2">
      <c r="A105" s="6"/>
      <c r="B105" s="6"/>
      <c r="C105" s="291"/>
      <c r="D105" s="6"/>
      <c r="E105" s="6"/>
      <c r="F105" s="6"/>
      <c r="G105" s="6"/>
      <c r="H105" s="6"/>
      <c r="I105" s="6"/>
      <c r="J105" s="6"/>
      <c r="K105" s="6"/>
      <c r="L105" s="6"/>
      <c r="M105" s="6"/>
      <c r="N105" s="6"/>
      <c r="O105" s="6"/>
      <c r="P105" s="6"/>
      <c r="Q105" s="6"/>
    </row>
    <row r="106" spans="1:17" ht="23.25" customHeight="1" x14ac:dyDescent="0.2">
      <c r="A106" s="6"/>
      <c r="B106" s="6"/>
      <c r="C106" s="291"/>
      <c r="D106" s="6"/>
      <c r="E106" s="6"/>
      <c r="F106" s="6"/>
      <c r="G106" s="6"/>
      <c r="H106" s="6"/>
      <c r="I106" s="6"/>
      <c r="J106" s="6"/>
      <c r="K106" s="6"/>
      <c r="L106" s="6"/>
      <c r="M106" s="6"/>
      <c r="N106" s="6"/>
      <c r="O106" s="6"/>
      <c r="P106" s="6"/>
      <c r="Q106" s="6"/>
    </row>
    <row r="107" spans="1:17" ht="23.25" customHeight="1" x14ac:dyDescent="0.2">
      <c r="A107" s="6"/>
      <c r="B107" s="6"/>
      <c r="C107" s="3"/>
      <c r="D107" s="6"/>
      <c r="E107" s="6"/>
      <c r="F107" s="6"/>
      <c r="G107" s="6"/>
      <c r="H107" s="6"/>
      <c r="I107" s="6"/>
      <c r="J107" s="6"/>
      <c r="K107" s="6"/>
      <c r="L107" s="6"/>
      <c r="M107" s="6"/>
      <c r="N107" s="6"/>
      <c r="O107" s="6"/>
      <c r="P107" s="6"/>
      <c r="Q107" s="6"/>
    </row>
    <row r="108" spans="1:17" ht="23.25" x14ac:dyDescent="0.2">
      <c r="A108" s="6"/>
      <c r="B108" s="6"/>
      <c r="C108" s="3"/>
      <c r="D108" s="6"/>
      <c r="E108" s="6"/>
      <c r="F108" s="6"/>
      <c r="G108" s="6"/>
      <c r="H108" s="6"/>
      <c r="I108" s="6"/>
      <c r="J108" s="6"/>
      <c r="K108" s="6"/>
      <c r="L108" s="6"/>
      <c r="M108" s="6"/>
      <c r="N108" s="6"/>
      <c r="O108" s="6"/>
      <c r="P108" s="6"/>
      <c r="Q108" s="6"/>
    </row>
    <row r="109" spans="1:17" ht="23.25" x14ac:dyDescent="0.2">
      <c r="A109" s="6"/>
      <c r="B109" s="6"/>
      <c r="C109" s="3"/>
      <c r="D109" s="6"/>
      <c r="E109" s="6"/>
      <c r="F109" s="6"/>
      <c r="G109" s="6"/>
      <c r="H109" s="6"/>
      <c r="I109" s="6"/>
      <c r="J109" s="6"/>
      <c r="K109" s="6"/>
      <c r="L109" s="6"/>
      <c r="M109" s="6"/>
      <c r="N109" s="6"/>
      <c r="O109" s="6"/>
      <c r="P109" s="6"/>
      <c r="Q109" s="6"/>
    </row>
    <row r="110" spans="1:17" ht="23.25" customHeight="1" x14ac:dyDescent="0.2">
      <c r="A110" s="6"/>
      <c r="B110" s="6"/>
      <c r="C110" s="3"/>
      <c r="D110" s="6"/>
      <c r="E110" s="6"/>
      <c r="F110" s="6"/>
      <c r="G110" s="6"/>
      <c r="H110" s="6"/>
      <c r="I110" s="6"/>
      <c r="J110" s="6"/>
      <c r="K110" s="6"/>
      <c r="L110" s="6"/>
      <c r="M110" s="6"/>
      <c r="N110" s="6"/>
      <c r="O110" s="6"/>
      <c r="P110" s="6"/>
      <c r="Q110" s="6"/>
    </row>
    <row r="111" spans="1:17" ht="23.25" customHeight="1" x14ac:dyDescent="0.2">
      <c r="A111" s="6"/>
      <c r="B111" s="6"/>
      <c r="C111" s="3"/>
      <c r="D111" s="6"/>
      <c r="E111" s="6"/>
      <c r="F111" s="6"/>
      <c r="G111" s="6"/>
      <c r="H111" s="6"/>
      <c r="I111" s="6"/>
      <c r="J111" s="6"/>
      <c r="K111" s="6"/>
      <c r="L111" s="6"/>
      <c r="M111" s="6"/>
      <c r="N111" s="6"/>
      <c r="O111" s="6"/>
      <c r="P111" s="6"/>
      <c r="Q111" s="6"/>
    </row>
    <row r="112" spans="1:17" ht="23.25" x14ac:dyDescent="0.2">
      <c r="A112" s="6"/>
      <c r="B112" s="6"/>
      <c r="C112" s="3"/>
      <c r="D112" s="6"/>
      <c r="E112" s="6"/>
      <c r="F112" s="6"/>
      <c r="G112" s="6"/>
      <c r="H112" s="6"/>
      <c r="I112" s="6"/>
      <c r="J112" s="6"/>
      <c r="K112" s="6"/>
      <c r="L112" s="6"/>
      <c r="M112" s="6"/>
      <c r="N112" s="6"/>
      <c r="O112" s="6"/>
      <c r="P112" s="6"/>
      <c r="Q112" s="6"/>
    </row>
    <row r="113" spans="1:17" ht="23.25" x14ac:dyDescent="0.2">
      <c r="A113" s="6"/>
      <c r="B113" s="6"/>
      <c r="C113" s="3"/>
      <c r="D113" s="6"/>
      <c r="E113" s="6"/>
      <c r="F113" s="6"/>
      <c r="G113" s="6"/>
      <c r="H113" s="6"/>
      <c r="I113" s="6"/>
      <c r="J113" s="6"/>
      <c r="K113" s="6"/>
      <c r="L113" s="6"/>
      <c r="M113" s="6"/>
      <c r="N113" s="6"/>
      <c r="O113" s="6"/>
      <c r="P113" s="6"/>
      <c r="Q113" s="6"/>
    </row>
    <row r="114" spans="1:17" ht="23.25" x14ac:dyDescent="0.2">
      <c r="A114" s="6"/>
      <c r="B114" s="6"/>
      <c r="C114" s="3"/>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row>
    <row r="169" spans="1:17" x14ac:dyDescent="0.2">
      <c r="A169" s="6"/>
      <c r="B169" s="6"/>
      <c r="C169" s="6"/>
      <c r="D169" s="6"/>
      <c r="E169" s="6"/>
      <c r="F169" s="6"/>
      <c r="G169" s="6"/>
      <c r="H169" s="6"/>
      <c r="I169" s="6"/>
      <c r="J169" s="6"/>
      <c r="K169" s="6"/>
      <c r="L169" s="6"/>
      <c r="M169" s="6"/>
      <c r="N169" s="6"/>
      <c r="O169" s="6"/>
      <c r="P169" s="6"/>
    </row>
    <row r="170" spans="1:17" x14ac:dyDescent="0.2">
      <c r="A170" s="6"/>
      <c r="B170" s="6"/>
      <c r="C170" s="6"/>
      <c r="D170" s="6"/>
      <c r="E170" s="6"/>
      <c r="F170" s="6"/>
      <c r="G170" s="6"/>
      <c r="H170" s="6"/>
      <c r="I170" s="6"/>
      <c r="J170" s="6"/>
      <c r="K170" s="6"/>
      <c r="L170" s="6"/>
      <c r="M170" s="6"/>
      <c r="N170" s="6"/>
      <c r="O170" s="6"/>
      <c r="P170" s="6"/>
    </row>
    <row r="171" spans="1:17" x14ac:dyDescent="0.2">
      <c r="A171" s="6"/>
      <c r="B171" s="6"/>
      <c r="C171" s="6"/>
      <c r="D171" s="6"/>
      <c r="E171" s="6"/>
      <c r="F171" s="6"/>
      <c r="G171" s="6"/>
      <c r="H171" s="6"/>
      <c r="I171" s="6"/>
      <c r="J171" s="6"/>
      <c r="K171" s="6"/>
      <c r="L171" s="6"/>
      <c r="M171" s="6"/>
      <c r="N171" s="6"/>
      <c r="O171" s="6"/>
      <c r="P171" s="6"/>
    </row>
    <row r="172" spans="1:17" x14ac:dyDescent="0.2">
      <c r="A172" s="6"/>
      <c r="B172" s="6"/>
      <c r="C172" s="6"/>
      <c r="D172" s="6"/>
      <c r="E172" s="6"/>
      <c r="F172" s="6"/>
      <c r="G172" s="6"/>
      <c r="H172" s="6"/>
      <c r="I172" s="6"/>
      <c r="J172" s="6"/>
      <c r="K172" s="6"/>
      <c r="L172" s="6"/>
      <c r="M172" s="6"/>
      <c r="N172" s="6"/>
      <c r="O172" s="6"/>
      <c r="P172" s="6"/>
    </row>
    <row r="173" spans="1:17" x14ac:dyDescent="0.2">
      <c r="A173" s="6"/>
      <c r="B173" s="6"/>
      <c r="C173" s="6"/>
      <c r="D173" s="6"/>
      <c r="E173" s="6"/>
      <c r="F173" s="6"/>
      <c r="G173" s="6"/>
      <c r="H173" s="6"/>
      <c r="I173" s="6"/>
      <c r="J173" s="6"/>
      <c r="K173" s="6"/>
      <c r="L173" s="6"/>
      <c r="M173" s="6"/>
      <c r="N173" s="6"/>
      <c r="O173" s="6"/>
      <c r="P173" s="6"/>
    </row>
    <row r="174" spans="1:17" x14ac:dyDescent="0.2">
      <c r="A174" s="6"/>
      <c r="B174" s="6"/>
      <c r="C174" s="6"/>
      <c r="D174" s="6"/>
      <c r="E174" s="6"/>
      <c r="F174" s="6"/>
      <c r="G174" s="6"/>
      <c r="H174" s="6"/>
      <c r="I174" s="6"/>
      <c r="J174" s="6"/>
      <c r="K174" s="6"/>
      <c r="L174" s="6"/>
      <c r="M174" s="6"/>
      <c r="N174" s="6"/>
      <c r="O174" s="6"/>
      <c r="P174" s="6"/>
    </row>
    <row r="175" spans="1:17" x14ac:dyDescent="0.2">
      <c r="A175" s="6"/>
      <c r="B175" s="6"/>
      <c r="C175" s="6"/>
    </row>
    <row r="176" spans="1:17" x14ac:dyDescent="0.2">
      <c r="A176" s="6"/>
      <c r="B176" s="6"/>
      <c r="C176" s="6"/>
    </row>
    <row r="177" spans="1:3" x14ac:dyDescent="0.2">
      <c r="A177" s="6"/>
      <c r="B177" s="6"/>
      <c r="C177" s="6"/>
    </row>
    <row r="178" spans="1:3" x14ac:dyDescent="0.2">
      <c r="A178" s="6"/>
      <c r="B178" s="6"/>
      <c r="C178" s="6"/>
    </row>
    <row r="179" spans="1:3" x14ac:dyDescent="0.2">
      <c r="A179" s="6"/>
      <c r="B179" s="6"/>
      <c r="C179" s="6"/>
    </row>
    <row r="180" spans="1:3" x14ac:dyDescent="0.2">
      <c r="A180" s="6"/>
      <c r="B180" s="6"/>
      <c r="C180" s="6"/>
    </row>
    <row r="181" spans="1:3" x14ac:dyDescent="0.2">
      <c r="A181" s="6"/>
      <c r="B181" s="6"/>
      <c r="C181" s="6"/>
    </row>
    <row r="182" spans="1:3" x14ac:dyDescent="0.2">
      <c r="A182" s="6"/>
      <c r="B182" s="6"/>
      <c r="C182" s="6"/>
    </row>
    <row r="183" spans="1:3" x14ac:dyDescent="0.2">
      <c r="A183" s="6"/>
      <c r="B183" s="6"/>
      <c r="C183" s="6"/>
    </row>
    <row r="184" spans="1:3" x14ac:dyDescent="0.2">
      <c r="A184" s="6"/>
      <c r="B184" s="6"/>
      <c r="C184" s="6"/>
    </row>
    <row r="185" spans="1:3" x14ac:dyDescent="0.2">
      <c r="A185" s="6"/>
      <c r="B185" s="6"/>
      <c r="C185" s="6"/>
    </row>
    <row r="186" spans="1:3" x14ac:dyDescent="0.2">
      <c r="A186" s="6"/>
      <c r="B186" s="6"/>
      <c r="C186" s="6"/>
    </row>
    <row r="187" spans="1:3" x14ac:dyDescent="0.2">
      <c r="A187" s="6"/>
      <c r="B187" s="6"/>
      <c r="C187" s="6"/>
    </row>
    <row r="188" spans="1:3" x14ac:dyDescent="0.2">
      <c r="A188" s="6"/>
      <c r="B188" s="6"/>
      <c r="C188" s="6"/>
    </row>
    <row r="189" spans="1:3" x14ac:dyDescent="0.2">
      <c r="A189" s="6"/>
      <c r="B189" s="6"/>
      <c r="C189" s="6"/>
    </row>
    <row r="190" spans="1:3" x14ac:dyDescent="0.2">
      <c r="A190" s="6"/>
      <c r="B190" s="6"/>
      <c r="C190" s="6"/>
    </row>
    <row r="191" spans="1:3" x14ac:dyDescent="0.2">
      <c r="A191" s="6"/>
      <c r="B191" s="6"/>
      <c r="C191" s="6"/>
    </row>
    <row r="192" spans="1:3" x14ac:dyDescent="0.2">
      <c r="A192" s="6"/>
      <c r="B192" s="6"/>
      <c r="C192" s="6"/>
    </row>
    <row r="193" spans="1:3" x14ac:dyDescent="0.2">
      <c r="A193" s="6"/>
      <c r="B193" s="6"/>
      <c r="C193" s="6"/>
    </row>
    <row r="194" spans="1:3" x14ac:dyDescent="0.2">
      <c r="A194" s="6"/>
      <c r="B194" s="6"/>
      <c r="C194" s="6"/>
    </row>
    <row r="195" spans="1:3" x14ac:dyDescent="0.2">
      <c r="A195" s="6"/>
      <c r="B195" s="6"/>
      <c r="C195" s="6"/>
    </row>
    <row r="196" spans="1:3" x14ac:dyDescent="0.2">
      <c r="A196" s="6"/>
      <c r="B196" s="6"/>
      <c r="C196" s="6"/>
    </row>
    <row r="197" spans="1:3" x14ac:dyDescent="0.2">
      <c r="A197" s="6"/>
      <c r="B197" s="6"/>
      <c r="C197" s="6"/>
    </row>
    <row r="198" spans="1:3" x14ac:dyDescent="0.2">
      <c r="A198" s="6"/>
      <c r="B198" s="6"/>
      <c r="C198" s="6"/>
    </row>
    <row r="199" spans="1:3" x14ac:dyDescent="0.2">
      <c r="A199" s="6"/>
      <c r="B199" s="6"/>
      <c r="C199" s="6"/>
    </row>
    <row r="200" spans="1:3" x14ac:dyDescent="0.2">
      <c r="A200" s="6"/>
      <c r="B200" s="6"/>
      <c r="C200" s="6"/>
    </row>
    <row r="201" spans="1:3" x14ac:dyDescent="0.2">
      <c r="A201" s="6"/>
      <c r="B201" s="6"/>
      <c r="C201" s="6"/>
    </row>
    <row r="202" spans="1:3" x14ac:dyDescent="0.2">
      <c r="A202" s="6"/>
      <c r="B202" s="6"/>
      <c r="C202" s="6"/>
    </row>
    <row r="203" spans="1:3" x14ac:dyDescent="0.2">
      <c r="A203" s="6"/>
      <c r="B203" s="6"/>
      <c r="C203" s="6"/>
    </row>
    <row r="204" spans="1:3" x14ac:dyDescent="0.2">
      <c r="A204" s="6"/>
      <c r="B204" s="6"/>
      <c r="C204" s="6"/>
    </row>
    <row r="205" spans="1:3" x14ac:dyDescent="0.2">
      <c r="A205" s="6"/>
      <c r="B205" s="6"/>
      <c r="C205" s="6"/>
    </row>
    <row r="206" spans="1:3" x14ac:dyDescent="0.2">
      <c r="A206" s="6"/>
      <c r="B206" s="6"/>
      <c r="C206" s="6"/>
    </row>
    <row r="207" spans="1:3" x14ac:dyDescent="0.2">
      <c r="A207" s="6"/>
      <c r="B207" s="6"/>
      <c r="C207" s="6"/>
    </row>
    <row r="208" spans="1:3" x14ac:dyDescent="0.2">
      <c r="A208" s="6"/>
      <c r="B208" s="6"/>
      <c r="C208" s="6"/>
    </row>
    <row r="209" spans="1:3" x14ac:dyDescent="0.2">
      <c r="A209" s="6"/>
      <c r="B209" s="6"/>
      <c r="C209" s="6"/>
    </row>
    <row r="210" spans="1:3" x14ac:dyDescent="0.2">
      <c r="A210" s="6"/>
      <c r="B210" s="6"/>
      <c r="C210" s="6"/>
    </row>
    <row r="211" spans="1:3" x14ac:dyDescent="0.2">
      <c r="A211" s="6"/>
      <c r="B211" s="6"/>
      <c r="C211" s="6"/>
    </row>
  </sheetData>
  <mergeCells count="53">
    <mergeCell ref="A50:Q50"/>
    <mergeCell ref="B38:F38"/>
    <mergeCell ref="B39:F39"/>
    <mergeCell ref="A40:F40"/>
    <mergeCell ref="A47:Q47"/>
    <mergeCell ref="A48:Q48"/>
    <mergeCell ref="A49:Q49"/>
    <mergeCell ref="B37:F37"/>
    <mergeCell ref="B26:F26"/>
    <mergeCell ref="B27:F27"/>
    <mergeCell ref="B28:F28"/>
    <mergeCell ref="B29:F29"/>
    <mergeCell ref="B30:F30"/>
    <mergeCell ref="B31:F31"/>
    <mergeCell ref="B32:F32"/>
    <mergeCell ref="B33:F33"/>
    <mergeCell ref="B34:F34"/>
    <mergeCell ref="B35:F35"/>
    <mergeCell ref="B36:F36"/>
    <mergeCell ref="B25:F25"/>
    <mergeCell ref="A19:A21"/>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1FEACF-64DD-4AF5-8777-C58A60B3ACAF}">
  <sheetPr>
    <tabColor rgb="FF00B0F0"/>
    <pageSetUpPr fitToPage="1"/>
  </sheetPr>
  <dimension ref="A1:Y165"/>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6.7109375" style="2" customWidth="1"/>
    <col min="2" max="2" width="10.7109375" style="2" customWidth="1"/>
    <col min="3" max="3" width="20.7109375" style="2" customWidth="1"/>
    <col min="4" max="4" width="41" style="2" customWidth="1"/>
    <col min="5" max="6" width="20.7109375" style="2" customWidth="1"/>
    <col min="7" max="7" width="30" style="2" customWidth="1"/>
    <col min="8" max="8" width="25.7109375" style="2" customWidth="1"/>
    <col min="9" max="10" width="25.5703125" style="2" customWidth="1"/>
    <col min="11" max="11" width="24.5703125" style="2" customWidth="1"/>
    <col min="12" max="12" width="24.42578125" style="2" customWidth="1"/>
    <col min="13" max="13" width="27.85546875" style="2" customWidth="1"/>
    <col min="14" max="14" width="27.42578125" style="2" customWidth="1"/>
    <col min="15" max="15" width="25.5703125" style="2" customWidth="1"/>
    <col min="16" max="16" width="24.140625" style="2" customWidth="1"/>
    <col min="17" max="17" width="24.42578125" style="2" customWidth="1"/>
    <col min="18" max="18" width="11.42578125" style="2"/>
    <col min="19" max="19" width="24.7109375" style="2" bestFit="1" customWidth="1"/>
    <col min="20" max="21" width="26.140625" style="2" bestFit="1" customWidth="1"/>
    <col min="22"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9</v>
      </c>
      <c r="B10" s="614"/>
      <c r="C10" s="614" t="s">
        <v>40</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6</v>
      </c>
      <c r="B13" s="614"/>
      <c r="C13" s="614" t="s">
        <v>648</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42"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67"/>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68"/>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41.25" customHeight="1" x14ac:dyDescent="0.2">
      <c r="A22" s="580"/>
      <c r="B22" s="638"/>
      <c r="C22" s="638"/>
      <c r="D22" s="638"/>
      <c r="E22" s="638"/>
      <c r="F22" s="638"/>
      <c r="G22" s="107"/>
      <c r="H22" s="110"/>
      <c r="I22" s="110"/>
      <c r="J22" s="110"/>
      <c r="K22" s="108"/>
      <c r="L22" s="108"/>
      <c r="M22" s="109"/>
      <c r="N22" s="109"/>
      <c r="O22" s="109"/>
      <c r="P22" s="108"/>
      <c r="Q22" s="108"/>
    </row>
    <row r="23" spans="1:17" s="3" customFormat="1" ht="77.25" customHeight="1" x14ac:dyDescent="0.2">
      <c r="A23" s="581">
        <v>22</v>
      </c>
      <c r="B23" s="659" t="s">
        <v>665</v>
      </c>
      <c r="C23" s="659"/>
      <c r="D23" s="659"/>
      <c r="E23" s="659"/>
      <c r="F23" s="659"/>
      <c r="G23" s="105" t="str">
        <f>G24</f>
        <v xml:space="preserve">Varios </v>
      </c>
      <c r="H23" s="268">
        <v>9013</v>
      </c>
      <c r="I23" s="268">
        <v>8673</v>
      </c>
      <c r="J23" s="268">
        <v>6246</v>
      </c>
      <c r="K23" s="106">
        <v>0.69299900144236104</v>
      </c>
      <c r="L23" s="106">
        <v>0.72016603251470079</v>
      </c>
      <c r="M23" s="269">
        <v>10439681</v>
      </c>
      <c r="N23" s="269">
        <v>8631932</v>
      </c>
      <c r="O23" s="269">
        <v>5591761.9800000004</v>
      </c>
      <c r="P23" s="106">
        <v>0.53562575139987523</v>
      </c>
      <c r="Q23" s="106">
        <v>0.64779958646569513</v>
      </c>
    </row>
    <row r="24" spans="1:17" s="3" customFormat="1" ht="50.25" customHeight="1" x14ac:dyDescent="0.2">
      <c r="A24" s="446">
        <v>514</v>
      </c>
      <c r="B24" s="659" t="s">
        <v>650</v>
      </c>
      <c r="C24" s="659"/>
      <c r="D24" s="659"/>
      <c r="E24" s="659"/>
      <c r="F24" s="659"/>
      <c r="G24" s="177" t="s">
        <v>53</v>
      </c>
      <c r="H24" s="177">
        <v>9013</v>
      </c>
      <c r="I24" s="177">
        <v>8673</v>
      </c>
      <c r="J24" s="177">
        <v>6246</v>
      </c>
      <c r="K24" s="178">
        <v>0.69299900144236104</v>
      </c>
      <c r="L24" s="178">
        <v>0.72016603251470079</v>
      </c>
      <c r="M24" s="181">
        <v>10439681</v>
      </c>
      <c r="N24" s="181">
        <v>8631932</v>
      </c>
      <c r="O24" s="181">
        <v>5591761.9800000004</v>
      </c>
      <c r="P24" s="178">
        <v>0.53562575139987523</v>
      </c>
      <c r="Q24" s="178">
        <v>0.64779958646569513</v>
      </c>
    </row>
    <row r="25" spans="1:17" s="3" customFormat="1" ht="51" customHeight="1" x14ac:dyDescent="0.2">
      <c r="A25" s="447">
        <v>1</v>
      </c>
      <c r="B25" s="651" t="s">
        <v>748</v>
      </c>
      <c r="C25" s="652"/>
      <c r="D25" s="652"/>
      <c r="E25" s="652"/>
      <c r="F25" s="653"/>
      <c r="G25" s="161" t="s">
        <v>46</v>
      </c>
      <c r="H25" s="156">
        <v>12</v>
      </c>
      <c r="I25" s="156">
        <v>12</v>
      </c>
      <c r="J25" s="161">
        <v>9</v>
      </c>
      <c r="K25" s="180">
        <v>0.75</v>
      </c>
      <c r="L25" s="180">
        <v>0.75</v>
      </c>
      <c r="M25" s="163">
        <v>6709027</v>
      </c>
      <c r="N25" s="163">
        <v>4901278</v>
      </c>
      <c r="O25" s="163">
        <v>2998562.1</v>
      </c>
      <c r="P25" s="180">
        <v>0.44694440788507783</v>
      </c>
      <c r="Q25" s="180">
        <v>0.61179188366789239</v>
      </c>
    </row>
    <row r="26" spans="1:17" s="3" customFormat="1" ht="47.25" customHeight="1" x14ac:dyDescent="0.2">
      <c r="A26" s="447">
        <v>2</v>
      </c>
      <c r="B26" s="651" t="s">
        <v>744</v>
      </c>
      <c r="C26" s="652"/>
      <c r="D26" s="652"/>
      <c r="E26" s="652"/>
      <c r="F26" s="653"/>
      <c r="G26" s="161" t="s">
        <v>46</v>
      </c>
      <c r="H26" s="156">
        <v>12</v>
      </c>
      <c r="I26" s="156">
        <v>12</v>
      </c>
      <c r="J26" s="161">
        <v>9</v>
      </c>
      <c r="K26" s="180">
        <v>0.75</v>
      </c>
      <c r="L26" s="180">
        <v>0.75</v>
      </c>
      <c r="M26" s="163" t="s">
        <v>394</v>
      </c>
      <c r="N26" s="163" t="s">
        <v>394</v>
      </c>
      <c r="O26" s="163" t="s">
        <v>394</v>
      </c>
      <c r="P26" s="180" t="s">
        <v>394</v>
      </c>
      <c r="Q26" s="180" t="s">
        <v>394</v>
      </c>
    </row>
    <row r="27" spans="1:17" s="3" customFormat="1" ht="53.25" customHeight="1" x14ac:dyDescent="0.2">
      <c r="A27" s="447">
        <v>3</v>
      </c>
      <c r="B27" s="637" t="s">
        <v>749</v>
      </c>
      <c r="C27" s="637"/>
      <c r="D27" s="637"/>
      <c r="E27" s="637"/>
      <c r="F27" s="637"/>
      <c r="G27" s="161" t="s">
        <v>100</v>
      </c>
      <c r="H27" s="156">
        <v>6509</v>
      </c>
      <c r="I27" s="156">
        <v>6509</v>
      </c>
      <c r="J27" s="161">
        <v>4875</v>
      </c>
      <c r="K27" s="180">
        <v>0.74896297434321712</v>
      </c>
      <c r="L27" s="180">
        <v>0.74896297434321712</v>
      </c>
      <c r="M27" s="163">
        <v>3579633</v>
      </c>
      <c r="N27" s="163">
        <v>3579633</v>
      </c>
      <c r="O27" s="163">
        <v>2494240.4300000002</v>
      </c>
      <c r="P27" s="180">
        <v>0.69678663427228438</v>
      </c>
      <c r="Q27" s="180">
        <v>0.69678663427228438</v>
      </c>
    </row>
    <row r="28" spans="1:17" s="3" customFormat="1" ht="54" customHeight="1" x14ac:dyDescent="0.2">
      <c r="A28" s="447">
        <v>4</v>
      </c>
      <c r="B28" s="637" t="s">
        <v>666</v>
      </c>
      <c r="C28" s="637"/>
      <c r="D28" s="637"/>
      <c r="E28" s="637"/>
      <c r="F28" s="637"/>
      <c r="G28" s="161" t="s">
        <v>54</v>
      </c>
      <c r="H28" s="161">
        <v>2480</v>
      </c>
      <c r="I28" s="161">
        <v>2140</v>
      </c>
      <c r="J28" s="161">
        <v>1353</v>
      </c>
      <c r="K28" s="180">
        <v>0.54556451612903223</v>
      </c>
      <c r="L28" s="180">
        <v>0.63224299065420564</v>
      </c>
      <c r="M28" s="221">
        <v>151021</v>
      </c>
      <c r="N28" s="221">
        <v>151021</v>
      </c>
      <c r="O28" s="221">
        <v>98959.45</v>
      </c>
      <c r="P28" s="180">
        <v>0.65526946583587709</v>
      </c>
      <c r="Q28" s="180">
        <v>0.65526946583587709</v>
      </c>
    </row>
    <row r="29" spans="1:17" s="3" customFormat="1" ht="39" customHeight="1" x14ac:dyDescent="0.35">
      <c r="A29" s="447"/>
      <c r="B29" s="660"/>
      <c r="C29" s="677"/>
      <c r="D29" s="677"/>
      <c r="E29" s="677"/>
      <c r="F29" s="677"/>
      <c r="G29" s="161"/>
      <c r="H29" s="161"/>
      <c r="I29" s="161"/>
      <c r="J29" s="161"/>
      <c r="K29" s="180"/>
      <c r="L29" s="180"/>
      <c r="M29" s="221"/>
      <c r="N29" s="221"/>
      <c r="O29" s="221"/>
      <c r="P29" s="180"/>
      <c r="Q29" s="180"/>
    </row>
    <row r="30" spans="1:17" s="3" customFormat="1" ht="72" customHeight="1" x14ac:dyDescent="0.2">
      <c r="A30" s="447"/>
      <c r="B30" s="637"/>
      <c r="C30" s="637"/>
      <c r="D30" s="637"/>
      <c r="E30" s="637"/>
      <c r="F30" s="637"/>
      <c r="G30" s="161"/>
      <c r="H30" s="161"/>
      <c r="I30" s="161"/>
      <c r="J30" s="161"/>
      <c r="K30" s="180"/>
      <c r="L30" s="180"/>
      <c r="M30" s="188"/>
      <c r="N30" s="188"/>
      <c r="O30" s="188"/>
      <c r="P30" s="180"/>
      <c r="Q30" s="180"/>
    </row>
    <row r="31" spans="1:17" s="3" customFormat="1" ht="56.25" customHeight="1" x14ac:dyDescent="0.2">
      <c r="A31" s="446">
        <v>188</v>
      </c>
      <c r="B31" s="659" t="s">
        <v>747</v>
      </c>
      <c r="C31" s="659"/>
      <c r="D31" s="659"/>
      <c r="E31" s="659"/>
      <c r="F31" s="659"/>
      <c r="G31" s="177" t="str">
        <f>G32</f>
        <v>Apoyo-Otorgar</v>
      </c>
      <c r="H31" s="177">
        <v>33</v>
      </c>
      <c r="I31" s="177">
        <v>33</v>
      </c>
      <c r="J31" s="177">
        <v>0</v>
      </c>
      <c r="K31" s="178">
        <v>0</v>
      </c>
      <c r="L31" s="178">
        <v>0</v>
      </c>
      <c r="M31" s="181">
        <v>5543727</v>
      </c>
      <c r="N31" s="181">
        <v>5543727</v>
      </c>
      <c r="O31" s="181">
        <v>3866092.41</v>
      </c>
      <c r="P31" s="178">
        <v>0.69738145655440831</v>
      </c>
      <c r="Q31" s="178">
        <v>0.69738145655440831</v>
      </c>
    </row>
    <row r="32" spans="1:17" s="3" customFormat="1" ht="68.25" customHeight="1" x14ac:dyDescent="0.2">
      <c r="A32" s="446">
        <v>514</v>
      </c>
      <c r="B32" s="659" t="s">
        <v>650</v>
      </c>
      <c r="C32" s="659"/>
      <c r="D32" s="659"/>
      <c r="E32" s="659"/>
      <c r="F32" s="659"/>
      <c r="G32" s="177" t="str">
        <f>G34</f>
        <v>Apoyo-Otorgar</v>
      </c>
      <c r="H32" s="177">
        <v>33</v>
      </c>
      <c r="I32" s="177">
        <v>33</v>
      </c>
      <c r="J32" s="177">
        <v>0</v>
      </c>
      <c r="K32" s="178">
        <v>0</v>
      </c>
      <c r="L32" s="178">
        <v>0</v>
      </c>
      <c r="M32" s="181">
        <v>5543727</v>
      </c>
      <c r="N32" s="181">
        <v>5543727</v>
      </c>
      <c r="O32" s="181">
        <v>3866092.41</v>
      </c>
      <c r="P32" s="178">
        <v>0.69738145655440831</v>
      </c>
      <c r="Q32" s="178">
        <v>0.69738145655440831</v>
      </c>
    </row>
    <row r="33" spans="1:17" s="3" customFormat="1" ht="60.75" customHeight="1" x14ac:dyDescent="0.2">
      <c r="A33" s="447">
        <v>1</v>
      </c>
      <c r="B33" s="803" t="s">
        <v>664</v>
      </c>
      <c r="C33" s="687"/>
      <c r="D33" s="687"/>
      <c r="E33" s="687"/>
      <c r="F33" s="804"/>
      <c r="G33" s="161" t="s">
        <v>39</v>
      </c>
      <c r="H33" s="161">
        <v>10</v>
      </c>
      <c r="I33" s="161">
        <v>10</v>
      </c>
      <c r="J33" s="161" t="s">
        <v>199</v>
      </c>
      <c r="K33" s="180">
        <v>0</v>
      </c>
      <c r="L33" s="180">
        <v>0</v>
      </c>
      <c r="M33" s="163">
        <v>5543727</v>
      </c>
      <c r="N33" s="163">
        <v>5543727</v>
      </c>
      <c r="O33" s="163">
        <v>3866092.41</v>
      </c>
      <c r="P33" s="180">
        <v>0.69738145655440831</v>
      </c>
      <c r="Q33" s="180">
        <v>0.69738145655440831</v>
      </c>
    </row>
    <row r="34" spans="1:17" s="3" customFormat="1" ht="53.25" customHeight="1" x14ac:dyDescent="0.2">
      <c r="A34" s="447">
        <v>2</v>
      </c>
      <c r="B34" s="805" t="s">
        <v>745</v>
      </c>
      <c r="C34" s="806"/>
      <c r="D34" s="806"/>
      <c r="E34" s="806"/>
      <c r="F34" s="807"/>
      <c r="G34" s="161" t="s">
        <v>39</v>
      </c>
      <c r="H34" s="156">
        <v>8</v>
      </c>
      <c r="I34" s="156">
        <v>8</v>
      </c>
      <c r="J34" s="156" t="s">
        <v>199</v>
      </c>
      <c r="K34" s="180">
        <v>0</v>
      </c>
      <c r="L34" s="180">
        <v>0</v>
      </c>
      <c r="M34" s="163" t="s">
        <v>394</v>
      </c>
      <c r="N34" s="163" t="s">
        <v>394</v>
      </c>
      <c r="O34" s="163" t="s">
        <v>394</v>
      </c>
      <c r="P34" s="180" t="s">
        <v>394</v>
      </c>
      <c r="Q34" s="180" t="s">
        <v>394</v>
      </c>
    </row>
    <row r="35" spans="1:17" s="3" customFormat="1" ht="51" customHeight="1" x14ac:dyDescent="0.2">
      <c r="A35" s="447">
        <v>3</v>
      </c>
      <c r="B35" s="803" t="s">
        <v>746</v>
      </c>
      <c r="C35" s="687"/>
      <c r="D35" s="687"/>
      <c r="E35" s="687"/>
      <c r="F35" s="804"/>
      <c r="G35" s="161" t="s">
        <v>39</v>
      </c>
      <c r="H35" s="156">
        <v>15</v>
      </c>
      <c r="I35" s="156">
        <v>15</v>
      </c>
      <c r="J35" s="156" t="s">
        <v>199</v>
      </c>
      <c r="K35" s="180">
        <v>0</v>
      </c>
      <c r="L35" s="180">
        <v>0</v>
      </c>
      <c r="M35" s="163" t="s">
        <v>394</v>
      </c>
      <c r="N35" s="163" t="s">
        <v>394</v>
      </c>
      <c r="O35" s="163" t="s">
        <v>394</v>
      </c>
      <c r="P35" s="180" t="s">
        <v>394</v>
      </c>
      <c r="Q35" s="180" t="s">
        <v>394</v>
      </c>
    </row>
    <row r="36" spans="1:17" s="3" customFormat="1" ht="32.25" customHeight="1" x14ac:dyDescent="0.35">
      <c r="A36" s="447"/>
      <c r="B36" s="660"/>
      <c r="C36" s="677"/>
      <c r="D36" s="677"/>
      <c r="E36" s="677"/>
      <c r="F36" s="677"/>
      <c r="G36" s="161"/>
      <c r="H36" s="161"/>
      <c r="I36" s="161"/>
      <c r="J36" s="161"/>
      <c r="K36" s="180"/>
      <c r="L36" s="180"/>
      <c r="M36" s="221"/>
      <c r="N36" s="221"/>
      <c r="O36" s="221"/>
      <c r="P36" s="180"/>
      <c r="Q36" s="180"/>
    </row>
    <row r="37" spans="1:17" s="3" customFormat="1" ht="31.5" customHeight="1" x14ac:dyDescent="0.2">
      <c r="A37" s="446"/>
      <c r="B37" s="696"/>
      <c r="C37" s="697"/>
      <c r="D37" s="697"/>
      <c r="E37" s="697"/>
      <c r="F37" s="698"/>
      <c r="G37" s="177"/>
      <c r="H37" s="177"/>
      <c r="I37" s="177"/>
      <c r="J37" s="177"/>
      <c r="K37" s="178"/>
      <c r="L37" s="178"/>
      <c r="M37" s="199"/>
      <c r="N37" s="199"/>
      <c r="O37" s="199"/>
      <c r="P37" s="178"/>
      <c r="Q37" s="178"/>
    </row>
    <row r="38" spans="1:17" s="3" customFormat="1" ht="13.5" customHeight="1" x14ac:dyDescent="0.2">
      <c r="A38" s="446"/>
      <c r="B38" s="659"/>
      <c r="C38" s="659"/>
      <c r="D38" s="659"/>
      <c r="E38" s="659"/>
      <c r="F38" s="659"/>
      <c r="G38" s="177"/>
      <c r="H38" s="182"/>
      <c r="I38" s="182"/>
      <c r="J38" s="182"/>
      <c r="K38" s="178"/>
      <c r="L38" s="178"/>
      <c r="M38" s="183"/>
      <c r="N38" s="183"/>
      <c r="O38" s="183"/>
      <c r="P38" s="178"/>
      <c r="Q38" s="178"/>
    </row>
    <row r="39" spans="1:17" s="3" customFormat="1" ht="34.5" customHeight="1" x14ac:dyDescent="0.2">
      <c r="A39" s="748" t="s">
        <v>117</v>
      </c>
      <c r="B39" s="749"/>
      <c r="C39" s="749"/>
      <c r="D39" s="749"/>
      <c r="E39" s="749"/>
      <c r="F39" s="749"/>
      <c r="G39" s="194" t="s">
        <v>28</v>
      </c>
      <c r="H39" s="212">
        <v>9046</v>
      </c>
      <c r="I39" s="212">
        <v>8706</v>
      </c>
      <c r="J39" s="212">
        <v>6246</v>
      </c>
      <c r="K39" s="195">
        <v>0.69047092637629892</v>
      </c>
      <c r="L39" s="195">
        <v>0.71743625086147489</v>
      </c>
      <c r="M39" s="213">
        <v>15983408</v>
      </c>
      <c r="N39" s="213">
        <v>14175659</v>
      </c>
      <c r="O39" s="213">
        <v>9457854.3900000006</v>
      </c>
      <c r="P39" s="195">
        <v>0.59172952289023717</v>
      </c>
      <c r="Q39" s="319">
        <v>0.66718975040243278</v>
      </c>
    </row>
    <row r="40" spans="1:17" s="3" customFormat="1" ht="29.25" customHeight="1" x14ac:dyDescent="0.2">
      <c r="A40" s="170"/>
      <c r="B40" s="170"/>
      <c r="C40" s="170"/>
      <c r="D40" s="170"/>
      <c r="E40" s="170"/>
      <c r="F40" s="170"/>
      <c r="G40" s="170"/>
      <c r="H40" s="170"/>
      <c r="I40" s="170"/>
      <c r="J40" s="170"/>
      <c r="K40" s="170"/>
      <c r="L40" s="170"/>
      <c r="M40" s="170"/>
      <c r="N40" s="170"/>
      <c r="O40" s="170"/>
      <c r="P40" s="170"/>
      <c r="Q40" s="170"/>
    </row>
    <row r="41" spans="1:17" s="3" customFormat="1" ht="33.75" customHeight="1" x14ac:dyDescent="0.2">
      <c r="A41" s="671" t="s">
        <v>751</v>
      </c>
      <c r="B41" s="663"/>
      <c r="C41" s="663"/>
      <c r="D41" s="663"/>
      <c r="E41" s="663"/>
      <c r="F41" s="663"/>
      <c r="G41" s="167" t="s">
        <v>28</v>
      </c>
      <c r="H41" s="167">
        <v>9478</v>
      </c>
      <c r="I41" s="167">
        <v>9086</v>
      </c>
      <c r="J41" s="167">
        <v>6515</v>
      </c>
      <c r="K41" s="184">
        <v>0.68738130407258913</v>
      </c>
      <c r="L41" s="184">
        <v>0.7170372000880475</v>
      </c>
      <c r="M41" s="245">
        <v>33135637</v>
      </c>
      <c r="N41" s="245">
        <v>31327888</v>
      </c>
      <c r="O41" s="245">
        <v>15723514.060000001</v>
      </c>
      <c r="P41" s="184">
        <v>0.47451974621764476</v>
      </c>
      <c r="Q41" s="318">
        <v>0.50190150258453425</v>
      </c>
    </row>
    <row r="42" spans="1:17" s="3" customFormat="1" ht="10.5" customHeight="1" x14ac:dyDescent="0.2">
      <c r="A42" s="170"/>
      <c r="B42" s="170"/>
      <c r="C42" s="170"/>
      <c r="D42" s="170"/>
      <c r="E42" s="170"/>
      <c r="F42" s="170"/>
      <c r="G42" s="170"/>
      <c r="H42" s="170"/>
      <c r="I42" s="172"/>
      <c r="J42" s="170"/>
      <c r="K42" s="170"/>
      <c r="L42" s="170"/>
      <c r="M42" s="185"/>
      <c r="N42" s="185"/>
      <c r="O42" s="185"/>
      <c r="P42" s="170"/>
      <c r="Q42" s="170"/>
    </row>
    <row r="43" spans="1:17" ht="26.25" customHeight="1" x14ac:dyDescent="0.2">
      <c r="A43" s="170" t="s">
        <v>200</v>
      </c>
      <c r="B43" s="170"/>
      <c r="C43" s="170"/>
      <c r="D43" s="170"/>
      <c r="E43" s="170"/>
      <c r="F43" s="170"/>
      <c r="G43" s="172"/>
      <c r="H43" s="170"/>
      <c r="I43" s="170"/>
      <c r="J43" s="170"/>
      <c r="K43" s="170"/>
      <c r="L43" s="170"/>
      <c r="M43" s="170"/>
      <c r="N43" s="170"/>
      <c r="O43" s="170"/>
      <c r="P43" s="170"/>
      <c r="Q43" s="170"/>
    </row>
    <row r="44" spans="1:17" ht="25.5" customHeight="1" x14ac:dyDescent="0.2">
      <c r="A44" s="173" t="s">
        <v>23</v>
      </c>
      <c r="B44" s="170"/>
      <c r="C44" s="170"/>
      <c r="D44" s="170"/>
      <c r="E44" s="170"/>
      <c r="F44" s="170"/>
      <c r="G44" s="170"/>
      <c r="H44" s="170"/>
      <c r="I44" s="173"/>
      <c r="J44" s="170"/>
      <c r="K44" s="170"/>
      <c r="L44" s="170"/>
      <c r="M44" s="170"/>
      <c r="N44" s="170"/>
      <c r="O44" s="170"/>
      <c r="P44" s="170"/>
      <c r="Q44" s="175" t="s">
        <v>52</v>
      </c>
    </row>
    <row r="45" spans="1:17" ht="27" customHeight="1" x14ac:dyDescent="0.2">
      <c r="A45" s="173" t="s">
        <v>842</v>
      </c>
      <c r="B45" s="173"/>
      <c r="C45" s="173"/>
      <c r="D45" s="173"/>
      <c r="E45" s="173"/>
      <c r="F45" s="173"/>
      <c r="G45" s="173"/>
      <c r="H45" s="173"/>
      <c r="I45" s="3"/>
      <c r="J45" s="173"/>
      <c r="K45" s="173"/>
      <c r="L45" s="173"/>
      <c r="M45" s="173"/>
      <c r="N45" s="173"/>
      <c r="O45" s="173"/>
      <c r="P45" s="173"/>
      <c r="Q45" s="173"/>
    </row>
    <row r="46" spans="1:17" ht="21" customHeight="1" x14ac:dyDescent="0.2">
      <c r="A46" s="173" t="s">
        <v>843</v>
      </c>
      <c r="B46" s="341"/>
      <c r="C46" s="341"/>
      <c r="D46" s="341"/>
      <c r="E46" s="341"/>
      <c r="F46" s="341"/>
      <c r="G46" s="341"/>
      <c r="H46" s="341"/>
      <c r="I46" s="341"/>
      <c r="J46" s="341"/>
      <c r="K46" s="341"/>
      <c r="L46" s="341"/>
      <c r="M46" s="341"/>
      <c r="N46" s="341"/>
      <c r="O46" s="341"/>
      <c r="P46" s="341"/>
      <c r="Q46" s="341"/>
    </row>
    <row r="47" spans="1:17" ht="20.25" customHeight="1" x14ac:dyDescent="0.2">
      <c r="A47" s="173" t="s">
        <v>844</v>
      </c>
      <c r="B47" s="414"/>
      <c r="C47" s="414"/>
      <c r="D47" s="414"/>
      <c r="E47" s="414"/>
      <c r="F47" s="414"/>
      <c r="G47" s="414"/>
      <c r="H47" s="414"/>
      <c r="I47" s="414"/>
      <c r="J47" s="414"/>
      <c r="K47" s="414"/>
      <c r="L47" s="414"/>
      <c r="M47" s="414"/>
      <c r="N47" s="414"/>
      <c r="O47" s="414"/>
      <c r="P47" s="414"/>
      <c r="Q47" s="414"/>
    </row>
    <row r="48" spans="1:17" ht="6.75" customHeight="1" x14ac:dyDescent="0.2">
      <c r="A48" s="700"/>
      <c r="B48" s="700"/>
      <c r="C48" s="700"/>
      <c r="D48" s="700"/>
      <c r="E48" s="700"/>
      <c r="F48" s="700"/>
      <c r="G48" s="700"/>
      <c r="H48" s="700"/>
      <c r="I48" s="700"/>
      <c r="J48" s="700"/>
      <c r="K48" s="700"/>
      <c r="L48" s="700"/>
      <c r="M48" s="700"/>
      <c r="N48" s="700"/>
      <c r="O48" s="700"/>
      <c r="P48" s="700"/>
      <c r="Q48" s="700"/>
    </row>
    <row r="49" spans="1:25" ht="17.25" customHeight="1" x14ac:dyDescent="0.2">
      <c r="A49" s="700"/>
      <c r="B49" s="700"/>
      <c r="C49" s="700"/>
      <c r="D49" s="700"/>
      <c r="E49" s="700"/>
      <c r="F49" s="700"/>
      <c r="G49" s="700"/>
      <c r="H49" s="700"/>
      <c r="I49" s="700"/>
      <c r="J49" s="700"/>
      <c r="K49" s="700"/>
      <c r="L49" s="700"/>
      <c r="M49" s="700"/>
      <c r="N49" s="700"/>
      <c r="O49" s="700"/>
      <c r="P49" s="700"/>
      <c r="Q49" s="700"/>
    </row>
    <row r="50" spans="1:25" ht="12" customHeight="1" x14ac:dyDescent="0.2">
      <c r="A50" s="700"/>
      <c r="B50" s="700"/>
      <c r="C50" s="700"/>
      <c r="D50" s="700"/>
      <c r="E50" s="700"/>
      <c r="F50" s="700"/>
      <c r="G50" s="700"/>
      <c r="H50" s="700"/>
      <c r="I50" s="700"/>
      <c r="J50" s="700"/>
      <c r="K50" s="700"/>
      <c r="L50" s="700"/>
      <c r="M50" s="700"/>
      <c r="N50" s="700"/>
      <c r="O50" s="700"/>
      <c r="P50" s="700"/>
      <c r="Q50" s="700"/>
    </row>
    <row r="51" spans="1:25" ht="24" customHeight="1" x14ac:dyDescent="0.2">
      <c r="A51" s="700"/>
      <c r="B51" s="700"/>
      <c r="C51" s="700"/>
      <c r="D51" s="700"/>
      <c r="E51" s="700"/>
      <c r="F51" s="700"/>
      <c r="G51" s="700"/>
      <c r="H51" s="700"/>
      <c r="I51" s="700"/>
      <c r="J51" s="700"/>
      <c r="K51" s="700"/>
      <c r="L51" s="700"/>
      <c r="M51" s="700"/>
      <c r="N51" s="700"/>
      <c r="O51" s="700"/>
      <c r="P51" s="700"/>
      <c r="Q51" s="700"/>
    </row>
    <row r="52" spans="1:25" ht="25.5" customHeight="1" x14ac:dyDescent="0.3">
      <c r="A52" s="6"/>
      <c r="B52" s="6"/>
      <c r="C52" s="3"/>
      <c r="D52" s="3"/>
      <c r="E52" s="3"/>
      <c r="F52" s="3"/>
      <c r="G52" s="3"/>
      <c r="H52" s="3"/>
      <c r="I52" s="3"/>
      <c r="J52" s="3"/>
      <c r="K52" s="3"/>
      <c r="L52" s="3"/>
      <c r="M52" s="3"/>
      <c r="N52" s="3"/>
      <c r="O52" s="3"/>
      <c r="P52" s="3"/>
      <c r="Q52" s="65"/>
      <c r="R52" s="35"/>
      <c r="S52" s="35"/>
    </row>
    <row r="53" spans="1:25" ht="30" customHeight="1" x14ac:dyDescent="0.3">
      <c r="A53" s="6"/>
      <c r="B53" s="6"/>
      <c r="C53" s="3"/>
      <c r="D53" s="3"/>
      <c r="E53" s="3"/>
      <c r="F53" s="3"/>
      <c r="G53" s="3"/>
      <c r="H53" s="3"/>
      <c r="I53" s="3"/>
      <c r="J53" s="3"/>
      <c r="K53" s="3"/>
      <c r="L53" s="3"/>
      <c r="M53" s="3"/>
      <c r="N53" s="3"/>
      <c r="O53" s="3"/>
      <c r="P53" s="3"/>
      <c r="Q53" s="65"/>
      <c r="R53" s="35"/>
      <c r="S53" s="35"/>
    </row>
    <row r="54" spans="1:25" ht="22.5" customHeight="1" x14ac:dyDescent="0.3">
      <c r="A54" s="6"/>
      <c r="B54" s="6"/>
      <c r="C54" s="3"/>
      <c r="D54" s="3"/>
      <c r="E54" s="3"/>
      <c r="F54" s="3"/>
      <c r="G54" s="3"/>
      <c r="H54" s="3"/>
      <c r="I54" s="3"/>
      <c r="J54" s="3"/>
      <c r="K54" s="3"/>
      <c r="L54" s="3"/>
      <c r="M54" s="3"/>
      <c r="N54" s="3"/>
      <c r="O54" s="3"/>
      <c r="P54" s="3"/>
      <c r="Q54" s="65"/>
      <c r="R54" s="35"/>
      <c r="S54" s="35"/>
    </row>
    <row r="55" spans="1:25" ht="23.25" x14ac:dyDescent="0.3">
      <c r="A55" s="6"/>
      <c r="B55" s="6"/>
      <c r="C55" s="291"/>
      <c r="D55" s="3"/>
      <c r="E55" s="3"/>
      <c r="F55" s="3"/>
      <c r="G55" s="3"/>
      <c r="H55" s="3"/>
      <c r="I55" s="3"/>
      <c r="J55" s="3"/>
      <c r="K55" s="3"/>
      <c r="L55" s="3"/>
      <c r="M55" s="3"/>
      <c r="N55" s="3"/>
      <c r="O55" s="3"/>
      <c r="P55" s="3"/>
      <c r="Q55" s="65"/>
      <c r="R55" s="35"/>
      <c r="S55" s="35"/>
    </row>
    <row r="56" spans="1:25" ht="22.5" customHeight="1" x14ac:dyDescent="0.2">
      <c r="A56" s="6"/>
      <c r="B56" s="6"/>
      <c r="C56" s="291"/>
      <c r="D56" s="3"/>
      <c r="E56" s="3"/>
      <c r="F56" s="3"/>
      <c r="G56" s="3"/>
      <c r="H56" s="3"/>
      <c r="I56" s="3"/>
      <c r="J56" s="3"/>
      <c r="K56" s="3"/>
      <c r="L56" s="3"/>
      <c r="M56" s="3"/>
      <c r="N56" s="3"/>
      <c r="O56" s="3"/>
      <c r="P56" s="3"/>
      <c r="Q56" s="65"/>
    </row>
    <row r="57" spans="1:25" ht="22.9" customHeight="1" x14ac:dyDescent="0.3">
      <c r="A57" s="6"/>
      <c r="B57" s="6"/>
      <c r="C57" s="291"/>
      <c r="D57" s="3"/>
      <c r="E57" s="3"/>
      <c r="F57" s="3"/>
      <c r="G57" s="3"/>
      <c r="H57" s="3"/>
      <c r="I57" s="3"/>
      <c r="J57" s="3"/>
      <c r="K57" s="3"/>
      <c r="L57" s="3"/>
      <c r="M57" s="3"/>
      <c r="N57" s="3"/>
      <c r="O57" s="3"/>
      <c r="P57" s="3"/>
      <c r="Q57" s="65"/>
      <c r="R57" s="35"/>
    </row>
    <row r="58" spans="1:25" ht="22.9" customHeight="1" x14ac:dyDescent="0.3">
      <c r="A58" s="6"/>
      <c r="B58" s="6"/>
      <c r="C58" s="291"/>
      <c r="D58" s="3"/>
      <c r="E58" s="3"/>
      <c r="F58" s="3"/>
      <c r="G58" s="3"/>
      <c r="H58" s="3"/>
      <c r="I58" s="3"/>
      <c r="J58" s="3"/>
      <c r="K58" s="3"/>
      <c r="L58" s="3"/>
      <c r="M58" s="3"/>
      <c r="N58" s="3"/>
      <c r="O58" s="3"/>
      <c r="P58" s="3"/>
      <c r="Q58" s="65"/>
      <c r="R58" s="35"/>
    </row>
    <row r="59" spans="1:25" ht="22.9" customHeight="1" x14ac:dyDescent="0.3">
      <c r="A59" s="6"/>
      <c r="B59" s="6"/>
      <c r="C59" s="291"/>
      <c r="D59" s="3"/>
      <c r="E59" s="3"/>
      <c r="F59" s="3"/>
      <c r="G59" s="3"/>
      <c r="H59" s="3"/>
      <c r="I59" s="3"/>
      <c r="J59" s="3"/>
      <c r="K59" s="3"/>
      <c r="L59" s="3"/>
      <c r="M59" s="3"/>
      <c r="N59" s="3"/>
      <c r="O59" s="3"/>
      <c r="P59" s="3"/>
      <c r="Q59" s="65"/>
      <c r="R59" s="35"/>
    </row>
    <row r="60" spans="1:25" ht="23.25" x14ac:dyDescent="0.2">
      <c r="A60" s="6"/>
      <c r="B60" s="6"/>
      <c r="C60" s="291"/>
      <c r="D60" s="3"/>
      <c r="E60" s="3"/>
      <c r="F60" s="3"/>
      <c r="G60" s="3"/>
      <c r="H60" s="3"/>
      <c r="I60" s="3"/>
      <c r="J60" s="3"/>
      <c r="K60" s="3"/>
      <c r="L60" s="3"/>
      <c r="M60" s="3"/>
      <c r="N60" s="3"/>
      <c r="O60" s="3"/>
      <c r="P60" s="3"/>
      <c r="Q60" s="65"/>
    </row>
    <row r="61" spans="1:25" ht="17.25" customHeight="1" x14ac:dyDescent="0.2">
      <c r="A61" s="6"/>
      <c r="B61" s="6"/>
      <c r="C61" s="3"/>
      <c r="D61" s="3"/>
      <c r="E61" s="3"/>
      <c r="F61" s="3"/>
      <c r="G61" s="3"/>
      <c r="H61" s="3"/>
      <c r="I61" s="3"/>
      <c r="J61" s="3"/>
      <c r="K61" s="3"/>
      <c r="L61" s="3"/>
      <c r="M61" s="3"/>
      <c r="N61" s="3"/>
      <c r="O61" s="3"/>
      <c r="P61" s="3"/>
      <c r="Q61" s="65"/>
    </row>
    <row r="62" spans="1:25" ht="23.25" customHeight="1" x14ac:dyDescent="0.25">
      <c r="A62" s="6"/>
      <c r="B62" s="6"/>
      <c r="C62" s="3"/>
      <c r="D62" s="3"/>
      <c r="E62" s="3"/>
      <c r="F62" s="3"/>
      <c r="G62" s="3"/>
      <c r="H62" s="3"/>
      <c r="I62" s="3"/>
      <c r="J62" s="3"/>
      <c r="K62" s="3"/>
      <c r="L62" s="3"/>
      <c r="M62" s="3"/>
      <c r="N62" s="3"/>
      <c r="O62" s="3"/>
      <c r="P62" s="3"/>
      <c r="Q62" s="6"/>
      <c r="T62" s="582"/>
      <c r="U62" s="582"/>
      <c r="W62" s="363"/>
      <c r="X62" s="363"/>
      <c r="Y62" s="363"/>
    </row>
    <row r="63" spans="1:25" ht="23.25" x14ac:dyDescent="0.25">
      <c r="A63" s="6"/>
      <c r="B63" s="6"/>
      <c r="C63" s="3"/>
      <c r="D63" s="3"/>
      <c r="E63" s="3"/>
      <c r="F63" s="3"/>
      <c r="G63" s="3"/>
      <c r="H63" s="3"/>
      <c r="I63" s="3"/>
      <c r="J63" s="3"/>
      <c r="K63" s="3"/>
      <c r="L63" s="3"/>
      <c r="M63" s="3"/>
      <c r="N63" s="3"/>
      <c r="O63" s="3"/>
      <c r="P63" s="3"/>
      <c r="Q63" s="6"/>
      <c r="T63" s="582"/>
      <c r="U63" s="582"/>
      <c r="W63" s="363"/>
      <c r="X63" s="363"/>
      <c r="Y63" s="363"/>
    </row>
    <row r="64" spans="1:25" ht="23.25" x14ac:dyDescent="0.25">
      <c r="A64" s="6"/>
      <c r="B64" s="6"/>
      <c r="C64" s="3"/>
      <c r="D64" s="3"/>
      <c r="E64" s="3"/>
      <c r="F64" s="3"/>
      <c r="G64" s="3"/>
      <c r="H64" s="3"/>
      <c r="I64" s="3"/>
      <c r="J64" s="3"/>
      <c r="K64" s="3"/>
      <c r="L64" s="3"/>
      <c r="M64" s="3"/>
      <c r="N64" s="3"/>
      <c r="O64" s="3"/>
      <c r="P64" s="3"/>
      <c r="Q64" s="6"/>
      <c r="T64" s="583"/>
      <c r="U64" s="583"/>
      <c r="W64" s="363"/>
      <c r="X64" s="363"/>
      <c r="Y64" s="363"/>
    </row>
    <row r="65" spans="1:25" ht="23.25" x14ac:dyDescent="0.25">
      <c r="A65" s="6"/>
      <c r="B65" s="6"/>
      <c r="C65" s="3"/>
      <c r="D65" s="3"/>
      <c r="E65" s="3"/>
      <c r="F65" s="3"/>
      <c r="G65" s="3"/>
      <c r="H65" s="3"/>
      <c r="I65" s="3"/>
      <c r="J65" s="3"/>
      <c r="K65" s="3"/>
      <c r="L65" s="3"/>
      <c r="M65" s="3"/>
      <c r="N65" s="3"/>
      <c r="O65" s="3"/>
      <c r="P65" s="3"/>
      <c r="Q65" s="6"/>
      <c r="T65" s="583"/>
      <c r="U65" s="583"/>
      <c r="V65" s="155"/>
      <c r="W65" s="363"/>
      <c r="X65" s="363"/>
      <c r="Y65" s="363"/>
    </row>
    <row r="66" spans="1:25" ht="23.25" x14ac:dyDescent="0.25">
      <c r="A66" s="6"/>
      <c r="B66" s="6"/>
      <c r="C66" s="3"/>
      <c r="D66" s="3"/>
      <c r="E66" s="3"/>
      <c r="F66" s="3"/>
      <c r="G66" s="3"/>
      <c r="H66" s="3"/>
      <c r="I66" s="3"/>
      <c r="J66" s="3"/>
      <c r="K66" s="3"/>
      <c r="L66" s="3"/>
      <c r="M66" s="3"/>
      <c r="N66" s="3"/>
      <c r="O66" s="3"/>
      <c r="P66" s="3"/>
      <c r="Q66" s="6"/>
      <c r="T66" s="583"/>
      <c r="U66" s="583"/>
      <c r="W66" s="363"/>
      <c r="X66" s="363"/>
      <c r="Y66" s="363"/>
    </row>
    <row r="67" spans="1:25" ht="23.25" x14ac:dyDescent="0.25">
      <c r="A67" s="6"/>
      <c r="B67" s="6"/>
      <c r="C67" s="3"/>
      <c r="D67" s="3"/>
      <c r="E67" s="3"/>
      <c r="F67" s="3"/>
      <c r="G67" s="3"/>
      <c r="H67" s="3"/>
      <c r="I67" s="3"/>
      <c r="J67" s="3"/>
      <c r="K67" s="3"/>
      <c r="L67" s="3"/>
      <c r="M67" s="3"/>
      <c r="N67" s="3"/>
      <c r="O67" s="3"/>
      <c r="P67" s="3"/>
      <c r="Q67" s="6"/>
      <c r="T67" s="583"/>
      <c r="U67" s="583"/>
      <c r="W67" s="363"/>
      <c r="X67" s="363"/>
      <c r="Y67" s="363"/>
    </row>
    <row r="68" spans="1:25" ht="23.25" x14ac:dyDescent="0.25">
      <c r="A68" s="6"/>
      <c r="B68" s="6"/>
      <c r="C68" s="3"/>
      <c r="D68" s="3"/>
      <c r="E68" s="3"/>
      <c r="F68" s="3"/>
      <c r="G68" s="3"/>
      <c r="H68" s="3"/>
      <c r="I68" s="3"/>
      <c r="J68" s="3"/>
      <c r="K68" s="3"/>
      <c r="L68" s="3"/>
      <c r="M68" s="3"/>
      <c r="N68" s="3"/>
      <c r="O68" s="3"/>
      <c r="P68" s="3"/>
      <c r="Q68" s="6"/>
      <c r="T68" s="583"/>
      <c r="U68" s="582"/>
      <c r="W68" s="363"/>
      <c r="X68" s="363"/>
      <c r="Y68" s="363"/>
    </row>
    <row r="69" spans="1:25" ht="23.25" x14ac:dyDescent="0.25">
      <c r="A69" s="6"/>
      <c r="B69" s="6"/>
      <c r="C69" s="6"/>
      <c r="D69" s="3"/>
      <c r="E69" s="3"/>
      <c r="F69" s="3"/>
      <c r="G69" s="3"/>
      <c r="H69" s="3"/>
      <c r="I69" s="3"/>
      <c r="J69" s="3"/>
      <c r="K69" s="6"/>
      <c r="L69" s="6"/>
      <c r="M69" s="6"/>
      <c r="N69" s="6"/>
      <c r="O69" s="6"/>
      <c r="P69" s="6"/>
      <c r="Q69" s="6"/>
      <c r="T69" s="583"/>
      <c r="U69" s="582"/>
      <c r="W69" s="363"/>
      <c r="X69" s="363"/>
      <c r="Y69" s="363"/>
    </row>
    <row r="70" spans="1:25" ht="18" x14ac:dyDescent="0.25">
      <c r="A70" s="6"/>
      <c r="B70" s="6"/>
      <c r="C70" s="6"/>
      <c r="D70" s="6"/>
      <c r="E70" s="6"/>
      <c r="F70" s="6"/>
      <c r="G70" s="6"/>
      <c r="H70" s="6"/>
      <c r="I70" s="6"/>
      <c r="J70" s="6"/>
      <c r="K70" s="6"/>
      <c r="L70" s="6"/>
      <c r="M70" s="6"/>
      <c r="N70" s="6"/>
      <c r="O70" s="6"/>
      <c r="P70" s="6"/>
      <c r="Q70" s="6"/>
      <c r="T70" s="582"/>
      <c r="U70" s="583"/>
      <c r="W70" s="363"/>
      <c r="X70" s="363"/>
      <c r="Y70" s="363"/>
    </row>
    <row r="71" spans="1:25" ht="18" x14ac:dyDescent="0.25">
      <c r="A71" s="6"/>
      <c r="B71" s="6"/>
      <c r="C71" s="6"/>
      <c r="D71" s="6"/>
      <c r="E71" s="6"/>
      <c r="F71" s="6"/>
      <c r="G71" s="6"/>
      <c r="H71" s="6"/>
      <c r="I71" s="6"/>
      <c r="J71" s="6"/>
      <c r="K71" s="6"/>
      <c r="L71" s="6"/>
      <c r="M71" s="6"/>
      <c r="N71" s="6"/>
      <c r="O71" s="6"/>
      <c r="P71" s="6"/>
      <c r="Q71" s="6"/>
      <c r="T71" s="582"/>
      <c r="U71" s="583"/>
      <c r="W71" s="363"/>
      <c r="X71" s="363"/>
      <c r="Y71" s="363"/>
    </row>
    <row r="72" spans="1:25" ht="18" x14ac:dyDescent="0.25">
      <c r="A72" s="6"/>
      <c r="B72" s="6"/>
      <c r="C72" s="6"/>
      <c r="D72" s="6"/>
      <c r="E72" s="6"/>
      <c r="F72" s="6"/>
      <c r="G72" s="6"/>
      <c r="H72" s="6"/>
      <c r="I72" s="6"/>
      <c r="J72" s="6"/>
      <c r="K72" s="6"/>
      <c r="L72" s="6"/>
      <c r="M72" s="6"/>
      <c r="N72" s="6"/>
      <c r="O72" s="6"/>
      <c r="P72" s="6"/>
      <c r="Q72" s="6"/>
      <c r="T72" s="583"/>
      <c r="U72" s="583"/>
      <c r="W72" s="363"/>
      <c r="X72" s="363"/>
      <c r="Y72" s="363"/>
    </row>
    <row r="73" spans="1:25" ht="18" x14ac:dyDescent="0.25">
      <c r="A73" s="6"/>
      <c r="B73" s="6"/>
      <c r="C73" s="6"/>
      <c r="D73" s="6"/>
      <c r="E73" s="6"/>
      <c r="F73" s="6"/>
      <c r="G73" s="6"/>
      <c r="H73" s="6"/>
      <c r="I73" s="6"/>
      <c r="J73" s="6"/>
      <c r="K73" s="6"/>
      <c r="L73" s="6"/>
      <c r="M73" s="6"/>
      <c r="N73" s="6"/>
      <c r="O73" s="6"/>
      <c r="P73" s="6"/>
      <c r="Q73" s="6"/>
      <c r="T73" s="583"/>
      <c r="U73" s="583"/>
      <c r="W73" s="363"/>
      <c r="X73" s="363"/>
      <c r="Y73" s="363"/>
    </row>
    <row r="74" spans="1:25" ht="18" x14ac:dyDescent="0.25">
      <c r="A74" s="6"/>
      <c r="B74" s="6"/>
      <c r="C74" s="6"/>
      <c r="D74" s="6"/>
      <c r="E74" s="6"/>
      <c r="F74" s="6"/>
      <c r="G74" s="6"/>
      <c r="H74" s="6"/>
      <c r="I74" s="6"/>
      <c r="J74" s="6"/>
      <c r="K74" s="6"/>
      <c r="L74" s="6"/>
      <c r="M74" s="6"/>
      <c r="N74" s="6"/>
      <c r="O74" s="6"/>
      <c r="P74" s="6"/>
      <c r="Q74" s="6"/>
      <c r="T74" s="584"/>
      <c r="U74" s="583"/>
      <c r="W74" s="363"/>
      <c r="X74" s="363"/>
      <c r="Y74" s="363"/>
    </row>
    <row r="75" spans="1:25" ht="18" x14ac:dyDescent="0.25">
      <c r="A75" s="6"/>
      <c r="B75" s="6"/>
      <c r="C75" s="6"/>
      <c r="D75" s="6"/>
      <c r="E75" s="6"/>
      <c r="F75" s="6"/>
      <c r="G75" s="6"/>
      <c r="H75" s="6"/>
      <c r="I75" s="6"/>
      <c r="J75" s="6"/>
      <c r="K75" s="6"/>
      <c r="L75" s="6"/>
      <c r="M75" s="6"/>
      <c r="N75" s="6"/>
      <c r="O75" s="6"/>
      <c r="P75" s="6"/>
      <c r="Q75" s="6"/>
      <c r="T75" s="584"/>
      <c r="U75" s="583"/>
      <c r="W75" s="363"/>
      <c r="X75" s="363"/>
      <c r="Y75" s="363"/>
    </row>
    <row r="76" spans="1:25" ht="18" x14ac:dyDescent="0.25">
      <c r="A76" s="6"/>
      <c r="B76" s="6"/>
      <c r="C76" s="6"/>
      <c r="D76" s="6"/>
      <c r="E76" s="6"/>
      <c r="F76" s="6"/>
      <c r="G76" s="6"/>
      <c r="H76" s="6"/>
      <c r="I76" s="6"/>
      <c r="J76" s="6"/>
      <c r="K76" s="6"/>
      <c r="L76" s="6"/>
      <c r="M76" s="6"/>
      <c r="N76" s="6"/>
      <c r="O76" s="6"/>
      <c r="P76" s="6"/>
      <c r="Q76" s="6"/>
      <c r="T76" s="585"/>
      <c r="U76" s="583"/>
      <c r="W76" s="363"/>
      <c r="X76" s="363"/>
      <c r="Y76" s="363"/>
    </row>
    <row r="77" spans="1:25" ht="18" x14ac:dyDescent="0.25">
      <c r="A77" s="6"/>
      <c r="B77" s="6"/>
      <c r="C77" s="6"/>
      <c r="D77" s="6"/>
      <c r="E77" s="6"/>
      <c r="F77" s="6"/>
      <c r="G77" s="6"/>
      <c r="H77" s="6"/>
      <c r="I77" s="6"/>
      <c r="J77" s="6"/>
      <c r="K77" s="6"/>
      <c r="L77" s="6"/>
      <c r="M77" s="6"/>
      <c r="N77" s="6"/>
      <c r="O77" s="6"/>
      <c r="P77" s="6"/>
      <c r="Q77" s="6"/>
      <c r="U77" s="583"/>
      <c r="W77" s="363"/>
      <c r="X77" s="363"/>
      <c r="Y77" s="363"/>
    </row>
    <row r="78" spans="1:25" ht="18" x14ac:dyDescent="0.25">
      <c r="A78" s="6"/>
      <c r="B78" s="6"/>
      <c r="C78" s="6"/>
      <c r="D78" s="6"/>
      <c r="E78" s="6"/>
      <c r="F78" s="6"/>
      <c r="G78" s="6"/>
      <c r="H78" s="6"/>
      <c r="I78" s="6"/>
      <c r="J78" s="6"/>
      <c r="K78" s="6"/>
      <c r="L78" s="6"/>
      <c r="M78" s="6"/>
      <c r="N78" s="6"/>
      <c r="O78" s="6"/>
      <c r="P78" s="6"/>
      <c r="Q78" s="6"/>
      <c r="U78" s="582"/>
      <c r="W78" s="363"/>
      <c r="X78" s="363"/>
      <c r="Y78" s="363"/>
    </row>
    <row r="79" spans="1:25" ht="18" x14ac:dyDescent="0.25">
      <c r="A79" s="6"/>
      <c r="B79" s="6"/>
      <c r="C79" s="6"/>
      <c r="D79" s="6"/>
      <c r="E79" s="6"/>
      <c r="F79" s="6"/>
      <c r="G79" s="6"/>
      <c r="H79" s="6"/>
      <c r="I79" s="6"/>
      <c r="J79" s="6"/>
      <c r="K79" s="6"/>
      <c r="L79" s="6"/>
      <c r="M79" s="6"/>
      <c r="N79" s="6"/>
      <c r="O79" s="6"/>
      <c r="P79" s="6"/>
      <c r="Q79" s="6"/>
      <c r="U79" s="582"/>
      <c r="W79" s="363"/>
      <c r="X79" s="363"/>
      <c r="Y79" s="363"/>
    </row>
    <row r="80" spans="1:25" ht="18" x14ac:dyDescent="0.25">
      <c r="A80" s="6"/>
      <c r="B80" s="6"/>
      <c r="C80" s="6"/>
      <c r="D80" s="6"/>
      <c r="E80" s="6"/>
      <c r="F80" s="6"/>
      <c r="G80" s="6"/>
      <c r="H80" s="6"/>
      <c r="I80" s="6"/>
      <c r="J80" s="6"/>
      <c r="K80" s="6"/>
      <c r="L80" s="6"/>
      <c r="M80" s="6"/>
      <c r="N80" s="6"/>
      <c r="O80" s="6"/>
      <c r="P80" s="6"/>
      <c r="Q80" s="6"/>
      <c r="U80" s="583"/>
      <c r="W80" s="363"/>
      <c r="X80" s="363"/>
      <c r="Y80" s="363"/>
    </row>
    <row r="81" spans="1:25" ht="18" x14ac:dyDescent="0.25">
      <c r="A81" s="6"/>
      <c r="B81" s="6"/>
      <c r="C81" s="6"/>
      <c r="D81" s="6"/>
      <c r="E81" s="6"/>
      <c r="F81" s="6"/>
      <c r="G81" s="6"/>
      <c r="H81" s="6"/>
      <c r="I81" s="6"/>
      <c r="J81" s="6"/>
      <c r="K81" s="6"/>
      <c r="L81" s="6"/>
      <c r="M81" s="6"/>
      <c r="N81" s="6"/>
      <c r="O81" s="6"/>
      <c r="P81" s="6"/>
      <c r="Q81" s="6"/>
      <c r="U81" s="583"/>
      <c r="W81" s="363"/>
      <c r="X81" s="363"/>
      <c r="Y81" s="363"/>
    </row>
    <row r="82" spans="1:25" ht="18" x14ac:dyDescent="0.25">
      <c r="A82" s="6"/>
      <c r="B82" s="6"/>
      <c r="C82" s="6"/>
      <c r="D82" s="6"/>
      <c r="E82" s="6"/>
      <c r="F82" s="6"/>
      <c r="G82" s="6"/>
      <c r="H82" s="6"/>
      <c r="I82" s="6"/>
      <c r="J82" s="6"/>
      <c r="K82" s="6"/>
      <c r="L82" s="6"/>
      <c r="M82" s="6"/>
      <c r="N82" s="6"/>
      <c r="O82" s="6"/>
      <c r="P82" s="6"/>
      <c r="Q82" s="6"/>
      <c r="U82" s="584"/>
      <c r="W82" s="363"/>
      <c r="X82" s="363"/>
      <c r="Y82" s="363"/>
    </row>
    <row r="83" spans="1:25" ht="18" x14ac:dyDescent="0.25">
      <c r="A83" s="6"/>
      <c r="B83" s="6"/>
      <c r="C83" s="6"/>
      <c r="D83" s="6"/>
      <c r="E83" s="6"/>
      <c r="F83" s="6"/>
      <c r="G83" s="6"/>
      <c r="H83" s="6"/>
      <c r="I83" s="6"/>
      <c r="J83" s="6"/>
      <c r="K83" s="6"/>
      <c r="L83" s="6"/>
      <c r="M83" s="6"/>
      <c r="N83" s="6"/>
      <c r="O83" s="6"/>
      <c r="P83" s="6"/>
      <c r="Q83" s="6"/>
      <c r="U83" s="584"/>
      <c r="W83" s="363"/>
      <c r="X83" s="363"/>
      <c r="Y83" s="363"/>
    </row>
    <row r="84" spans="1:25" ht="18" x14ac:dyDescent="0.25">
      <c r="A84" s="6"/>
      <c r="B84" s="6"/>
      <c r="C84" s="6"/>
      <c r="D84" s="6"/>
      <c r="E84" s="6"/>
      <c r="F84" s="6"/>
      <c r="G84" s="6"/>
      <c r="H84" s="6"/>
      <c r="I84" s="6"/>
      <c r="J84" s="6"/>
      <c r="K84" s="6"/>
      <c r="L84" s="6"/>
      <c r="M84" s="6"/>
      <c r="N84" s="6"/>
      <c r="O84" s="6"/>
      <c r="P84" s="6"/>
      <c r="Q84" s="6"/>
      <c r="U84" s="585"/>
      <c r="W84" s="363"/>
      <c r="X84" s="363"/>
      <c r="Y84" s="363"/>
    </row>
    <row r="85" spans="1:25" x14ac:dyDescent="0.2">
      <c r="A85" s="6"/>
      <c r="B85" s="6"/>
      <c r="C85" s="6"/>
      <c r="D85" s="6"/>
      <c r="E85" s="6"/>
      <c r="F85" s="6"/>
      <c r="G85" s="6"/>
      <c r="H85" s="6"/>
      <c r="I85" s="6"/>
      <c r="J85" s="6"/>
      <c r="K85" s="6"/>
      <c r="L85" s="6"/>
      <c r="M85" s="6"/>
      <c r="N85" s="6"/>
      <c r="O85" s="6"/>
      <c r="P85" s="6"/>
      <c r="Q85" s="6"/>
    </row>
    <row r="86" spans="1:25" ht="23.25" customHeight="1" x14ac:dyDescent="0.2">
      <c r="A86" s="6"/>
      <c r="B86" s="6"/>
      <c r="C86" s="6"/>
      <c r="D86" s="6"/>
      <c r="E86" s="6"/>
      <c r="F86" s="6"/>
      <c r="G86" s="6"/>
      <c r="H86" s="6"/>
      <c r="I86" s="6"/>
      <c r="J86" s="6"/>
      <c r="K86" s="6"/>
      <c r="L86" s="6"/>
      <c r="M86" s="6"/>
      <c r="N86" s="6"/>
      <c r="O86" s="6"/>
      <c r="P86" s="6"/>
      <c r="Q86" s="6"/>
    </row>
    <row r="87" spans="1:25" ht="23.25" customHeight="1" x14ac:dyDescent="0.2">
      <c r="A87" s="6"/>
      <c r="B87" s="6"/>
      <c r="C87" s="6"/>
      <c r="D87" s="6"/>
      <c r="E87" s="6"/>
      <c r="F87" s="6"/>
      <c r="G87" s="6"/>
      <c r="H87" s="6"/>
      <c r="I87" s="6"/>
      <c r="J87" s="6"/>
      <c r="K87" s="6"/>
      <c r="L87" s="6"/>
      <c r="M87" s="6"/>
      <c r="N87" s="6"/>
      <c r="O87" s="6"/>
      <c r="P87" s="6"/>
      <c r="Q87" s="6"/>
    </row>
    <row r="88" spans="1:25" ht="23.25" customHeight="1" x14ac:dyDescent="0.2">
      <c r="A88" s="6"/>
      <c r="B88" s="6"/>
      <c r="C88" s="6"/>
      <c r="D88" s="6"/>
      <c r="E88" s="6"/>
      <c r="F88" s="6"/>
      <c r="G88" s="6"/>
      <c r="H88" s="6"/>
      <c r="I88" s="6"/>
      <c r="J88" s="6"/>
      <c r="K88" s="6"/>
      <c r="L88" s="6"/>
      <c r="M88" s="6"/>
      <c r="N88" s="6"/>
      <c r="O88" s="6"/>
      <c r="P88" s="6"/>
      <c r="Q88" s="6"/>
    </row>
    <row r="89" spans="1:25" x14ac:dyDescent="0.2">
      <c r="A89" s="6"/>
      <c r="B89" s="6"/>
      <c r="C89" s="6"/>
      <c r="D89" s="6"/>
      <c r="E89" s="6"/>
      <c r="F89" s="6"/>
      <c r="G89" s="6"/>
      <c r="H89" s="6"/>
      <c r="I89" s="6"/>
      <c r="J89" s="6"/>
      <c r="K89" s="6"/>
      <c r="L89" s="6"/>
      <c r="M89" s="6"/>
      <c r="N89" s="6"/>
      <c r="O89" s="6"/>
      <c r="P89" s="6"/>
      <c r="Q89" s="6"/>
    </row>
    <row r="90" spans="1:25" ht="23.25" customHeight="1" x14ac:dyDescent="0.2">
      <c r="A90" s="6"/>
      <c r="B90" s="6"/>
      <c r="C90" s="6"/>
      <c r="D90" s="6"/>
      <c r="E90" s="6"/>
      <c r="F90" s="6"/>
      <c r="G90" s="6"/>
      <c r="H90" s="6"/>
      <c r="I90" s="6"/>
      <c r="J90" s="6"/>
      <c r="K90" s="6"/>
      <c r="L90" s="6"/>
      <c r="M90" s="6"/>
      <c r="N90" s="6"/>
      <c r="O90" s="6"/>
      <c r="P90" s="6"/>
      <c r="Q90" s="6"/>
    </row>
    <row r="91" spans="1:25" ht="23.25" customHeight="1" x14ac:dyDescent="0.2">
      <c r="A91" s="6"/>
      <c r="B91" s="6"/>
      <c r="C91" s="6"/>
      <c r="D91" s="6"/>
      <c r="E91" s="6"/>
      <c r="F91" s="6"/>
      <c r="G91" s="6"/>
      <c r="H91" s="6"/>
      <c r="I91" s="6"/>
      <c r="J91" s="6"/>
      <c r="K91" s="6"/>
      <c r="L91" s="6"/>
      <c r="M91" s="6"/>
      <c r="N91" s="6"/>
      <c r="O91" s="6"/>
      <c r="P91" s="6"/>
      <c r="Q91" s="6"/>
    </row>
    <row r="92" spans="1:25" ht="23.25" customHeight="1" x14ac:dyDescent="0.2">
      <c r="A92" s="6"/>
      <c r="B92" s="6"/>
      <c r="C92" s="6"/>
      <c r="D92" s="6"/>
      <c r="E92" s="6"/>
      <c r="F92" s="6"/>
      <c r="G92" s="6"/>
      <c r="H92" s="6"/>
      <c r="I92" s="6"/>
      <c r="J92" s="6"/>
      <c r="K92" s="6"/>
      <c r="L92" s="6"/>
      <c r="M92" s="6"/>
      <c r="N92" s="6"/>
      <c r="O92" s="6"/>
      <c r="P92" s="6"/>
      <c r="Q92" s="6"/>
    </row>
    <row r="93" spans="1:25" ht="23.25" customHeight="1" x14ac:dyDescent="0.2">
      <c r="A93" s="6"/>
      <c r="B93" s="6"/>
      <c r="C93" s="6"/>
      <c r="D93" s="6"/>
      <c r="E93" s="6"/>
      <c r="F93" s="6"/>
      <c r="G93" s="6"/>
      <c r="H93" s="6"/>
      <c r="I93" s="6"/>
      <c r="J93" s="6"/>
      <c r="K93" s="6"/>
      <c r="L93" s="6"/>
      <c r="M93" s="6"/>
      <c r="N93" s="6"/>
      <c r="O93" s="6"/>
      <c r="P93" s="6"/>
      <c r="Q93" s="6"/>
    </row>
    <row r="94" spans="1:25" ht="23.25" customHeight="1" x14ac:dyDescent="0.2">
      <c r="A94" s="6"/>
      <c r="B94" s="6"/>
      <c r="C94" s="6"/>
      <c r="D94" s="6"/>
      <c r="E94" s="6"/>
      <c r="F94" s="6"/>
      <c r="G94" s="6"/>
      <c r="H94" s="6"/>
      <c r="I94" s="6"/>
      <c r="J94" s="6"/>
      <c r="K94" s="6"/>
      <c r="L94" s="6"/>
      <c r="M94" s="6"/>
      <c r="N94" s="6"/>
      <c r="O94" s="6"/>
      <c r="P94" s="6"/>
      <c r="Q94" s="6"/>
    </row>
    <row r="95" spans="1:25" x14ac:dyDescent="0.2">
      <c r="A95" s="6"/>
      <c r="B95" s="6"/>
      <c r="C95" s="6"/>
      <c r="D95" s="6"/>
      <c r="E95" s="6"/>
      <c r="F95" s="6"/>
      <c r="G95" s="6"/>
      <c r="H95" s="6"/>
      <c r="I95" s="6"/>
      <c r="J95" s="6"/>
      <c r="K95" s="6"/>
      <c r="L95" s="6"/>
      <c r="M95" s="6"/>
      <c r="N95" s="6"/>
      <c r="O95" s="6"/>
      <c r="P95" s="6"/>
      <c r="Q95" s="6"/>
    </row>
    <row r="96" spans="1:25" x14ac:dyDescent="0.2">
      <c r="A96" s="6"/>
      <c r="B96" s="6"/>
      <c r="C96" s="6"/>
      <c r="D96" s="6"/>
      <c r="E96" s="6"/>
      <c r="F96" s="6"/>
      <c r="G96" s="6"/>
      <c r="H96" s="6"/>
      <c r="I96" s="6"/>
      <c r="J96" s="6"/>
      <c r="K96" s="6"/>
      <c r="L96" s="6"/>
      <c r="M96" s="6"/>
      <c r="N96" s="6"/>
      <c r="O96" s="6"/>
      <c r="P96" s="6"/>
      <c r="Q96" s="6"/>
    </row>
    <row r="97" spans="1:17" ht="23.25" customHeight="1" x14ac:dyDescent="0.2">
      <c r="A97" s="6"/>
      <c r="B97" s="6"/>
      <c r="C97" s="6"/>
      <c r="D97" s="6"/>
      <c r="E97" s="6"/>
      <c r="F97" s="6"/>
      <c r="G97" s="6"/>
      <c r="H97" s="6"/>
      <c r="I97" s="6"/>
      <c r="J97" s="6"/>
      <c r="K97" s="6"/>
      <c r="L97" s="6"/>
      <c r="M97" s="6"/>
      <c r="N97" s="6"/>
      <c r="O97" s="6"/>
      <c r="P97" s="6"/>
      <c r="Q97" s="6"/>
    </row>
    <row r="98" spans="1:17" ht="23.25" customHeight="1" x14ac:dyDescent="0.2">
      <c r="A98" s="6"/>
      <c r="B98" s="6"/>
      <c r="C98" s="6"/>
      <c r="D98" s="6"/>
      <c r="E98" s="6"/>
      <c r="F98" s="6"/>
      <c r="G98" s="6"/>
      <c r="H98" s="6"/>
      <c r="I98" s="6"/>
      <c r="J98" s="6"/>
      <c r="K98" s="6"/>
      <c r="L98" s="6"/>
      <c r="M98" s="6"/>
      <c r="N98" s="6"/>
      <c r="O98" s="6"/>
      <c r="P98" s="6"/>
      <c r="Q98" s="6"/>
    </row>
    <row r="99" spans="1:17" ht="20.25" customHeight="1" x14ac:dyDescent="0.2">
      <c r="A99" s="6"/>
      <c r="B99" s="6"/>
      <c r="C99" s="6"/>
      <c r="D99" s="6"/>
      <c r="E99" s="6"/>
      <c r="F99" s="6"/>
      <c r="G99" s="6"/>
      <c r="H99" s="6"/>
      <c r="I99" s="6"/>
      <c r="J99" s="6"/>
      <c r="K99" s="6"/>
      <c r="L99" s="6"/>
      <c r="M99" s="6"/>
      <c r="N99" s="6"/>
      <c r="O99" s="6"/>
      <c r="P99" s="6"/>
      <c r="Q99" s="6"/>
    </row>
    <row r="100" spans="1:17" ht="20.25" customHeight="1"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ht="20.25" customHeight="1" x14ac:dyDescent="0.2">
      <c r="A103" s="6"/>
      <c r="B103" s="6"/>
      <c r="C103" s="6"/>
      <c r="D103" s="6"/>
      <c r="E103" s="6"/>
      <c r="F103" s="6"/>
      <c r="G103" s="6"/>
      <c r="H103" s="6"/>
      <c r="I103" s="6"/>
      <c r="J103" s="6"/>
      <c r="K103" s="6"/>
      <c r="L103" s="6"/>
      <c r="M103" s="6"/>
      <c r="N103" s="6"/>
      <c r="O103" s="6"/>
      <c r="P103" s="6"/>
      <c r="Q103" s="6"/>
    </row>
    <row r="104" spans="1:17" ht="20.25" customHeight="1"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ht="23.25" customHeight="1" x14ac:dyDescent="0.2">
      <c r="A106" s="6"/>
      <c r="B106" s="6"/>
      <c r="C106" s="6"/>
      <c r="D106" s="6"/>
      <c r="E106" s="6"/>
      <c r="F106" s="6"/>
      <c r="G106" s="6"/>
      <c r="H106" s="6"/>
      <c r="I106" s="6"/>
      <c r="J106" s="6"/>
      <c r="K106" s="6"/>
      <c r="L106" s="6"/>
      <c r="M106" s="6"/>
      <c r="N106" s="6"/>
      <c r="O106" s="6"/>
      <c r="P106" s="6"/>
      <c r="Q106" s="6"/>
    </row>
    <row r="107" spans="1:17" ht="23.25" customHeight="1"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ht="23.25" customHeight="1" x14ac:dyDescent="0.2">
      <c r="A110" s="6"/>
      <c r="B110" s="6"/>
      <c r="C110" s="6"/>
      <c r="D110" s="6"/>
      <c r="E110" s="6"/>
      <c r="F110" s="6"/>
      <c r="G110" s="6"/>
      <c r="H110" s="6"/>
      <c r="I110" s="6"/>
      <c r="J110" s="6"/>
      <c r="K110" s="6"/>
      <c r="L110" s="6"/>
      <c r="M110" s="6"/>
      <c r="N110" s="6"/>
      <c r="O110" s="6"/>
      <c r="P110" s="6"/>
      <c r="Q110" s="6"/>
    </row>
    <row r="111" spans="1:17" ht="23.25" customHeight="1"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row>
    <row r="160" spans="1:17" x14ac:dyDescent="0.2">
      <c r="A160" s="6"/>
      <c r="B160" s="6"/>
      <c r="C160" s="6"/>
      <c r="D160" s="6"/>
      <c r="E160" s="6"/>
      <c r="F160" s="6"/>
      <c r="G160" s="6"/>
      <c r="H160" s="6"/>
      <c r="I160" s="6"/>
      <c r="J160" s="6"/>
      <c r="K160" s="6"/>
      <c r="L160" s="6"/>
      <c r="M160" s="6"/>
      <c r="N160" s="6"/>
      <c r="O160" s="6"/>
      <c r="P160" s="6"/>
    </row>
    <row r="161" spans="1:16" x14ac:dyDescent="0.2">
      <c r="A161" s="6"/>
      <c r="B161" s="6"/>
      <c r="C161" s="6"/>
      <c r="D161" s="6"/>
      <c r="E161" s="6"/>
      <c r="F161" s="6"/>
      <c r="G161" s="6"/>
      <c r="H161" s="6"/>
      <c r="I161" s="6"/>
      <c r="J161" s="6"/>
      <c r="K161" s="6"/>
      <c r="L161" s="6"/>
      <c r="M161" s="6"/>
      <c r="N161" s="6"/>
      <c r="O161" s="6"/>
      <c r="P161" s="6"/>
    </row>
    <row r="162" spans="1:16" x14ac:dyDescent="0.2">
      <c r="A162" s="6"/>
      <c r="B162" s="6"/>
      <c r="C162" s="6"/>
      <c r="D162" s="6"/>
      <c r="E162" s="6"/>
      <c r="F162" s="6"/>
      <c r="G162" s="6"/>
      <c r="H162" s="6"/>
      <c r="I162" s="6"/>
      <c r="J162" s="6"/>
      <c r="K162" s="6"/>
      <c r="L162" s="6"/>
      <c r="M162" s="6"/>
      <c r="N162" s="6"/>
      <c r="O162" s="6"/>
      <c r="P162" s="6"/>
    </row>
    <row r="163" spans="1:16" x14ac:dyDescent="0.2">
      <c r="A163" s="6"/>
      <c r="B163" s="6"/>
      <c r="C163" s="6"/>
      <c r="D163" s="6"/>
      <c r="E163" s="6"/>
      <c r="F163" s="6"/>
      <c r="G163" s="6"/>
      <c r="H163" s="6"/>
      <c r="I163" s="6"/>
      <c r="J163" s="6"/>
      <c r="K163" s="6"/>
      <c r="L163" s="6"/>
      <c r="M163" s="6"/>
      <c r="N163" s="6"/>
      <c r="O163" s="6"/>
      <c r="P163" s="6"/>
    </row>
    <row r="164" spans="1:16" x14ac:dyDescent="0.2">
      <c r="A164" s="6"/>
      <c r="B164" s="6"/>
      <c r="C164" s="6"/>
      <c r="D164" s="6"/>
      <c r="E164" s="6"/>
      <c r="F164" s="6"/>
      <c r="G164" s="6"/>
      <c r="H164" s="6"/>
      <c r="I164" s="6"/>
      <c r="J164" s="6"/>
      <c r="K164" s="6"/>
      <c r="L164" s="6"/>
      <c r="M164" s="6"/>
      <c r="N164" s="6"/>
      <c r="O164" s="6"/>
      <c r="P164" s="6"/>
    </row>
    <row r="165" spans="1:16" x14ac:dyDescent="0.2">
      <c r="A165" s="6"/>
      <c r="B165" s="6"/>
      <c r="C165" s="6"/>
      <c r="D165" s="6"/>
      <c r="E165" s="6"/>
      <c r="F165" s="6"/>
      <c r="G165" s="6"/>
      <c r="H165" s="6"/>
      <c r="I165" s="6"/>
      <c r="J165" s="6"/>
      <c r="K165" s="6"/>
      <c r="L165" s="6"/>
      <c r="M165" s="6"/>
      <c r="N165" s="6"/>
      <c r="O165" s="6"/>
      <c r="P165" s="6"/>
    </row>
  </sheetData>
  <mergeCells count="53">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0:F30"/>
    <mergeCell ref="B31:F31"/>
    <mergeCell ref="B32:F32"/>
    <mergeCell ref="P20:Q20"/>
    <mergeCell ref="B21:F21"/>
    <mergeCell ref="B22:F22"/>
    <mergeCell ref="B23:F23"/>
    <mergeCell ref="B24:F24"/>
    <mergeCell ref="B25:F25"/>
    <mergeCell ref="A51:Q51"/>
    <mergeCell ref="B26:F26"/>
    <mergeCell ref="A39:F39"/>
    <mergeCell ref="A41:F41"/>
    <mergeCell ref="A48:Q48"/>
    <mergeCell ref="A49:Q49"/>
    <mergeCell ref="A50:Q50"/>
    <mergeCell ref="B33:F33"/>
    <mergeCell ref="B34:F34"/>
    <mergeCell ref="B35:F35"/>
    <mergeCell ref="B36:F36"/>
    <mergeCell ref="B37:F37"/>
    <mergeCell ref="B38:F38"/>
    <mergeCell ref="B27:F27"/>
    <mergeCell ref="B28:F28"/>
    <mergeCell ref="B29:F29"/>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28">
    <tabColor rgb="FF7030A0"/>
    <pageSetUpPr fitToPage="1"/>
  </sheetPr>
  <dimension ref="A1:X205"/>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3" style="2" customWidth="1"/>
    <col min="2" max="2" width="10.7109375" style="2" customWidth="1"/>
    <col min="3" max="3" width="20.7109375" style="2" customWidth="1"/>
    <col min="4" max="4" width="32.7109375" style="2" customWidth="1"/>
    <col min="5"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7.7109375" style="2" bestFit="1" customWidth="1"/>
    <col min="14" max="14" width="28.42578125" style="2" bestFit="1" customWidth="1"/>
    <col min="15" max="15" width="25.5703125" style="2" customWidth="1"/>
    <col min="16" max="16" width="24.140625" style="2" customWidth="1"/>
    <col min="17" max="17" width="24.42578125" style="2" customWidth="1"/>
    <col min="18" max="18" width="11.85546875" style="2" bestFit="1" customWidth="1"/>
    <col min="19" max="19" width="11.42578125" style="2"/>
    <col min="20" max="20" width="26.42578125" style="2" bestFit="1" customWidth="1"/>
    <col min="21" max="21" width="35.7109375" style="2" bestFit="1" customWidth="1"/>
    <col min="22" max="22" width="32.710937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38"/>
      <c r="Q7" s="118"/>
    </row>
    <row r="8" spans="1:17" s="3" customFormat="1" ht="5.25" customHeight="1" x14ac:dyDescent="0.2">
      <c r="A8" s="118"/>
      <c r="B8" s="118"/>
      <c r="C8" s="118"/>
      <c r="D8" s="118"/>
      <c r="E8" s="118"/>
      <c r="F8" s="118"/>
      <c r="G8" s="118"/>
      <c r="H8" s="118"/>
      <c r="I8" s="118"/>
      <c r="J8" s="118"/>
      <c r="K8" s="118"/>
      <c r="L8" s="118"/>
      <c r="M8" s="118"/>
      <c r="N8" s="118"/>
      <c r="O8" s="118"/>
      <c r="P8" s="13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9"/>
      <c r="Q9" s="134"/>
    </row>
    <row r="10" spans="1:17" s="8" customFormat="1" ht="66" customHeight="1" x14ac:dyDescent="0.2">
      <c r="A10" s="614">
        <v>10</v>
      </c>
      <c r="B10" s="614"/>
      <c r="C10" s="614" t="s">
        <v>278</v>
      </c>
      <c r="D10" s="614"/>
      <c r="E10" s="614"/>
      <c r="F10" s="614"/>
      <c r="G10" s="614"/>
      <c r="H10" s="614"/>
      <c r="I10" s="614"/>
      <c r="J10" s="614"/>
      <c r="K10" s="614"/>
      <c r="L10" s="614"/>
      <c r="M10" s="614"/>
      <c r="N10" s="614"/>
      <c r="O10" s="134"/>
      <c r="P10" s="139"/>
      <c r="Q10" s="134"/>
    </row>
    <row r="11" spans="1:17" s="3" customFormat="1" ht="5.25" customHeight="1" x14ac:dyDescent="0.2">
      <c r="A11" s="118"/>
      <c r="B11" s="118"/>
      <c r="C11" s="118"/>
      <c r="D11" s="118"/>
      <c r="E11" s="118"/>
      <c r="F11" s="118"/>
      <c r="G11" s="118"/>
      <c r="H11" s="118"/>
      <c r="I11" s="118"/>
      <c r="J11" s="118"/>
      <c r="K11" s="118"/>
      <c r="L11" s="118"/>
      <c r="M11" s="118"/>
      <c r="N11" s="118"/>
      <c r="O11" s="118"/>
      <c r="P11" s="13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38"/>
      <c r="Q12" s="118"/>
    </row>
    <row r="13" spans="1:17" s="3" customFormat="1" ht="45" customHeight="1" x14ac:dyDescent="0.2">
      <c r="A13" s="614" t="s">
        <v>369</v>
      </c>
      <c r="B13" s="614"/>
      <c r="C13" s="614"/>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24"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24" s="3" customFormat="1" ht="12" customHeight="1" x14ac:dyDescent="0.2">
      <c r="A18" s="118"/>
      <c r="B18" s="118"/>
      <c r="C18" s="118"/>
      <c r="D18" s="118"/>
      <c r="E18" s="118"/>
      <c r="F18" s="118"/>
      <c r="G18" s="118"/>
      <c r="H18" s="118"/>
      <c r="I18" s="118"/>
      <c r="J18" s="118"/>
      <c r="K18" s="118"/>
      <c r="L18" s="118"/>
      <c r="M18" s="118"/>
      <c r="N18" s="118"/>
      <c r="O18" s="118"/>
      <c r="P18" s="118"/>
      <c r="Q18" s="118"/>
    </row>
    <row r="19" spans="1:24" s="3" customFormat="1" ht="30" customHeight="1" x14ac:dyDescent="0.2">
      <c r="A19" s="607" t="s">
        <v>24</v>
      </c>
      <c r="B19" s="607"/>
      <c r="C19" s="607"/>
      <c r="D19" s="607"/>
      <c r="E19" s="607"/>
      <c r="F19" s="607"/>
      <c r="G19" s="631" t="s">
        <v>5</v>
      </c>
      <c r="H19" s="774"/>
      <c r="I19" s="774"/>
      <c r="J19" s="627"/>
      <c r="K19" s="627"/>
      <c r="L19" s="628"/>
      <c r="M19" s="620" t="s">
        <v>16</v>
      </c>
      <c r="N19" s="620"/>
      <c r="O19" s="620"/>
      <c r="P19" s="620"/>
      <c r="Q19" s="620"/>
    </row>
    <row r="20" spans="1:24" s="3" customFormat="1" ht="44.25" customHeight="1" x14ac:dyDescent="0.2">
      <c r="A20" s="607"/>
      <c r="B20" s="607"/>
      <c r="C20" s="607"/>
      <c r="D20" s="607"/>
      <c r="E20" s="607"/>
      <c r="F20" s="607"/>
      <c r="G20" s="808" t="s">
        <v>6</v>
      </c>
      <c r="H20" s="629" t="s">
        <v>279</v>
      </c>
      <c r="I20" s="630"/>
      <c r="J20" s="810" t="s">
        <v>7</v>
      </c>
      <c r="K20" s="811" t="s">
        <v>9</v>
      </c>
      <c r="L20" s="776"/>
      <c r="M20" s="810" t="s">
        <v>280</v>
      </c>
      <c r="N20" s="810"/>
      <c r="O20" s="810"/>
      <c r="P20" s="810" t="s">
        <v>30</v>
      </c>
      <c r="Q20" s="812"/>
    </row>
    <row r="21" spans="1:24" s="3" customFormat="1" ht="70.5" customHeight="1" x14ac:dyDescent="0.2">
      <c r="A21" s="607"/>
      <c r="B21" s="607"/>
      <c r="C21" s="607"/>
      <c r="D21" s="607"/>
      <c r="E21" s="607"/>
      <c r="F21" s="607"/>
      <c r="G21" s="809"/>
      <c r="H21" s="442" t="s">
        <v>11</v>
      </c>
      <c r="I21" s="465" t="s">
        <v>12</v>
      </c>
      <c r="J21" s="620"/>
      <c r="K21" s="466" t="s">
        <v>20</v>
      </c>
      <c r="L21" s="441" t="s">
        <v>21</v>
      </c>
      <c r="M21" s="126" t="s">
        <v>13</v>
      </c>
      <c r="N21" s="128" t="s">
        <v>14</v>
      </c>
      <c r="O21" s="128" t="s">
        <v>15</v>
      </c>
      <c r="P21" s="127" t="s">
        <v>281</v>
      </c>
      <c r="Q21" s="316" t="s">
        <v>282</v>
      </c>
    </row>
    <row r="22" spans="1:24" s="3" customFormat="1" ht="42" customHeight="1" x14ac:dyDescent="0.2">
      <c r="A22" s="768"/>
      <c r="B22" s="739"/>
      <c r="C22" s="739"/>
      <c r="D22" s="739"/>
      <c r="E22" s="739"/>
      <c r="F22" s="740"/>
      <c r="G22" s="459"/>
      <c r="H22" s="107"/>
      <c r="I22" s="107"/>
      <c r="J22" s="107"/>
      <c r="K22" s="130"/>
      <c r="L22" s="130"/>
      <c r="M22" s="131"/>
      <c r="N22" s="131"/>
      <c r="O22" s="131"/>
      <c r="P22" s="130"/>
      <c r="Q22" s="130"/>
    </row>
    <row r="23" spans="1:24" s="3" customFormat="1" ht="108" customHeight="1" x14ac:dyDescent="0.2">
      <c r="A23" s="651" t="s">
        <v>170</v>
      </c>
      <c r="B23" s="652"/>
      <c r="C23" s="652"/>
      <c r="D23" s="652"/>
      <c r="E23" s="652"/>
      <c r="F23" s="653"/>
      <c r="G23" s="459" t="s">
        <v>28</v>
      </c>
      <c r="H23" s="107">
        <v>369</v>
      </c>
      <c r="I23" s="107">
        <v>184</v>
      </c>
      <c r="J23" s="595">
        <v>50</v>
      </c>
      <c r="K23" s="200">
        <v>0.13550135501355012</v>
      </c>
      <c r="L23" s="200">
        <v>0.27173913043478259</v>
      </c>
      <c r="M23" s="109">
        <v>7234458</v>
      </c>
      <c r="N23" s="109">
        <v>2682848.17</v>
      </c>
      <c r="O23" s="109">
        <v>512865.17</v>
      </c>
      <c r="P23" s="130">
        <v>7.0891996331998886E-2</v>
      </c>
      <c r="Q23" s="130">
        <v>0.19116444073687555</v>
      </c>
    </row>
    <row r="24" spans="1:24" s="3" customFormat="1" ht="22.15" customHeight="1" x14ac:dyDescent="0.2">
      <c r="A24" s="692"/>
      <c r="B24" s="693"/>
      <c r="C24" s="693"/>
      <c r="D24" s="693"/>
      <c r="E24" s="693"/>
      <c r="F24" s="694"/>
      <c r="G24" s="460"/>
      <c r="H24" s="161"/>
      <c r="I24" s="161"/>
      <c r="J24" s="161"/>
      <c r="K24" s="165"/>
      <c r="L24" s="165"/>
      <c r="M24" s="157"/>
      <c r="N24" s="157"/>
      <c r="O24" s="157"/>
      <c r="P24" s="165"/>
      <c r="Q24" s="165"/>
      <c r="T24" s="38"/>
      <c r="U24" s="41"/>
      <c r="V24" s="40"/>
      <c r="W24" s="40"/>
      <c r="X24" s="40"/>
    </row>
    <row r="25" spans="1:24" s="3" customFormat="1" ht="24" customHeight="1" x14ac:dyDescent="0.2">
      <c r="A25" s="651"/>
      <c r="B25" s="652"/>
      <c r="C25" s="652"/>
      <c r="D25" s="652"/>
      <c r="E25" s="652"/>
      <c r="F25" s="653"/>
      <c r="G25" s="460"/>
      <c r="H25" s="161"/>
      <c r="I25" s="161"/>
      <c r="J25" s="161"/>
      <c r="K25" s="165"/>
      <c r="L25" s="165"/>
      <c r="M25" s="157"/>
      <c r="N25" s="157"/>
      <c r="O25" s="157"/>
      <c r="P25" s="165"/>
      <c r="Q25" s="165"/>
      <c r="T25" s="38"/>
      <c r="U25" s="41"/>
      <c r="V25" s="40"/>
      <c r="W25" s="40"/>
      <c r="X25" s="40"/>
    </row>
    <row r="26" spans="1:24" s="3" customFormat="1" ht="68.25" customHeight="1" x14ac:dyDescent="0.35">
      <c r="A26" s="651" t="s">
        <v>171</v>
      </c>
      <c r="B26" s="652"/>
      <c r="C26" s="652"/>
      <c r="D26" s="652"/>
      <c r="E26" s="652"/>
      <c r="F26" s="653"/>
      <c r="G26" s="460" t="s">
        <v>28</v>
      </c>
      <c r="H26" s="161">
        <v>24</v>
      </c>
      <c r="I26" s="161">
        <v>24</v>
      </c>
      <c r="J26" s="161">
        <v>15</v>
      </c>
      <c r="K26" s="200">
        <v>0.625</v>
      </c>
      <c r="L26" s="200">
        <v>0.625</v>
      </c>
      <c r="M26" s="164">
        <v>31616417</v>
      </c>
      <c r="N26" s="164">
        <v>26188009.02</v>
      </c>
      <c r="O26" s="164">
        <v>15760531.529999999</v>
      </c>
      <c r="P26" s="200">
        <v>0.49849201856111652</v>
      </c>
      <c r="Q26" s="200">
        <v>0.60182244163592391</v>
      </c>
      <c r="S26" s="33"/>
    </row>
    <row r="27" spans="1:24" s="3" customFormat="1" ht="22.9" customHeight="1" x14ac:dyDescent="0.2">
      <c r="A27" s="648"/>
      <c r="B27" s="649"/>
      <c r="C27" s="649"/>
      <c r="D27" s="649"/>
      <c r="E27" s="649"/>
      <c r="F27" s="650"/>
      <c r="G27" s="460"/>
      <c r="H27" s="161"/>
      <c r="I27" s="161"/>
      <c r="J27" s="161"/>
      <c r="K27" s="165"/>
      <c r="L27" s="165"/>
      <c r="M27" s="162"/>
      <c r="N27" s="162"/>
      <c r="O27" s="162"/>
      <c r="P27" s="165"/>
      <c r="Q27" s="165"/>
    </row>
    <row r="28" spans="1:24" s="3" customFormat="1" ht="22.9" customHeight="1" x14ac:dyDescent="0.2">
      <c r="A28" s="648"/>
      <c r="B28" s="649"/>
      <c r="C28" s="649"/>
      <c r="D28" s="649"/>
      <c r="E28" s="649"/>
      <c r="F28" s="650"/>
      <c r="G28" s="460"/>
      <c r="H28" s="161"/>
      <c r="I28" s="161"/>
      <c r="J28" s="161"/>
      <c r="K28" s="165"/>
      <c r="L28" s="165"/>
      <c r="M28" s="162"/>
      <c r="N28" s="162"/>
      <c r="O28" s="162"/>
      <c r="P28" s="165"/>
      <c r="Q28" s="165"/>
      <c r="S28" s="2"/>
      <c r="T28" s="2"/>
      <c r="U28" s="2"/>
    </row>
    <row r="29" spans="1:24" s="3" customFormat="1" ht="61.5" customHeight="1" x14ac:dyDescent="0.35">
      <c r="A29" s="651" t="s">
        <v>172</v>
      </c>
      <c r="B29" s="652"/>
      <c r="C29" s="652"/>
      <c r="D29" s="652"/>
      <c r="E29" s="652"/>
      <c r="F29" s="653"/>
      <c r="G29" s="460" t="str">
        <f>+'estrategia 2.10.2'!G51</f>
        <v>Varios</v>
      </c>
      <c r="H29" s="161">
        <v>5986</v>
      </c>
      <c r="I29" s="161">
        <v>5986</v>
      </c>
      <c r="J29" s="161">
        <v>6799</v>
      </c>
      <c r="K29" s="165">
        <v>1.1358169061142667</v>
      </c>
      <c r="L29" s="165">
        <v>1.1358169061142667</v>
      </c>
      <c r="M29" s="188">
        <v>16765258</v>
      </c>
      <c r="N29" s="188">
        <v>39951594.660000004</v>
      </c>
      <c r="O29" s="188">
        <v>21733268.210000001</v>
      </c>
      <c r="P29" s="165">
        <v>1.2963276920641484</v>
      </c>
      <c r="Q29" s="165">
        <v>0.54399000577965917</v>
      </c>
      <c r="R29" s="19"/>
      <c r="S29" s="2"/>
      <c r="T29" s="2"/>
      <c r="U29" s="2"/>
      <c r="V29" s="22"/>
    </row>
    <row r="30" spans="1:24" s="3" customFormat="1" ht="22.15" customHeight="1" x14ac:dyDescent="0.2">
      <c r="A30" s="648"/>
      <c r="B30" s="649"/>
      <c r="C30" s="649"/>
      <c r="D30" s="649"/>
      <c r="E30" s="649"/>
      <c r="F30" s="650"/>
      <c r="G30" s="460"/>
      <c r="H30" s="161"/>
      <c r="I30" s="161"/>
      <c r="J30" s="161"/>
      <c r="K30" s="165"/>
      <c r="L30" s="165"/>
      <c r="M30" s="162"/>
      <c r="N30" s="162"/>
      <c r="O30" s="162"/>
      <c r="P30" s="208"/>
      <c r="Q30" s="208"/>
      <c r="S30" s="2"/>
      <c r="T30" s="2"/>
      <c r="U30" s="2"/>
      <c r="V30" s="9"/>
    </row>
    <row r="31" spans="1:24" s="3" customFormat="1" ht="22.15" customHeight="1" x14ac:dyDescent="0.2">
      <c r="A31" s="648"/>
      <c r="B31" s="649"/>
      <c r="C31" s="649"/>
      <c r="D31" s="649"/>
      <c r="E31" s="649"/>
      <c r="F31" s="650"/>
      <c r="G31" s="460"/>
      <c r="H31" s="161"/>
      <c r="I31" s="161"/>
      <c r="J31" s="161"/>
      <c r="K31" s="165"/>
      <c r="L31" s="165"/>
      <c r="M31" s="162"/>
      <c r="N31" s="162"/>
      <c r="O31" s="162"/>
      <c r="P31" s="208"/>
      <c r="Q31" s="208"/>
      <c r="S31" s="2"/>
      <c r="T31" s="2"/>
      <c r="U31" s="2"/>
      <c r="V31" s="9"/>
    </row>
    <row r="32" spans="1:24" s="3" customFormat="1" ht="49.5" customHeight="1" x14ac:dyDescent="0.2">
      <c r="A32" s="651" t="s">
        <v>173</v>
      </c>
      <c r="B32" s="652"/>
      <c r="C32" s="652"/>
      <c r="D32" s="652"/>
      <c r="E32" s="652"/>
      <c r="F32" s="653"/>
      <c r="G32" s="460" t="s">
        <v>28</v>
      </c>
      <c r="H32" s="161">
        <v>58</v>
      </c>
      <c r="I32" s="161">
        <v>58</v>
      </c>
      <c r="J32" s="161">
        <v>35</v>
      </c>
      <c r="K32" s="165">
        <v>0.60344827586206895</v>
      </c>
      <c r="L32" s="165">
        <v>0.60344827586206895</v>
      </c>
      <c r="M32" s="163">
        <v>1002683</v>
      </c>
      <c r="N32" s="163">
        <v>1109463.22</v>
      </c>
      <c r="O32" s="163">
        <v>847810.90999999992</v>
      </c>
      <c r="P32" s="165">
        <v>0.84554231995555917</v>
      </c>
      <c r="Q32" s="165">
        <v>0.76416315089742226</v>
      </c>
      <c r="S32" s="2"/>
      <c r="T32" s="2"/>
      <c r="U32" s="2"/>
    </row>
    <row r="33" spans="1:22" s="3" customFormat="1" ht="22.9" customHeight="1" x14ac:dyDescent="0.2">
      <c r="A33" s="648"/>
      <c r="B33" s="649"/>
      <c r="C33" s="649"/>
      <c r="D33" s="649"/>
      <c r="E33" s="649"/>
      <c r="F33" s="650"/>
      <c r="G33" s="460"/>
      <c r="H33" s="161"/>
      <c r="I33" s="161"/>
      <c r="J33" s="161"/>
      <c r="K33" s="165"/>
      <c r="L33" s="165"/>
      <c r="M33" s="162"/>
      <c r="N33" s="162"/>
      <c r="O33" s="162"/>
      <c r="P33" s="208"/>
      <c r="Q33" s="208"/>
      <c r="S33" s="2"/>
      <c r="T33" s="2"/>
      <c r="U33" s="2"/>
    </row>
    <row r="34" spans="1:22" s="3" customFormat="1" ht="22.9" customHeight="1" x14ac:dyDescent="0.35">
      <c r="A34" s="651"/>
      <c r="B34" s="652"/>
      <c r="C34" s="652"/>
      <c r="D34" s="652"/>
      <c r="E34" s="652"/>
      <c r="F34" s="653"/>
      <c r="G34" s="460"/>
      <c r="H34" s="161"/>
      <c r="I34" s="161"/>
      <c r="J34" s="161"/>
      <c r="K34" s="161"/>
      <c r="L34" s="161"/>
      <c r="M34" s="161"/>
      <c r="N34" s="161"/>
      <c r="O34" s="161"/>
      <c r="P34" s="161"/>
      <c r="Q34" s="161"/>
      <c r="R34" s="19"/>
      <c r="S34" s="2"/>
      <c r="T34" s="2"/>
      <c r="U34" s="2"/>
      <c r="V34" s="22"/>
    </row>
    <row r="35" spans="1:22" s="3" customFormat="1" ht="48.75" customHeight="1" x14ac:dyDescent="0.2">
      <c r="A35" s="651" t="s">
        <v>174</v>
      </c>
      <c r="B35" s="652"/>
      <c r="C35" s="652"/>
      <c r="D35" s="652"/>
      <c r="E35" s="652"/>
      <c r="F35" s="653"/>
      <c r="G35" s="460" t="s">
        <v>28</v>
      </c>
      <c r="H35" s="161">
        <v>42</v>
      </c>
      <c r="I35" s="161">
        <v>42</v>
      </c>
      <c r="J35" s="161">
        <v>68</v>
      </c>
      <c r="K35" s="200">
        <v>1.6190476190476191</v>
      </c>
      <c r="L35" s="200">
        <v>1.6190476190476191</v>
      </c>
      <c r="M35" s="164">
        <v>2390602</v>
      </c>
      <c r="N35" s="164">
        <v>2341901.5699999998</v>
      </c>
      <c r="O35" s="164">
        <v>1616715.57</v>
      </c>
      <c r="P35" s="200">
        <v>0.67627968603724087</v>
      </c>
      <c r="Q35" s="200">
        <v>0.69034309157579166</v>
      </c>
      <c r="S35" s="2"/>
      <c r="T35" s="2"/>
      <c r="U35" s="2"/>
      <c r="V35" s="9"/>
    </row>
    <row r="36" spans="1:22" s="3" customFormat="1" ht="22.15" customHeight="1" x14ac:dyDescent="0.2">
      <c r="A36" s="648"/>
      <c r="B36" s="649"/>
      <c r="C36" s="649"/>
      <c r="D36" s="649"/>
      <c r="E36" s="649"/>
      <c r="F36" s="650"/>
      <c r="G36" s="460"/>
      <c r="H36" s="161"/>
      <c r="I36" s="161"/>
      <c r="J36" s="161"/>
      <c r="K36" s="161"/>
      <c r="L36" s="161"/>
      <c r="M36" s="161"/>
      <c r="N36" s="161"/>
      <c r="O36" s="161"/>
      <c r="P36" s="161"/>
      <c r="Q36" s="161"/>
      <c r="S36" s="2"/>
      <c r="T36" s="2"/>
      <c r="U36" s="2"/>
    </row>
    <row r="37" spans="1:22" ht="22.15" customHeight="1" x14ac:dyDescent="0.2">
      <c r="A37" s="651"/>
      <c r="B37" s="652"/>
      <c r="C37" s="652"/>
      <c r="D37" s="652"/>
      <c r="E37" s="652"/>
      <c r="F37" s="653"/>
      <c r="G37" s="460"/>
      <c r="H37" s="161"/>
      <c r="I37" s="161"/>
      <c r="J37" s="161"/>
      <c r="K37" s="165"/>
      <c r="L37" s="180"/>
      <c r="M37" s="163"/>
      <c r="N37" s="163"/>
      <c r="O37" s="163"/>
      <c r="P37" s="165"/>
      <c r="Q37" s="165"/>
    </row>
    <row r="38" spans="1:22" ht="9.75" customHeight="1" x14ac:dyDescent="0.2">
      <c r="A38" s="648"/>
      <c r="B38" s="649"/>
      <c r="C38" s="649"/>
      <c r="D38" s="649"/>
      <c r="E38" s="649"/>
      <c r="F38" s="650"/>
      <c r="G38" s="460"/>
      <c r="H38" s="161"/>
      <c r="I38" s="161"/>
      <c r="J38" s="161"/>
      <c r="K38" s="165"/>
      <c r="L38" s="180"/>
      <c r="M38" s="163"/>
      <c r="N38" s="163"/>
      <c r="O38" s="163"/>
      <c r="P38" s="165"/>
      <c r="Q38" s="165"/>
    </row>
    <row r="39" spans="1:22" ht="22.15" customHeight="1" x14ac:dyDescent="0.2">
      <c r="A39" s="651"/>
      <c r="B39" s="652"/>
      <c r="C39" s="652"/>
      <c r="D39" s="652"/>
      <c r="E39" s="652"/>
      <c r="F39" s="653"/>
      <c r="G39" s="460"/>
      <c r="H39" s="161"/>
      <c r="I39" s="161"/>
      <c r="J39" s="161"/>
      <c r="K39" s="165"/>
      <c r="L39" s="180"/>
      <c r="M39" s="163"/>
      <c r="N39" s="163"/>
      <c r="O39" s="163"/>
      <c r="P39" s="165"/>
      <c r="Q39" s="165"/>
      <c r="R39" s="3"/>
      <c r="V39" s="3"/>
    </row>
    <row r="40" spans="1:22" ht="71.25" customHeight="1" x14ac:dyDescent="0.2">
      <c r="A40" s="651" t="s">
        <v>175</v>
      </c>
      <c r="B40" s="652"/>
      <c r="C40" s="652"/>
      <c r="D40" s="652"/>
      <c r="E40" s="652"/>
      <c r="F40" s="653"/>
      <c r="G40" s="460" t="s">
        <v>28</v>
      </c>
      <c r="H40" s="161">
        <v>80</v>
      </c>
      <c r="I40" s="161">
        <v>80</v>
      </c>
      <c r="J40" s="161">
        <v>52</v>
      </c>
      <c r="K40" s="166">
        <v>0.65</v>
      </c>
      <c r="L40" s="166">
        <v>0.65</v>
      </c>
      <c r="M40" s="164">
        <v>2804165</v>
      </c>
      <c r="N40" s="164">
        <v>2613947.4500000002</v>
      </c>
      <c r="O40" s="164">
        <v>1649213.5100000002</v>
      </c>
      <c r="P40" s="166">
        <v>0.58812998165229236</v>
      </c>
      <c r="Q40" s="166">
        <v>0.63092833407955473</v>
      </c>
      <c r="V40" s="9"/>
    </row>
    <row r="41" spans="1:22" ht="25.5" customHeight="1" x14ac:dyDescent="0.2">
      <c r="A41" s="651"/>
      <c r="B41" s="652"/>
      <c r="C41" s="652"/>
      <c r="D41" s="652"/>
      <c r="E41" s="652"/>
      <c r="F41" s="653"/>
      <c r="G41" s="460"/>
      <c r="H41" s="161"/>
      <c r="I41" s="161"/>
      <c r="J41" s="161"/>
      <c r="K41" s="165"/>
      <c r="L41" s="165"/>
      <c r="M41" s="201"/>
      <c r="N41" s="201"/>
      <c r="O41" s="201"/>
      <c r="P41" s="165"/>
      <c r="Q41" s="165"/>
    </row>
    <row r="42" spans="1:22" ht="22.15" customHeight="1" x14ac:dyDescent="0.2">
      <c r="A42" s="692"/>
      <c r="B42" s="693"/>
      <c r="C42" s="693"/>
      <c r="D42" s="693"/>
      <c r="E42" s="693"/>
      <c r="F42" s="694"/>
      <c r="G42" s="461"/>
      <c r="H42" s="190"/>
      <c r="I42" s="190"/>
      <c r="J42" s="190"/>
      <c r="K42" s="202"/>
      <c r="L42" s="202"/>
      <c r="M42" s="203"/>
      <c r="N42" s="203"/>
      <c r="O42" s="209"/>
      <c r="P42" s="202"/>
      <c r="Q42" s="202"/>
    </row>
    <row r="43" spans="1:22" ht="44.25" customHeight="1" x14ac:dyDescent="0.2">
      <c r="A43" s="634" t="s">
        <v>8</v>
      </c>
      <c r="B43" s="635"/>
      <c r="C43" s="635"/>
      <c r="D43" s="635"/>
      <c r="E43" s="635"/>
      <c r="F43" s="635"/>
      <c r="G43" s="194" t="s">
        <v>28</v>
      </c>
      <c r="H43" s="194">
        <v>6559</v>
      </c>
      <c r="I43" s="194">
        <v>6374</v>
      </c>
      <c r="J43" s="194">
        <v>7019</v>
      </c>
      <c r="K43" s="204">
        <v>1.0701326421710626</v>
      </c>
      <c r="L43" s="204">
        <v>1.1011923438970819</v>
      </c>
      <c r="M43" s="196">
        <v>61813583</v>
      </c>
      <c r="N43" s="196">
        <v>74887764.089999989</v>
      </c>
      <c r="O43" s="196">
        <v>42120404.899999991</v>
      </c>
      <c r="P43" s="204">
        <v>0.68141018293665312</v>
      </c>
      <c r="Q43" s="320">
        <v>0.56244708881119432</v>
      </c>
    </row>
    <row r="44" spans="1:22" ht="19.5" customHeight="1" x14ac:dyDescent="0.2">
      <c r="A44" s="170"/>
      <c r="B44" s="170"/>
      <c r="C44" s="170"/>
      <c r="D44" s="170"/>
      <c r="E44" s="170"/>
      <c r="F44" s="170"/>
      <c r="G44" s="170"/>
      <c r="H44" s="170"/>
      <c r="I44" s="170"/>
      <c r="J44" s="170"/>
      <c r="K44" s="170"/>
      <c r="L44" s="170"/>
      <c r="M44" s="170"/>
      <c r="N44" s="170"/>
      <c r="O44" s="170"/>
      <c r="P44" s="170"/>
      <c r="Q44" s="170"/>
    </row>
    <row r="45" spans="1:22" ht="25.5" customHeight="1" x14ac:dyDescent="0.2">
      <c r="A45" s="170" t="s">
        <v>200</v>
      </c>
      <c r="B45" s="173"/>
      <c r="C45" s="173"/>
      <c r="D45" s="173"/>
      <c r="E45" s="173"/>
      <c r="F45" s="173"/>
      <c r="G45" s="173"/>
      <c r="H45" s="173"/>
      <c r="I45" s="173"/>
      <c r="J45" s="173"/>
      <c r="K45" s="173"/>
      <c r="L45" s="173"/>
      <c r="M45" s="173"/>
      <c r="N45" s="173"/>
      <c r="O45" s="173"/>
      <c r="P45" s="173"/>
      <c r="Q45" s="173"/>
    </row>
    <row r="46" spans="1:22" ht="23.25" x14ac:dyDescent="0.2">
      <c r="A46" s="173" t="s">
        <v>23</v>
      </c>
      <c r="B46" s="173"/>
      <c r="C46" s="173"/>
      <c r="D46" s="173"/>
      <c r="E46" s="173"/>
      <c r="F46" s="173"/>
      <c r="G46" s="173"/>
      <c r="H46" s="173"/>
      <c r="I46" s="173"/>
      <c r="J46" s="173"/>
      <c r="K46" s="173"/>
      <c r="L46" s="173"/>
      <c r="M46" s="173"/>
      <c r="N46" s="173"/>
      <c r="O46" s="173"/>
      <c r="P46" s="173"/>
      <c r="Q46" s="175" t="s">
        <v>52</v>
      </c>
    </row>
    <row r="47" spans="1:22" ht="27.75" customHeight="1" x14ac:dyDescent="0.2">
      <c r="A47" s="173"/>
      <c r="B47" s="173"/>
      <c r="C47" s="173"/>
      <c r="D47" s="173"/>
      <c r="E47" s="173"/>
      <c r="F47" s="173"/>
      <c r="G47" s="173"/>
      <c r="H47" s="173"/>
      <c r="I47" s="173"/>
      <c r="J47" s="173"/>
      <c r="K47" s="173"/>
      <c r="L47" s="173"/>
      <c r="M47" s="173"/>
      <c r="N47" s="173"/>
      <c r="O47" s="173"/>
      <c r="P47" s="173"/>
      <c r="Q47" s="185"/>
    </row>
    <row r="48" spans="1:22" ht="23.25" x14ac:dyDescent="0.2">
      <c r="A48" s="186"/>
      <c r="B48" s="186"/>
      <c r="C48" s="186"/>
      <c r="D48" s="186"/>
      <c r="E48" s="186"/>
      <c r="F48" s="186"/>
      <c r="G48" s="186"/>
      <c r="H48" s="172"/>
      <c r="I48" s="170"/>
      <c r="J48" s="170"/>
      <c r="K48" s="186"/>
      <c r="L48" s="186"/>
      <c r="M48" s="186"/>
      <c r="N48" s="186"/>
      <c r="O48" s="186"/>
      <c r="P48" s="186"/>
      <c r="Q48" s="186"/>
    </row>
    <row r="49" spans="1:17" ht="20.25" customHeight="1" x14ac:dyDescent="0.2">
      <c r="A49" s="186"/>
      <c r="B49" s="186"/>
      <c r="C49" s="186"/>
      <c r="D49" s="186"/>
      <c r="E49" s="186"/>
      <c r="F49" s="186"/>
      <c r="G49" s="186"/>
      <c r="H49" s="172"/>
      <c r="I49" s="170"/>
      <c r="J49" s="170"/>
      <c r="K49" s="186"/>
      <c r="L49" s="186"/>
      <c r="M49" s="417"/>
      <c r="N49" s="186"/>
      <c r="O49" s="186"/>
      <c r="P49" s="186"/>
      <c r="Q49" s="186"/>
    </row>
    <row r="50" spans="1:17" ht="22.5" customHeight="1" x14ac:dyDescent="0.2">
      <c r="A50" s="186"/>
      <c r="B50" s="186"/>
      <c r="C50" s="186"/>
      <c r="D50" s="186"/>
      <c r="E50" s="186"/>
      <c r="F50" s="186"/>
      <c r="G50" s="186"/>
      <c r="H50" s="186"/>
      <c r="I50" s="186"/>
      <c r="J50" s="186"/>
      <c r="K50" s="186"/>
      <c r="L50" s="186"/>
      <c r="M50" s="186"/>
      <c r="N50" s="186"/>
      <c r="O50" s="186"/>
      <c r="P50" s="186"/>
      <c r="Q50" s="186"/>
    </row>
    <row r="51" spans="1:17" ht="20.25" x14ac:dyDescent="0.3">
      <c r="A51" s="186"/>
      <c r="B51" s="186"/>
      <c r="C51" s="186"/>
      <c r="D51" s="186"/>
      <c r="E51" s="186"/>
      <c r="F51" s="186"/>
      <c r="G51" s="186"/>
      <c r="H51" s="186"/>
      <c r="I51" s="186"/>
      <c r="J51" s="78"/>
      <c r="K51" s="39"/>
      <c r="L51" s="79"/>
      <c r="M51" s="198"/>
      <c r="N51" s="198"/>
      <c r="O51" s="198"/>
      <c r="P51" s="186"/>
      <c r="Q51" s="186"/>
    </row>
    <row r="52" spans="1:17" x14ac:dyDescent="0.2">
      <c r="A52" s="186"/>
      <c r="B52" s="186"/>
      <c r="C52" s="186"/>
      <c r="D52" s="186"/>
      <c r="E52" s="186"/>
      <c r="F52" s="186"/>
      <c r="G52" s="186"/>
      <c r="H52" s="186"/>
      <c r="I52" s="186"/>
      <c r="J52" s="186"/>
      <c r="K52" s="186"/>
      <c r="L52" s="186"/>
      <c r="M52" s="186"/>
      <c r="N52" s="186"/>
      <c r="O52" s="186"/>
      <c r="P52" s="186"/>
      <c r="Q52" s="186"/>
    </row>
    <row r="53" spans="1:17" x14ac:dyDescent="0.2">
      <c r="A53" s="186"/>
      <c r="B53" s="186"/>
      <c r="C53" s="186"/>
      <c r="D53" s="186"/>
      <c r="E53" s="186"/>
      <c r="F53" s="186"/>
      <c r="G53" s="186"/>
      <c r="H53" s="186"/>
      <c r="I53" s="415"/>
      <c r="J53" s="186"/>
      <c r="K53" s="186"/>
      <c r="L53" s="186"/>
      <c r="M53" s="186"/>
      <c r="N53" s="186"/>
      <c r="O53" s="186"/>
      <c r="P53" s="186"/>
      <c r="Q53" s="186"/>
    </row>
    <row r="54" spans="1:17" ht="26.25" x14ac:dyDescent="0.2">
      <c r="A54" s="186"/>
      <c r="B54" s="186"/>
      <c r="C54" s="186"/>
      <c r="D54" s="186"/>
      <c r="E54" s="186"/>
      <c r="F54" s="186"/>
      <c r="G54" s="186"/>
      <c r="H54" s="186"/>
      <c r="I54" s="186"/>
      <c r="J54" s="186"/>
      <c r="K54" s="186"/>
      <c r="L54" s="186"/>
      <c r="M54" s="210"/>
      <c r="N54" s="211"/>
      <c r="O54" s="211"/>
      <c r="P54" s="186"/>
      <c r="Q54" s="186"/>
    </row>
    <row r="55" spans="1:17" x14ac:dyDescent="0.2">
      <c r="A55" s="6"/>
      <c r="B55" s="6"/>
      <c r="C55" s="6"/>
      <c r="D55" s="6"/>
      <c r="E55" s="6"/>
      <c r="F55" s="6"/>
      <c r="G55" s="6"/>
      <c r="H55" s="6"/>
      <c r="I55" s="6"/>
      <c r="J55" s="6"/>
      <c r="K55" s="6"/>
      <c r="L55" s="6"/>
      <c r="M55" s="6"/>
      <c r="N55" s="6"/>
      <c r="O55" s="6"/>
      <c r="P55" s="6"/>
      <c r="Q55" s="6"/>
    </row>
    <row r="56" spans="1:17" x14ac:dyDescent="0.2">
      <c r="A56" s="6"/>
      <c r="B56" s="6"/>
      <c r="C56" s="6"/>
      <c r="D56" s="6"/>
      <c r="E56" s="6"/>
      <c r="F56" s="6"/>
      <c r="G56" s="6"/>
      <c r="H56" s="6"/>
      <c r="I56" s="6"/>
      <c r="J56" s="6"/>
      <c r="K56" s="6"/>
      <c r="L56" s="6"/>
      <c r="M56" s="6"/>
      <c r="N56" s="6"/>
      <c r="O56" s="6"/>
      <c r="P56" s="6"/>
      <c r="Q56" s="6"/>
    </row>
    <row r="57" spans="1:17" x14ac:dyDescent="0.2">
      <c r="A57" s="6"/>
      <c r="B57" s="6"/>
      <c r="C57" s="6"/>
      <c r="D57" s="6"/>
      <c r="E57" s="6"/>
      <c r="F57" s="6"/>
      <c r="G57" s="6"/>
      <c r="H57" s="6"/>
      <c r="I57" s="6"/>
      <c r="J57" s="6"/>
      <c r="K57" s="6"/>
      <c r="L57" s="6"/>
      <c r="M57" s="6"/>
      <c r="N57" s="6"/>
      <c r="O57" s="6"/>
      <c r="P57" s="6"/>
      <c r="Q57" s="6"/>
    </row>
    <row r="58" spans="1:17" x14ac:dyDescent="0.2">
      <c r="A58" s="6"/>
      <c r="B58" s="6"/>
      <c r="C58" s="6"/>
      <c r="D58" s="6"/>
      <c r="E58" s="6"/>
      <c r="F58" s="6"/>
      <c r="G58" s="6"/>
      <c r="H58" s="6"/>
      <c r="I58" s="6"/>
      <c r="J58" s="6"/>
      <c r="K58" s="6"/>
      <c r="L58" s="6"/>
      <c r="M58" s="6"/>
      <c r="N58" s="6"/>
      <c r="O58" s="6"/>
      <c r="P58" s="6"/>
      <c r="Q58" s="6"/>
    </row>
    <row r="59" spans="1:17" x14ac:dyDescent="0.2">
      <c r="A59" s="6"/>
      <c r="B59" s="6"/>
      <c r="C59" s="6"/>
      <c r="D59" s="6"/>
      <c r="E59" s="6"/>
      <c r="F59" s="6"/>
      <c r="G59" s="6"/>
      <c r="H59" s="6"/>
      <c r="I59" s="6"/>
      <c r="J59" s="6"/>
      <c r="K59" s="6"/>
      <c r="L59" s="6"/>
      <c r="M59" s="6"/>
      <c r="N59" s="6"/>
      <c r="O59" s="6"/>
      <c r="P59" s="6"/>
      <c r="Q59" s="6"/>
    </row>
    <row r="60" spans="1:17" x14ac:dyDescent="0.2">
      <c r="A60" s="6"/>
      <c r="B60" s="6"/>
      <c r="C60" s="6"/>
      <c r="D60" s="6"/>
      <c r="E60" s="6"/>
      <c r="F60" s="6"/>
      <c r="G60" s="6"/>
      <c r="H60" s="6"/>
      <c r="I60" s="6"/>
      <c r="J60" s="6"/>
      <c r="K60" s="6"/>
      <c r="L60" s="6"/>
      <c r="M60" s="6"/>
      <c r="N60" s="6"/>
      <c r="O60" s="6"/>
      <c r="P60" s="6"/>
      <c r="Q60" s="6"/>
    </row>
    <row r="61" spans="1:17" x14ac:dyDescent="0.2">
      <c r="A61" s="6"/>
      <c r="B61" s="6"/>
      <c r="C61" s="6"/>
      <c r="D61" s="6"/>
      <c r="E61" s="6"/>
      <c r="F61" s="6"/>
      <c r="G61" s="6"/>
      <c r="H61" s="6"/>
      <c r="I61" s="6"/>
      <c r="J61" s="6"/>
      <c r="K61" s="6"/>
      <c r="L61" s="6"/>
      <c r="M61" s="6"/>
      <c r="N61" s="6"/>
      <c r="O61" s="6"/>
      <c r="P61" s="6"/>
      <c r="Q61" s="6"/>
    </row>
    <row r="62" spans="1:17" x14ac:dyDescent="0.2">
      <c r="A62" s="6"/>
      <c r="B62" s="6"/>
      <c r="C62" s="6"/>
      <c r="D62" s="6"/>
      <c r="E62" s="6"/>
      <c r="F62" s="6"/>
      <c r="G62" s="6"/>
      <c r="H62" s="6"/>
      <c r="I62" s="6"/>
      <c r="J62" s="6"/>
      <c r="K62" s="6"/>
      <c r="L62" s="6"/>
      <c r="M62" s="6"/>
      <c r="N62" s="6"/>
      <c r="O62" s="6"/>
      <c r="P62" s="6"/>
      <c r="Q62" s="6"/>
    </row>
    <row r="63" spans="1:17" x14ac:dyDescent="0.2">
      <c r="A63" s="6"/>
      <c r="B63" s="6"/>
      <c r="C63" s="6"/>
      <c r="D63" s="6"/>
      <c r="E63" s="6"/>
      <c r="F63" s="6"/>
      <c r="G63" s="6"/>
      <c r="H63" s="6"/>
      <c r="I63" s="6"/>
      <c r="J63" s="6"/>
      <c r="K63" s="6"/>
      <c r="L63" s="6"/>
      <c r="M63" s="6"/>
      <c r="N63" s="6"/>
      <c r="O63" s="6"/>
      <c r="P63" s="6"/>
      <c r="Q63" s="6"/>
    </row>
    <row r="64" spans="1:17" x14ac:dyDescent="0.2">
      <c r="A64" s="6"/>
      <c r="B64" s="6"/>
      <c r="C64" s="6"/>
      <c r="D64" s="6"/>
      <c r="E64" s="6"/>
      <c r="F64" s="6"/>
      <c r="G64" s="6"/>
      <c r="H64" s="6"/>
      <c r="I64" s="6"/>
      <c r="J64" s="6"/>
      <c r="K64" s="6"/>
      <c r="L64" s="6"/>
      <c r="M64" s="6"/>
      <c r="N64" s="6"/>
      <c r="O64" s="6"/>
      <c r="P64" s="6"/>
      <c r="Q64" s="6"/>
    </row>
    <row r="65" spans="1:17" x14ac:dyDescent="0.2">
      <c r="A65" s="6"/>
      <c r="B65" s="6"/>
      <c r="C65" s="6"/>
      <c r="D65" s="6"/>
      <c r="E65" s="6"/>
      <c r="F65" s="6"/>
      <c r="G65" s="6"/>
      <c r="H65" s="6"/>
      <c r="I65" s="6"/>
      <c r="J65" s="6"/>
      <c r="K65" s="6"/>
      <c r="L65" s="6"/>
      <c r="M65" s="6"/>
      <c r="N65" s="6"/>
      <c r="O65" s="6"/>
      <c r="P65" s="6"/>
      <c r="Q65" s="6"/>
    </row>
    <row r="66" spans="1:17" x14ac:dyDescent="0.2">
      <c r="A66" s="6"/>
      <c r="B66" s="6"/>
      <c r="C66" s="6"/>
      <c r="D66" s="6"/>
      <c r="E66" s="6"/>
      <c r="F66" s="6"/>
      <c r="G66" s="6"/>
      <c r="H66" s="6"/>
      <c r="I66" s="6"/>
      <c r="J66" s="6"/>
      <c r="K66" s="6"/>
      <c r="L66" s="6"/>
      <c r="M66" s="6"/>
      <c r="N66" s="6"/>
      <c r="O66" s="6"/>
      <c r="P66" s="6"/>
      <c r="Q66" s="6"/>
    </row>
    <row r="67" spans="1:17" x14ac:dyDescent="0.2">
      <c r="A67" s="6"/>
      <c r="B67" s="6"/>
      <c r="C67" s="6"/>
      <c r="D67" s="6"/>
      <c r="E67" s="6"/>
      <c r="F67" s="6"/>
      <c r="G67" s="6"/>
      <c r="H67" s="6"/>
      <c r="I67" s="6"/>
      <c r="J67" s="6"/>
      <c r="K67" s="6"/>
      <c r="L67" s="6"/>
      <c r="M67" s="6"/>
      <c r="N67" s="6"/>
      <c r="O67" s="6"/>
      <c r="P67" s="6"/>
      <c r="Q67" s="6"/>
    </row>
    <row r="68" spans="1:17" x14ac:dyDescent="0.2">
      <c r="A68" s="6"/>
      <c r="B68" s="6"/>
      <c r="C68" s="6"/>
      <c r="D68" s="6"/>
      <c r="E68" s="6"/>
      <c r="F68" s="6"/>
      <c r="G68" s="6"/>
      <c r="H68" s="6"/>
      <c r="I68" s="6"/>
      <c r="J68" s="6"/>
      <c r="K68" s="6"/>
      <c r="L68" s="6"/>
      <c r="M68" s="6"/>
      <c r="N68" s="6"/>
      <c r="O68" s="6"/>
      <c r="P68" s="6"/>
      <c r="Q68" s="6"/>
    </row>
    <row r="69" spans="1:17" x14ac:dyDescent="0.2">
      <c r="A69" s="6"/>
      <c r="B69" s="6"/>
      <c r="C69" s="6"/>
      <c r="D69" s="6"/>
      <c r="E69" s="6"/>
      <c r="F69" s="6"/>
      <c r="G69" s="6"/>
      <c r="H69" s="6"/>
      <c r="I69" s="6"/>
      <c r="J69" s="6"/>
      <c r="K69" s="6"/>
      <c r="L69" s="6"/>
      <c r="M69" s="6"/>
      <c r="N69" s="6"/>
      <c r="O69" s="6"/>
      <c r="P69" s="6"/>
      <c r="Q69" s="6"/>
    </row>
    <row r="70" spans="1:17" x14ac:dyDescent="0.2">
      <c r="A70" s="6"/>
      <c r="B70" s="6"/>
      <c r="C70" s="6"/>
      <c r="D70" s="6"/>
      <c r="E70" s="6"/>
      <c r="F70" s="6"/>
      <c r="G70" s="6"/>
      <c r="H70" s="6"/>
      <c r="I70" s="6"/>
      <c r="J70" s="6"/>
      <c r="K70" s="6"/>
      <c r="L70" s="6"/>
      <c r="M70" s="6"/>
      <c r="N70" s="6"/>
      <c r="O70" s="6"/>
      <c r="P70" s="6"/>
      <c r="Q70" s="6"/>
    </row>
    <row r="71" spans="1:17" x14ac:dyDescent="0.2">
      <c r="A71" s="6"/>
      <c r="B71" s="6"/>
      <c r="C71" s="6"/>
      <c r="D71" s="6"/>
      <c r="E71" s="6"/>
      <c r="F71" s="6"/>
      <c r="G71" s="6"/>
      <c r="H71" s="6"/>
      <c r="I71" s="6"/>
      <c r="J71" s="6"/>
      <c r="K71" s="6"/>
      <c r="L71" s="6"/>
      <c r="M71" s="6"/>
      <c r="N71" s="6"/>
      <c r="O71" s="6"/>
      <c r="P71" s="6"/>
      <c r="Q71" s="6"/>
    </row>
    <row r="72" spans="1:17" x14ac:dyDescent="0.2">
      <c r="A72" s="6"/>
      <c r="B72" s="6"/>
      <c r="C72" s="6"/>
      <c r="D72" s="6"/>
      <c r="E72" s="6"/>
      <c r="F72" s="6"/>
      <c r="G72" s="6"/>
      <c r="H72" s="6"/>
      <c r="I72" s="6"/>
      <c r="J72" s="6"/>
      <c r="K72" s="6"/>
      <c r="L72" s="6"/>
      <c r="M72" s="6"/>
      <c r="N72" s="6"/>
      <c r="O72" s="6"/>
      <c r="P72" s="6"/>
      <c r="Q72" s="6"/>
    </row>
    <row r="73" spans="1:17" x14ac:dyDescent="0.2">
      <c r="A73" s="6"/>
      <c r="B73" s="6"/>
      <c r="C73" s="6"/>
      <c r="D73" s="6"/>
      <c r="E73" s="6"/>
      <c r="F73" s="6"/>
      <c r="G73" s="6"/>
      <c r="H73" s="6"/>
      <c r="I73" s="6"/>
      <c r="J73" s="6"/>
      <c r="K73" s="6"/>
      <c r="L73" s="6"/>
      <c r="M73" s="6"/>
      <c r="N73" s="6"/>
      <c r="O73" s="6"/>
      <c r="P73" s="6"/>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row r="202" spans="1:17" x14ac:dyDescent="0.2">
      <c r="A202" s="6"/>
      <c r="B202" s="6"/>
      <c r="C202" s="6"/>
      <c r="D202" s="6"/>
      <c r="E202" s="6"/>
      <c r="F202" s="6"/>
      <c r="G202" s="6"/>
      <c r="H202" s="6"/>
      <c r="I202" s="6"/>
      <c r="J202" s="6"/>
      <c r="K202" s="6"/>
      <c r="L202" s="6"/>
      <c r="M202" s="6"/>
      <c r="N202" s="6"/>
      <c r="O202" s="6"/>
      <c r="P202" s="6"/>
      <c r="Q202" s="6"/>
    </row>
    <row r="203" spans="1:17" x14ac:dyDescent="0.2">
      <c r="A203" s="6"/>
      <c r="B203" s="6"/>
      <c r="C203" s="6"/>
      <c r="D203" s="6"/>
      <c r="E203" s="6"/>
      <c r="F203" s="6"/>
      <c r="G203" s="6"/>
      <c r="H203" s="6"/>
      <c r="I203" s="6"/>
      <c r="J203" s="6"/>
      <c r="K203" s="6"/>
      <c r="L203" s="6"/>
      <c r="M203" s="6"/>
      <c r="N203" s="6"/>
      <c r="O203" s="6"/>
      <c r="P203" s="6"/>
      <c r="Q203" s="6"/>
    </row>
    <row r="204" spans="1:17" x14ac:dyDescent="0.2">
      <c r="A204" s="6"/>
      <c r="B204" s="6"/>
      <c r="C204" s="6"/>
      <c r="D204" s="6"/>
      <c r="E204" s="6"/>
      <c r="F204" s="6"/>
      <c r="G204" s="6"/>
      <c r="H204" s="6"/>
      <c r="I204" s="6"/>
      <c r="J204" s="6"/>
      <c r="K204" s="6"/>
      <c r="L204" s="6"/>
      <c r="M204" s="6"/>
      <c r="N204" s="6"/>
      <c r="O204" s="6"/>
      <c r="P204" s="6"/>
      <c r="Q204" s="6"/>
    </row>
    <row r="205" spans="1:17" x14ac:dyDescent="0.2">
      <c r="A205" s="6"/>
      <c r="B205" s="6"/>
      <c r="C205" s="6"/>
      <c r="D205" s="6"/>
      <c r="E205" s="6"/>
      <c r="F205" s="6"/>
      <c r="G205" s="6"/>
      <c r="H205" s="6"/>
      <c r="I205" s="6"/>
      <c r="J205" s="6"/>
      <c r="K205" s="6"/>
      <c r="L205" s="6"/>
      <c r="M205" s="6"/>
      <c r="N205" s="6"/>
      <c r="O205" s="6"/>
      <c r="P205" s="6"/>
      <c r="Q205" s="6"/>
    </row>
  </sheetData>
  <mergeCells count="49">
    <mergeCell ref="A43:F43"/>
    <mergeCell ref="A41:F41"/>
    <mergeCell ref="A42:F42"/>
    <mergeCell ref="A39:F39"/>
    <mergeCell ref="A28:F28"/>
    <mergeCell ref="A29:F29"/>
    <mergeCell ref="A30:F30"/>
    <mergeCell ref="A31:F31"/>
    <mergeCell ref="A32:F32"/>
    <mergeCell ref="A33:F33"/>
    <mergeCell ref="A34:F34"/>
    <mergeCell ref="A37:F37"/>
    <mergeCell ref="A40:F40"/>
    <mergeCell ref="A22:F22"/>
    <mergeCell ref="A38:F38"/>
    <mergeCell ref="A25:F25"/>
    <mergeCell ref="A26:F26"/>
    <mergeCell ref="H20:I20"/>
    <mergeCell ref="A23:F23"/>
    <mergeCell ref="A24:F24"/>
    <mergeCell ref="A35:F35"/>
    <mergeCell ref="A36:F36"/>
    <mergeCell ref="A27:F27"/>
    <mergeCell ref="A19:F21"/>
    <mergeCell ref="G19:L19"/>
    <mergeCell ref="A10:B10"/>
    <mergeCell ref="C10:N10"/>
    <mergeCell ref="A12:B12"/>
    <mergeCell ref="C12:N12"/>
    <mergeCell ref="A17:H17"/>
    <mergeCell ref="A13:B13"/>
    <mergeCell ref="C13:N13"/>
    <mergeCell ref="A16:H16"/>
    <mergeCell ref="M19:Q19"/>
    <mergeCell ref="G20:G21"/>
    <mergeCell ref="A1:Q1"/>
    <mergeCell ref="A2:Q2"/>
    <mergeCell ref="A3:Q3"/>
    <mergeCell ref="A4:Q4"/>
    <mergeCell ref="A6:B6"/>
    <mergeCell ref="C6:N6"/>
    <mergeCell ref="J20:J21"/>
    <mergeCell ref="K20:L20"/>
    <mergeCell ref="M20:O20"/>
    <mergeCell ref="P20:Q20"/>
    <mergeCell ref="A7:B7"/>
    <mergeCell ref="C7:N7"/>
    <mergeCell ref="A9:B9"/>
    <mergeCell ref="C9:N9"/>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6AB412-DF6F-4B63-A650-F70CF2A503A6}">
  <sheetPr>
    <tabColor rgb="FF00B0F0"/>
    <pageSetUpPr fitToPage="1"/>
  </sheetPr>
  <dimension ref="A1:Z219"/>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425781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5" width="25.5703125" style="2" customWidth="1"/>
    <col min="16" max="16" width="24.140625" style="2" customWidth="1"/>
    <col min="17" max="17" width="24.42578125" style="2" customWidth="1"/>
    <col min="18" max="18" width="7.28515625" style="2" customWidth="1"/>
    <col min="19" max="20" width="28.7109375" style="2" bestFit="1" customWidth="1"/>
    <col min="21" max="21" width="31.28515625" style="2" bestFit="1" customWidth="1"/>
    <col min="22" max="22" width="23.710937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10</v>
      </c>
      <c r="B10" s="614"/>
      <c r="C10" s="614" t="s">
        <v>278</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54" customHeight="1" x14ac:dyDescent="0.2">
      <c r="A13" s="614">
        <v>1</v>
      </c>
      <c r="B13" s="614"/>
      <c r="C13" s="614" t="s">
        <v>170</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2.7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45.75" customHeight="1" x14ac:dyDescent="0.2">
      <c r="A22" s="133"/>
      <c r="B22" s="638"/>
      <c r="C22" s="638"/>
      <c r="D22" s="638"/>
      <c r="E22" s="638"/>
      <c r="F22" s="638"/>
      <c r="G22" s="107"/>
      <c r="H22" s="110"/>
      <c r="I22" s="110"/>
      <c r="J22" s="110"/>
      <c r="K22" s="108"/>
      <c r="L22" s="108"/>
      <c r="M22" s="109"/>
      <c r="N22" s="109"/>
      <c r="O22" s="109"/>
      <c r="P22" s="108"/>
      <c r="Q22" s="108"/>
    </row>
    <row r="23" spans="1:17" s="3" customFormat="1" ht="80.25" customHeight="1" x14ac:dyDescent="0.2">
      <c r="A23" s="176">
        <v>191</v>
      </c>
      <c r="B23" s="659" t="s">
        <v>275</v>
      </c>
      <c r="C23" s="659"/>
      <c r="D23" s="659"/>
      <c r="E23" s="659"/>
      <c r="F23" s="659"/>
      <c r="G23" s="177" t="str">
        <f>G25</f>
        <v>Apoyo-Otorgar</v>
      </c>
      <c r="H23" s="177">
        <v>369</v>
      </c>
      <c r="I23" s="177">
        <v>184</v>
      </c>
      <c r="J23" s="177">
        <v>50</v>
      </c>
      <c r="K23" s="178">
        <v>0.13550135501355012</v>
      </c>
      <c r="L23" s="178">
        <v>0.27173913043478259</v>
      </c>
      <c r="M23" s="183">
        <v>7234458</v>
      </c>
      <c r="N23" s="183">
        <v>2682848.17</v>
      </c>
      <c r="O23" s="183">
        <v>512865.17</v>
      </c>
      <c r="P23" s="178">
        <v>7.0891996331998886E-2</v>
      </c>
      <c r="Q23" s="178">
        <v>0.19116444073687555</v>
      </c>
    </row>
    <row r="24" spans="1:17" s="3" customFormat="1" ht="57" customHeight="1" x14ac:dyDescent="0.2">
      <c r="A24" s="176">
        <v>116</v>
      </c>
      <c r="B24" s="673" t="s">
        <v>35</v>
      </c>
      <c r="C24" s="674"/>
      <c r="D24" s="674"/>
      <c r="E24" s="674"/>
      <c r="F24" s="675"/>
      <c r="G24" s="177" t="str">
        <f>G25</f>
        <v>Apoyo-Otorgar</v>
      </c>
      <c r="H24" s="177">
        <v>369</v>
      </c>
      <c r="I24" s="177">
        <v>184</v>
      </c>
      <c r="J24" s="177">
        <v>50</v>
      </c>
      <c r="K24" s="178">
        <v>0.13550135501355012</v>
      </c>
      <c r="L24" s="178">
        <v>0.27173913043478259</v>
      </c>
      <c r="M24" s="183">
        <v>7234458</v>
      </c>
      <c r="N24" s="183">
        <v>2682848.17</v>
      </c>
      <c r="O24" s="183">
        <v>512865.17</v>
      </c>
      <c r="P24" s="178">
        <v>7.0891996331998886E-2</v>
      </c>
      <c r="Q24" s="178">
        <v>0.19116444073687555</v>
      </c>
    </row>
    <row r="25" spans="1:17" s="3" customFormat="1" ht="74.25" customHeight="1" x14ac:dyDescent="0.35">
      <c r="A25" s="160" t="s">
        <v>285</v>
      </c>
      <c r="B25" s="660" t="s">
        <v>276</v>
      </c>
      <c r="C25" s="677"/>
      <c r="D25" s="677"/>
      <c r="E25" s="677"/>
      <c r="F25" s="677"/>
      <c r="G25" s="161" t="s">
        <v>39</v>
      </c>
      <c r="H25" s="161">
        <v>200</v>
      </c>
      <c r="I25" s="161">
        <v>100</v>
      </c>
      <c r="J25" s="161">
        <v>50</v>
      </c>
      <c r="K25" s="180">
        <v>0.25</v>
      </c>
      <c r="L25" s="180">
        <v>0.5</v>
      </c>
      <c r="M25" s="164">
        <v>6400000</v>
      </c>
      <c r="N25" s="164">
        <v>1921000</v>
      </c>
      <c r="O25" s="164">
        <v>0</v>
      </c>
      <c r="P25" s="180">
        <v>0</v>
      </c>
      <c r="Q25" s="180">
        <v>0</v>
      </c>
    </row>
    <row r="26" spans="1:17" s="3" customFormat="1" ht="74.25" customHeight="1" x14ac:dyDescent="0.35">
      <c r="A26" s="160">
        <v>2</v>
      </c>
      <c r="B26" s="660" t="s">
        <v>667</v>
      </c>
      <c r="C26" s="677"/>
      <c r="D26" s="677"/>
      <c r="E26" s="677"/>
      <c r="F26" s="677"/>
      <c r="G26" s="161" t="s">
        <v>39</v>
      </c>
      <c r="H26" s="161">
        <v>150</v>
      </c>
      <c r="I26" s="161">
        <v>75</v>
      </c>
      <c r="J26" s="161" t="s">
        <v>199</v>
      </c>
      <c r="K26" s="180">
        <v>0</v>
      </c>
      <c r="L26" s="180">
        <v>0</v>
      </c>
      <c r="M26" s="164">
        <v>0</v>
      </c>
      <c r="N26" s="164">
        <v>0</v>
      </c>
      <c r="O26" s="164">
        <v>0</v>
      </c>
      <c r="P26" s="180">
        <v>0</v>
      </c>
      <c r="Q26" s="180">
        <v>0</v>
      </c>
    </row>
    <row r="27" spans="1:17" s="3" customFormat="1" ht="82.5" customHeight="1" x14ac:dyDescent="0.2">
      <c r="A27" s="160" t="s">
        <v>287</v>
      </c>
      <c r="B27" s="651" t="s">
        <v>277</v>
      </c>
      <c r="C27" s="652"/>
      <c r="D27" s="652"/>
      <c r="E27" s="652"/>
      <c r="F27" s="653"/>
      <c r="G27" s="161" t="s">
        <v>39</v>
      </c>
      <c r="H27" s="161">
        <v>19</v>
      </c>
      <c r="I27" s="161">
        <v>9</v>
      </c>
      <c r="J27" s="161" t="s">
        <v>199</v>
      </c>
      <c r="K27" s="180">
        <v>0</v>
      </c>
      <c r="L27" s="180">
        <v>0</v>
      </c>
      <c r="M27" s="164">
        <v>834458</v>
      </c>
      <c r="N27" s="164">
        <v>761848.17</v>
      </c>
      <c r="O27" s="164">
        <v>512865.17</v>
      </c>
      <c r="P27" s="180">
        <v>0.6146087280606094</v>
      </c>
      <c r="Q27" s="180">
        <v>0.67318553774303869</v>
      </c>
    </row>
    <row r="28" spans="1:17" s="3" customFormat="1" ht="9.6" customHeight="1" x14ac:dyDescent="0.2">
      <c r="A28" s="160"/>
      <c r="B28" s="651"/>
      <c r="C28" s="652"/>
      <c r="D28" s="652"/>
      <c r="E28" s="652"/>
      <c r="F28" s="653"/>
      <c r="G28" s="161"/>
      <c r="H28" s="156"/>
      <c r="I28" s="156"/>
      <c r="J28" s="156"/>
      <c r="K28" s="180"/>
      <c r="L28" s="180"/>
      <c r="M28" s="163"/>
      <c r="N28" s="163"/>
      <c r="O28" s="163"/>
      <c r="P28" s="180"/>
      <c r="Q28" s="180"/>
    </row>
    <row r="29" spans="1:17" s="3" customFormat="1" ht="9.6" customHeight="1" x14ac:dyDescent="0.35">
      <c r="A29" s="160"/>
      <c r="B29" s="660"/>
      <c r="C29" s="677"/>
      <c r="D29" s="677"/>
      <c r="E29" s="677"/>
      <c r="F29" s="677"/>
      <c r="G29" s="161"/>
      <c r="H29" s="161"/>
      <c r="I29" s="161"/>
      <c r="J29" s="161"/>
      <c r="K29" s="180"/>
      <c r="L29" s="180"/>
      <c r="M29" s="221"/>
      <c r="N29" s="221"/>
      <c r="O29" s="221"/>
      <c r="P29" s="180"/>
      <c r="Q29" s="180"/>
    </row>
    <row r="30" spans="1:17" s="3" customFormat="1" ht="9.6" customHeight="1" x14ac:dyDescent="0.35">
      <c r="A30" s="176"/>
      <c r="B30" s="657"/>
      <c r="C30" s="677"/>
      <c r="D30" s="677"/>
      <c r="E30" s="677"/>
      <c r="F30" s="677"/>
      <c r="G30" s="177"/>
      <c r="H30" s="177"/>
      <c r="I30" s="177"/>
      <c r="J30" s="177"/>
      <c r="K30" s="178"/>
      <c r="L30" s="178"/>
      <c r="M30" s="199"/>
      <c r="N30" s="199"/>
      <c r="O30" s="199"/>
      <c r="P30" s="178"/>
      <c r="Q30" s="178"/>
    </row>
    <row r="31" spans="1:17" s="3" customFormat="1" ht="9.6" customHeight="1" x14ac:dyDescent="0.2">
      <c r="A31" s="176"/>
      <c r="B31" s="659"/>
      <c r="C31" s="659"/>
      <c r="D31" s="659"/>
      <c r="E31" s="659"/>
      <c r="F31" s="659"/>
      <c r="G31" s="177"/>
      <c r="H31" s="177"/>
      <c r="I31" s="177"/>
      <c r="J31" s="177"/>
      <c r="K31" s="178"/>
      <c r="L31" s="178"/>
      <c r="M31" s="181"/>
      <c r="N31" s="181"/>
      <c r="O31" s="181"/>
      <c r="P31" s="178"/>
      <c r="Q31" s="178"/>
    </row>
    <row r="32" spans="1:17" s="3" customFormat="1" ht="9.6" customHeight="1" x14ac:dyDescent="0.2">
      <c r="A32" s="176"/>
      <c r="B32" s="659"/>
      <c r="C32" s="659"/>
      <c r="D32" s="659"/>
      <c r="E32" s="659"/>
      <c r="F32" s="659"/>
      <c r="G32" s="177"/>
      <c r="H32" s="177"/>
      <c r="I32" s="177"/>
      <c r="J32" s="177"/>
      <c r="K32" s="178"/>
      <c r="L32" s="178"/>
      <c r="M32" s="181"/>
      <c r="N32" s="181"/>
      <c r="O32" s="181"/>
      <c r="P32" s="178"/>
      <c r="Q32" s="178"/>
    </row>
    <row r="33" spans="1:17" s="3" customFormat="1" ht="9.6" customHeight="1" x14ac:dyDescent="0.2">
      <c r="A33" s="160"/>
      <c r="B33" s="637"/>
      <c r="C33" s="637"/>
      <c r="D33" s="637"/>
      <c r="E33" s="637"/>
      <c r="F33" s="637"/>
      <c r="G33" s="161"/>
      <c r="H33" s="161"/>
      <c r="I33" s="161"/>
      <c r="J33" s="161"/>
      <c r="K33" s="180"/>
      <c r="L33" s="180"/>
      <c r="M33" s="188"/>
      <c r="N33" s="188"/>
      <c r="O33" s="188"/>
      <c r="P33" s="180"/>
      <c r="Q33" s="180"/>
    </row>
    <row r="34" spans="1:17" s="3" customFormat="1" ht="51.75" customHeight="1" x14ac:dyDescent="0.2">
      <c r="A34" s="176"/>
      <c r="B34" s="659"/>
      <c r="C34" s="659"/>
      <c r="D34" s="659"/>
      <c r="E34" s="659"/>
      <c r="F34" s="659"/>
      <c r="G34" s="177"/>
      <c r="H34" s="177"/>
      <c r="I34" s="177"/>
      <c r="J34" s="177"/>
      <c r="K34" s="178"/>
      <c r="L34" s="178"/>
      <c r="M34" s="183"/>
      <c r="N34" s="183"/>
      <c r="O34" s="183"/>
      <c r="P34" s="178"/>
      <c r="Q34" s="178"/>
    </row>
    <row r="35" spans="1:17" s="3" customFormat="1" ht="57.75" customHeight="1" x14ac:dyDescent="0.2">
      <c r="A35" s="176"/>
      <c r="B35" s="673"/>
      <c r="C35" s="674"/>
      <c r="D35" s="674"/>
      <c r="E35" s="674"/>
      <c r="F35" s="675"/>
      <c r="G35" s="177"/>
      <c r="H35" s="177"/>
      <c r="I35" s="177"/>
      <c r="J35" s="177"/>
      <c r="K35" s="178"/>
      <c r="L35" s="178"/>
      <c r="M35" s="183"/>
      <c r="N35" s="183"/>
      <c r="O35" s="183"/>
      <c r="P35" s="178"/>
      <c r="Q35" s="178"/>
    </row>
    <row r="36" spans="1:17" s="3" customFormat="1" ht="67.5" customHeight="1" x14ac:dyDescent="0.35">
      <c r="A36" s="160"/>
      <c r="B36" s="660"/>
      <c r="C36" s="677"/>
      <c r="D36" s="677"/>
      <c r="E36" s="677"/>
      <c r="F36" s="677"/>
      <c r="G36" s="161"/>
      <c r="H36" s="161"/>
      <c r="I36" s="161"/>
      <c r="J36" s="161"/>
      <c r="K36" s="180"/>
      <c r="L36" s="180"/>
      <c r="M36" s="164"/>
      <c r="N36" s="164"/>
      <c r="O36" s="164"/>
      <c r="P36" s="180"/>
      <c r="Q36" s="180"/>
    </row>
    <row r="37" spans="1:17" s="3" customFormat="1" ht="63" customHeight="1" x14ac:dyDescent="0.35">
      <c r="A37" s="160"/>
      <c r="B37" s="660"/>
      <c r="C37" s="677"/>
      <c r="D37" s="677"/>
      <c r="E37" s="677"/>
      <c r="F37" s="677"/>
      <c r="G37" s="161"/>
      <c r="H37" s="161"/>
      <c r="I37" s="161"/>
      <c r="J37" s="161"/>
      <c r="K37" s="180"/>
      <c r="L37" s="180"/>
      <c r="M37" s="164"/>
      <c r="N37" s="164"/>
      <c r="O37" s="164"/>
      <c r="P37" s="180"/>
      <c r="Q37" s="180"/>
    </row>
    <row r="38" spans="1:17" s="3" customFormat="1" ht="60" customHeight="1" x14ac:dyDescent="0.2">
      <c r="A38" s="160"/>
      <c r="B38" s="651"/>
      <c r="C38" s="652"/>
      <c r="D38" s="652"/>
      <c r="E38" s="652"/>
      <c r="F38" s="653"/>
      <c r="G38" s="161"/>
      <c r="H38" s="161"/>
      <c r="I38" s="161"/>
      <c r="J38" s="161"/>
      <c r="K38" s="180"/>
      <c r="L38" s="180"/>
      <c r="M38" s="179"/>
      <c r="N38" s="179"/>
      <c r="O38" s="179"/>
      <c r="P38" s="178"/>
      <c r="Q38" s="178"/>
    </row>
    <row r="39" spans="1:17" s="3" customFormat="1" ht="13.15" customHeight="1" x14ac:dyDescent="0.2">
      <c r="A39" s="176"/>
      <c r="B39" s="659"/>
      <c r="C39" s="659"/>
      <c r="D39" s="659"/>
      <c r="E39" s="659"/>
      <c r="F39" s="659"/>
      <c r="G39" s="177"/>
      <c r="H39" s="177"/>
      <c r="I39" s="177"/>
      <c r="J39" s="177"/>
      <c r="K39" s="178"/>
      <c r="L39" s="178"/>
      <c r="M39" s="181"/>
      <c r="N39" s="181"/>
      <c r="O39" s="181"/>
      <c r="P39" s="178"/>
      <c r="Q39" s="178"/>
    </row>
    <row r="40" spans="1:17" ht="13.15" customHeight="1" x14ac:dyDescent="0.2">
      <c r="A40" s="160"/>
      <c r="B40" s="651"/>
      <c r="C40" s="652"/>
      <c r="D40" s="652"/>
      <c r="E40" s="652"/>
      <c r="F40" s="653"/>
      <c r="G40" s="161"/>
      <c r="H40" s="161"/>
      <c r="I40" s="161"/>
      <c r="J40" s="161"/>
      <c r="K40" s="180"/>
      <c r="L40" s="180"/>
      <c r="M40" s="188"/>
      <c r="N40" s="188"/>
      <c r="O40" s="188"/>
      <c r="P40" s="180"/>
      <c r="Q40" s="180"/>
    </row>
    <row r="41" spans="1:17" ht="13.15" customHeight="1" x14ac:dyDescent="0.2">
      <c r="A41" s="160"/>
      <c r="B41" s="651"/>
      <c r="C41" s="652"/>
      <c r="D41" s="652"/>
      <c r="E41" s="652"/>
      <c r="F41" s="653"/>
      <c r="G41" s="161"/>
      <c r="H41" s="161"/>
      <c r="I41" s="161"/>
      <c r="J41" s="161"/>
      <c r="K41" s="180"/>
      <c r="L41" s="180"/>
      <c r="M41" s="188"/>
      <c r="N41" s="188"/>
      <c r="O41" s="188"/>
      <c r="P41" s="180"/>
      <c r="Q41" s="180"/>
    </row>
    <row r="42" spans="1:17" ht="13.15" customHeight="1" x14ac:dyDescent="0.2">
      <c r="A42" s="160"/>
      <c r="B42" s="637"/>
      <c r="C42" s="637"/>
      <c r="D42" s="637"/>
      <c r="E42" s="637"/>
      <c r="F42" s="637"/>
      <c r="G42" s="161"/>
      <c r="H42" s="156"/>
      <c r="I42" s="156"/>
      <c r="J42" s="156"/>
      <c r="K42" s="180"/>
      <c r="L42" s="180"/>
      <c r="M42" s="163"/>
      <c r="N42" s="163"/>
      <c r="O42" s="163"/>
      <c r="P42" s="180"/>
      <c r="Q42" s="180"/>
    </row>
    <row r="43" spans="1:17" ht="13.15" customHeight="1" x14ac:dyDescent="0.2">
      <c r="A43" s="160"/>
      <c r="B43" s="637"/>
      <c r="C43" s="637"/>
      <c r="D43" s="637"/>
      <c r="E43" s="637"/>
      <c r="F43" s="637"/>
      <c r="G43" s="161"/>
      <c r="H43" s="156"/>
      <c r="I43" s="156"/>
      <c r="J43" s="156"/>
      <c r="K43" s="180"/>
      <c r="L43" s="180"/>
      <c r="M43" s="163"/>
      <c r="N43" s="163"/>
      <c r="O43" s="163"/>
      <c r="P43" s="180"/>
      <c r="Q43" s="180"/>
    </row>
    <row r="44" spans="1:17" ht="13.15" customHeight="1" x14ac:dyDescent="0.2">
      <c r="A44" s="160"/>
      <c r="B44" s="637"/>
      <c r="C44" s="637"/>
      <c r="D44" s="637"/>
      <c r="E44" s="637"/>
      <c r="F44" s="637"/>
      <c r="G44" s="163"/>
      <c r="H44" s="163"/>
      <c r="I44" s="163"/>
      <c r="J44" s="163"/>
      <c r="K44" s="163"/>
      <c r="L44" s="163"/>
      <c r="M44" s="163"/>
      <c r="N44" s="163"/>
      <c r="O44" s="163"/>
      <c r="P44" s="163"/>
      <c r="Q44" s="163"/>
    </row>
    <row r="45" spans="1:17" ht="12.75" customHeight="1" x14ac:dyDescent="0.2">
      <c r="A45" s="189"/>
      <c r="B45" s="785"/>
      <c r="C45" s="785"/>
      <c r="D45" s="785"/>
      <c r="E45" s="785"/>
      <c r="F45" s="785"/>
      <c r="G45" s="193"/>
      <c r="H45" s="193"/>
      <c r="I45" s="193"/>
      <c r="J45" s="193"/>
      <c r="K45" s="193"/>
      <c r="L45" s="193"/>
      <c r="M45" s="193"/>
      <c r="N45" s="193"/>
      <c r="O45" s="193"/>
      <c r="P45" s="193"/>
      <c r="Q45" s="193"/>
    </row>
    <row r="46" spans="1:17" ht="39.75" customHeight="1" x14ac:dyDescent="0.2">
      <c r="A46" s="748" t="s">
        <v>8</v>
      </c>
      <c r="B46" s="749"/>
      <c r="C46" s="749"/>
      <c r="D46" s="749"/>
      <c r="E46" s="749"/>
      <c r="F46" s="749"/>
      <c r="G46" s="194" t="str">
        <f>G23</f>
        <v>Apoyo-Otorgar</v>
      </c>
      <c r="H46" s="194">
        <v>369</v>
      </c>
      <c r="I46" s="194">
        <v>184</v>
      </c>
      <c r="J46" s="194">
        <v>50</v>
      </c>
      <c r="K46" s="195">
        <v>0.13550135501355012</v>
      </c>
      <c r="L46" s="195">
        <v>0.27173913043478259</v>
      </c>
      <c r="M46" s="196">
        <v>7234458</v>
      </c>
      <c r="N46" s="196">
        <v>2682848.17</v>
      </c>
      <c r="O46" s="196">
        <v>512865.17</v>
      </c>
      <c r="P46" s="195">
        <v>7.0891996331998886E-2</v>
      </c>
      <c r="Q46" s="319">
        <v>0.19116444073687555</v>
      </c>
    </row>
    <row r="47" spans="1:17" ht="20.25" customHeight="1" x14ac:dyDescent="0.2">
      <c r="A47" s="170"/>
      <c r="B47" s="170"/>
      <c r="C47" s="170"/>
      <c r="D47" s="170"/>
      <c r="E47" s="170"/>
      <c r="F47" s="170"/>
      <c r="G47" s="170"/>
      <c r="H47" s="170"/>
      <c r="I47" s="170"/>
      <c r="J47" s="170"/>
      <c r="K47" s="170"/>
      <c r="L47" s="170"/>
      <c r="M47" s="170"/>
      <c r="N47" s="170"/>
      <c r="O47" s="170"/>
      <c r="P47" s="170"/>
      <c r="Q47" s="170"/>
    </row>
    <row r="48" spans="1:17" ht="22.5" customHeight="1" x14ac:dyDescent="0.2">
      <c r="A48" s="170" t="s">
        <v>200</v>
      </c>
      <c r="B48" s="170"/>
      <c r="C48" s="170"/>
      <c r="D48" s="170"/>
      <c r="E48" s="170"/>
      <c r="F48" s="170"/>
      <c r="G48" s="172"/>
      <c r="H48" s="170"/>
      <c r="I48" s="170"/>
      <c r="J48" s="170"/>
      <c r="K48" s="170"/>
      <c r="L48" s="170"/>
      <c r="M48" s="170"/>
      <c r="N48" s="170"/>
      <c r="O48" s="170"/>
      <c r="P48" s="170"/>
      <c r="Q48" s="170"/>
    </row>
    <row r="49" spans="1:26" ht="24" customHeight="1" x14ac:dyDescent="0.2">
      <c r="A49" s="173" t="s">
        <v>23</v>
      </c>
      <c r="B49" s="170"/>
      <c r="C49" s="170"/>
      <c r="D49" s="170"/>
      <c r="E49" s="170"/>
      <c r="F49" s="170"/>
      <c r="G49" s="170"/>
      <c r="H49" s="170"/>
      <c r="I49" s="172"/>
      <c r="J49" s="170"/>
      <c r="K49" s="170"/>
      <c r="L49" s="170"/>
      <c r="M49" s="170"/>
      <c r="N49" s="170"/>
      <c r="O49" s="170"/>
      <c r="P49" s="170"/>
      <c r="Q49" s="175" t="s">
        <v>52</v>
      </c>
    </row>
    <row r="50" spans="1:26" ht="26.25" customHeight="1" x14ac:dyDescent="0.35">
      <c r="A50" s="173" t="s">
        <v>845</v>
      </c>
      <c r="B50" s="18"/>
      <c r="C50" s="18"/>
      <c r="D50" s="18"/>
      <c r="E50" s="18"/>
      <c r="F50" s="18"/>
      <c r="G50" s="18"/>
      <c r="H50" s="18"/>
      <c r="I50" s="18"/>
      <c r="J50" s="18"/>
      <c r="K50" s="18"/>
      <c r="L50" s="18"/>
      <c r="M50" s="18"/>
      <c r="N50" s="18"/>
      <c r="O50" s="18"/>
      <c r="P50" s="18"/>
      <c r="Q50" s="175"/>
    </row>
    <row r="51" spans="1:26" ht="24.75" customHeight="1" x14ac:dyDescent="0.35">
      <c r="A51" s="18"/>
      <c r="B51" s="170"/>
      <c r="C51" s="170"/>
      <c r="D51" s="170"/>
      <c r="E51" s="170"/>
      <c r="F51" s="170"/>
      <c r="G51" s="170"/>
      <c r="H51" s="170"/>
      <c r="I51" s="170"/>
      <c r="J51" s="170"/>
      <c r="K51" s="170"/>
      <c r="L51" s="170"/>
      <c r="M51" s="170"/>
      <c r="N51" s="170"/>
      <c r="O51" s="170"/>
      <c r="P51" s="170"/>
      <c r="Q51" s="175"/>
    </row>
    <row r="52" spans="1:26" ht="23.25" x14ac:dyDescent="0.2">
      <c r="A52" s="813"/>
      <c r="B52" s="813"/>
      <c r="C52" s="813"/>
      <c r="D52" s="813"/>
      <c r="E52" s="813"/>
      <c r="F52" s="813"/>
      <c r="G52" s="813"/>
      <c r="H52" s="813"/>
      <c r="I52" s="813"/>
      <c r="J52" s="813"/>
      <c r="K52" s="813"/>
      <c r="L52" s="813"/>
      <c r="M52" s="813"/>
      <c r="N52" s="813"/>
      <c r="O52" s="813"/>
      <c r="P52" s="813"/>
      <c r="Q52" s="813"/>
    </row>
    <row r="53" spans="1:26" ht="23.25" x14ac:dyDescent="0.35">
      <c r="A53" s="18"/>
      <c r="B53" s="170"/>
      <c r="C53" s="170"/>
      <c r="D53" s="170"/>
      <c r="E53" s="170"/>
      <c r="F53" s="170"/>
      <c r="G53" s="170"/>
      <c r="H53" s="172"/>
      <c r="I53" s="172"/>
      <c r="J53" s="172"/>
      <c r="K53" s="170"/>
      <c r="L53" s="170"/>
      <c r="M53" s="170"/>
      <c r="N53" s="170"/>
      <c r="O53" s="170"/>
      <c r="P53" s="170"/>
      <c r="Q53" s="175"/>
    </row>
    <row r="54" spans="1:26" ht="21.75" customHeight="1" x14ac:dyDescent="0.2">
      <c r="A54" s="778"/>
      <c r="B54" s="778"/>
      <c r="C54" s="778"/>
      <c r="D54" s="778"/>
      <c r="E54" s="778"/>
      <c r="F54" s="778"/>
      <c r="G54" s="778"/>
      <c r="H54" s="778"/>
      <c r="I54" s="778"/>
      <c r="J54" s="778"/>
      <c r="K54" s="778"/>
      <c r="L54" s="778"/>
      <c r="M54" s="778"/>
      <c r="N54" s="778"/>
      <c r="O54" s="778"/>
      <c r="P54" s="778"/>
      <c r="Q54" s="778"/>
    </row>
    <row r="55" spans="1:26" ht="23.25" x14ac:dyDescent="0.2">
      <c r="A55" s="37"/>
      <c r="B55" s="170"/>
      <c r="C55" s="170"/>
      <c r="D55" s="170"/>
      <c r="E55" s="170"/>
      <c r="F55" s="170"/>
      <c r="G55" s="170"/>
      <c r="H55" s="172"/>
      <c r="I55" s="170"/>
      <c r="J55" s="170"/>
      <c r="K55" s="170"/>
      <c r="L55" s="170"/>
      <c r="M55" s="170"/>
      <c r="N55" s="170"/>
      <c r="O55" s="170"/>
      <c r="P55" s="170"/>
      <c r="Q55" s="175"/>
    </row>
    <row r="56" spans="1:26" ht="23.25" x14ac:dyDescent="0.2">
      <c r="A56" s="173"/>
      <c r="B56" s="170"/>
      <c r="C56" s="170"/>
      <c r="D56" s="170"/>
      <c r="E56" s="170"/>
      <c r="F56" s="170"/>
      <c r="G56" s="170"/>
      <c r="H56" s="170"/>
      <c r="I56" s="170"/>
      <c r="M56" s="9"/>
      <c r="N56" s="3"/>
      <c r="O56" s="3"/>
      <c r="P56" s="170"/>
      <c r="Q56" s="175"/>
    </row>
    <row r="57" spans="1:26" ht="24.75" customHeight="1" x14ac:dyDescent="0.3">
      <c r="A57" s="173"/>
      <c r="B57" s="170"/>
      <c r="C57" s="170"/>
      <c r="D57" s="170"/>
      <c r="E57" s="170"/>
      <c r="F57" s="170"/>
      <c r="G57" s="170"/>
      <c r="H57" s="170"/>
      <c r="I57" s="170"/>
      <c r="P57" s="220"/>
      <c r="Q57" s="326"/>
    </row>
    <row r="58" spans="1:26" ht="23.25" x14ac:dyDescent="0.3">
      <c r="A58" s="173"/>
      <c r="B58" s="170"/>
      <c r="C58" s="170"/>
      <c r="D58" s="170"/>
      <c r="E58" s="170"/>
      <c r="F58" s="170"/>
      <c r="G58" s="170"/>
      <c r="H58" s="170"/>
      <c r="I58" s="170"/>
      <c r="J58" s="220"/>
      <c r="K58" s="220"/>
      <c r="L58" s="220"/>
      <c r="M58" s="220"/>
      <c r="N58" s="220"/>
      <c r="O58" s="220"/>
      <c r="P58" s="220"/>
      <c r="Q58" s="327"/>
    </row>
    <row r="59" spans="1:26" ht="27" customHeight="1" x14ac:dyDescent="0.3">
      <c r="A59" s="173"/>
      <c r="B59" s="170"/>
      <c r="C59" s="170"/>
      <c r="D59" s="170"/>
      <c r="E59" s="170"/>
      <c r="F59" s="170"/>
      <c r="G59" s="170"/>
      <c r="H59" s="170"/>
      <c r="I59" s="170"/>
      <c r="J59" s="220"/>
      <c r="K59" s="220"/>
      <c r="L59" s="220"/>
      <c r="M59" s="220"/>
      <c r="N59" s="220"/>
      <c r="O59" s="220"/>
      <c r="P59" s="170"/>
      <c r="Q59" s="357"/>
    </row>
    <row r="60" spans="1:26" ht="21" customHeight="1" x14ac:dyDescent="0.35">
      <c r="A60" s="18"/>
      <c r="B60" s="18"/>
      <c r="C60" s="18"/>
      <c r="D60" s="18"/>
      <c r="E60" s="485"/>
      <c r="F60" s="18"/>
      <c r="G60" s="18"/>
      <c r="H60" s="18"/>
      <c r="I60" s="18"/>
      <c r="J60" s="170"/>
      <c r="K60" s="170"/>
      <c r="L60" s="170"/>
      <c r="M60" s="170"/>
      <c r="N60" s="170"/>
      <c r="O60" s="170"/>
      <c r="P60" s="170"/>
      <c r="Q60" s="357"/>
    </row>
    <row r="61" spans="1:26" ht="28.5" customHeight="1" x14ac:dyDescent="0.35">
      <c r="A61" s="18"/>
      <c r="B61" s="18"/>
      <c r="C61" s="18"/>
      <c r="D61" s="18"/>
      <c r="E61" s="18"/>
      <c r="F61" s="18"/>
      <c r="G61" s="18"/>
      <c r="H61" s="18"/>
      <c r="I61" s="18"/>
      <c r="J61" s="170"/>
      <c r="K61" s="170"/>
      <c r="L61" s="170"/>
      <c r="M61" s="170"/>
      <c r="N61" s="170"/>
      <c r="O61" s="170"/>
      <c r="P61" s="3"/>
      <c r="Q61" s="357"/>
    </row>
    <row r="62" spans="1:26" ht="23.25" x14ac:dyDescent="0.35">
      <c r="A62" s="18"/>
      <c r="B62" s="18"/>
      <c r="C62" s="18"/>
      <c r="D62" s="18"/>
      <c r="E62" s="18"/>
      <c r="F62" s="18"/>
      <c r="G62" s="18"/>
      <c r="H62" s="18"/>
      <c r="I62" s="18"/>
      <c r="J62" s="173"/>
      <c r="K62" s="170"/>
      <c r="L62" s="170"/>
      <c r="M62" s="170"/>
      <c r="N62" s="170"/>
      <c r="O62" s="170"/>
      <c r="P62" s="3"/>
      <c r="Q62" s="357"/>
      <c r="R62" s="355"/>
      <c r="S62" s="356"/>
      <c r="T62" s="356"/>
      <c r="U62" s="356"/>
      <c r="V62" s="363"/>
      <c r="W62" s="363"/>
      <c r="X62" s="363"/>
    </row>
    <row r="63" spans="1:26" ht="23.25" x14ac:dyDescent="0.35">
      <c r="A63" s="18"/>
      <c r="B63" s="18"/>
      <c r="C63" s="18"/>
      <c r="D63" s="18"/>
      <c r="E63" s="18"/>
      <c r="F63" s="18"/>
      <c r="G63" s="18"/>
      <c r="H63" s="18"/>
      <c r="I63" s="18"/>
      <c r="J63" s="480"/>
      <c r="K63" s="220"/>
      <c r="L63" s="220"/>
      <c r="M63" s="220"/>
      <c r="N63" s="220"/>
      <c r="O63" s="220"/>
      <c r="P63" s="3"/>
      <c r="Q63" s="357"/>
      <c r="R63" s="355"/>
      <c r="S63" s="356"/>
      <c r="T63" s="356"/>
      <c r="U63" s="356"/>
      <c r="V63" s="363"/>
      <c r="W63" s="363"/>
      <c r="X63" s="363"/>
    </row>
    <row r="64" spans="1:26" ht="23.25" x14ac:dyDescent="0.35">
      <c r="A64" s="18"/>
      <c r="B64" s="18"/>
      <c r="C64" s="18"/>
      <c r="D64" s="18"/>
      <c r="E64" s="18"/>
      <c r="F64" s="18"/>
      <c r="G64" s="18"/>
      <c r="H64" s="18"/>
      <c r="I64" s="18"/>
      <c r="J64" s="480"/>
      <c r="K64" s="220"/>
      <c r="L64" s="220"/>
      <c r="M64" s="220"/>
      <c r="N64" s="220"/>
      <c r="O64" s="220"/>
      <c r="P64" s="3"/>
      <c r="Q64" s="326"/>
      <c r="R64" s="35"/>
      <c r="S64" s="353"/>
      <c r="T64" s="353"/>
      <c r="U64" s="353"/>
      <c r="V64" s="363"/>
      <c r="W64" s="363"/>
      <c r="X64" s="363"/>
      <c r="Y64" s="206"/>
      <c r="Z64" s="207"/>
    </row>
    <row r="65" spans="1:26" ht="23.25" customHeight="1" x14ac:dyDescent="0.35">
      <c r="A65" s="18"/>
      <c r="B65" s="18"/>
      <c r="C65" s="18"/>
      <c r="D65" s="18"/>
      <c r="E65" s="18"/>
      <c r="F65" s="173"/>
      <c r="G65" s="173"/>
      <c r="H65" s="173"/>
      <c r="I65" s="173"/>
      <c r="J65" s="173"/>
      <c r="K65" s="173"/>
      <c r="L65" s="173"/>
      <c r="M65" s="173"/>
      <c r="N65" s="173"/>
      <c r="O65" s="173"/>
      <c r="P65" s="173"/>
      <c r="Q65" s="173"/>
      <c r="R65" s="173"/>
      <c r="S65" s="173"/>
      <c r="T65" s="353"/>
      <c r="U65" s="353"/>
      <c r="V65" s="363"/>
      <c r="W65" s="363"/>
      <c r="X65" s="363"/>
      <c r="Y65" s="6"/>
      <c r="Z65" s="6"/>
    </row>
    <row r="66" spans="1:26" ht="23.25" customHeight="1" x14ac:dyDescent="0.35">
      <c r="A66" s="18"/>
      <c r="B66" s="18"/>
      <c r="C66" s="18"/>
      <c r="D66" s="18"/>
      <c r="E66" s="18"/>
      <c r="F66" s="173"/>
      <c r="G66" s="173"/>
      <c r="H66" s="173"/>
      <c r="I66" s="173"/>
      <c r="J66" s="173"/>
      <c r="K66" s="173"/>
      <c r="L66" s="173"/>
      <c r="M66" s="173"/>
      <c r="N66" s="173"/>
      <c r="O66" s="173"/>
      <c r="P66" s="173"/>
      <c r="Q66" s="173"/>
      <c r="R66" s="173"/>
      <c r="S66" s="599"/>
      <c r="T66" s="349"/>
      <c r="U66" s="349"/>
      <c r="V66" s="363"/>
      <c r="W66" s="363"/>
      <c r="X66" s="363"/>
      <c r="Y66" s="6"/>
      <c r="Z66" s="6"/>
    </row>
    <row r="67" spans="1:26" ht="23.25" x14ac:dyDescent="0.35">
      <c r="A67" s="18"/>
      <c r="B67" s="18"/>
      <c r="C67" s="18"/>
      <c r="D67" s="18"/>
      <c r="E67" s="18"/>
      <c r="F67" s="173"/>
      <c r="G67" s="173"/>
      <c r="H67" s="173"/>
      <c r="I67" s="173"/>
      <c r="J67" s="173"/>
      <c r="K67" s="173"/>
      <c r="L67" s="173"/>
      <c r="M67" s="173"/>
      <c r="N67" s="173"/>
      <c r="O67" s="173"/>
      <c r="P67" s="173"/>
      <c r="Q67" s="173"/>
      <c r="R67" s="173"/>
      <c r="S67" s="173"/>
      <c r="T67" s="353"/>
      <c r="U67" s="353"/>
      <c r="V67" s="363"/>
      <c r="W67" s="363"/>
      <c r="X67" s="363"/>
      <c r="Y67" s="6"/>
      <c r="Z67" s="6"/>
    </row>
    <row r="68" spans="1:26" ht="23.25" x14ac:dyDescent="0.35">
      <c r="A68" s="18"/>
      <c r="B68" s="18"/>
      <c r="C68" s="18"/>
      <c r="D68" s="18"/>
      <c r="E68" s="18"/>
      <c r="F68" s="173"/>
      <c r="G68" s="173"/>
      <c r="H68" s="173"/>
      <c r="I68" s="173"/>
      <c r="J68" s="173"/>
      <c r="K68" s="173"/>
      <c r="L68" s="173"/>
      <c r="M68" s="173"/>
      <c r="N68" s="173"/>
      <c r="O68" s="173"/>
      <c r="P68" s="173"/>
      <c r="Q68" s="173"/>
      <c r="R68" s="173"/>
      <c r="S68" s="173"/>
      <c r="T68" s="353"/>
      <c r="U68" s="353"/>
      <c r="V68" s="363"/>
      <c r="W68" s="363"/>
      <c r="X68" s="363"/>
      <c r="Y68" s="6"/>
      <c r="Z68" s="6"/>
    </row>
    <row r="69" spans="1:26" ht="23.25" x14ac:dyDescent="0.35">
      <c r="A69" s="18"/>
      <c r="B69" s="18"/>
      <c r="C69" s="18"/>
      <c r="D69" s="18"/>
      <c r="E69" s="18"/>
      <c r="F69" s="173"/>
      <c r="G69" s="173"/>
      <c r="H69" s="173"/>
      <c r="I69" s="173"/>
      <c r="J69" s="173"/>
      <c r="K69" s="173"/>
      <c r="L69" s="173"/>
      <c r="M69" s="173"/>
      <c r="N69" s="173"/>
      <c r="O69" s="173"/>
      <c r="P69" s="173"/>
      <c r="Q69" s="173"/>
      <c r="R69" s="173"/>
      <c r="S69" s="173"/>
      <c r="T69" s="356"/>
      <c r="U69" s="356"/>
      <c r="V69" s="363"/>
      <c r="W69" s="363"/>
      <c r="X69" s="363"/>
      <c r="Y69" s="6"/>
      <c r="Z69" s="6"/>
    </row>
    <row r="70" spans="1:26" ht="23.25" x14ac:dyDescent="0.35">
      <c r="A70" s="18"/>
      <c r="B70" s="18"/>
      <c r="C70" s="18"/>
      <c r="D70" s="18"/>
      <c r="E70" s="18"/>
      <c r="F70" s="173"/>
      <c r="G70" s="173"/>
      <c r="H70" s="173"/>
      <c r="I70" s="173"/>
      <c r="J70" s="173"/>
      <c r="K70" s="173"/>
      <c r="L70" s="173"/>
      <c r="M70" s="173"/>
      <c r="N70" s="173"/>
      <c r="O70" s="173"/>
      <c r="P70" s="173"/>
      <c r="Q70" s="173"/>
      <c r="R70" s="173"/>
      <c r="S70" s="173"/>
      <c r="T70" s="356"/>
      <c r="U70" s="356"/>
      <c r="V70" s="363"/>
      <c r="W70" s="363"/>
      <c r="X70" s="363"/>
      <c r="Y70" s="6"/>
      <c r="Z70" s="6"/>
    </row>
    <row r="71" spans="1:26" ht="23.25" x14ac:dyDescent="0.35">
      <c r="A71" s="18"/>
      <c r="B71" s="18"/>
      <c r="C71" s="18"/>
      <c r="D71" s="18"/>
      <c r="E71" s="18"/>
      <c r="F71" s="18"/>
      <c r="G71" s="18"/>
      <c r="H71" s="18"/>
      <c r="I71" s="18"/>
      <c r="J71" s="37"/>
      <c r="K71" s="3"/>
      <c r="L71" s="3"/>
      <c r="M71" s="3"/>
      <c r="N71" s="3"/>
      <c r="O71" s="3"/>
      <c r="P71" s="3"/>
      <c r="Q71" s="357"/>
      <c r="R71" s="35"/>
      <c r="S71" s="349"/>
      <c r="T71" s="349"/>
      <c r="U71" s="349"/>
      <c r="V71" s="363"/>
      <c r="W71" s="363"/>
      <c r="X71" s="363"/>
      <c r="Y71" s="6"/>
      <c r="Z71" s="6"/>
    </row>
    <row r="72" spans="1:26" ht="23.25" x14ac:dyDescent="0.35">
      <c r="A72" s="18"/>
      <c r="B72" s="18"/>
      <c r="C72" s="18"/>
      <c r="D72" s="18"/>
      <c r="E72" s="18"/>
      <c r="F72" s="18"/>
      <c r="G72" s="18"/>
      <c r="H72" s="18"/>
      <c r="I72" s="18"/>
      <c r="J72" s="35"/>
      <c r="K72" s="18"/>
      <c r="L72" s="18"/>
      <c r="M72" s="18"/>
      <c r="N72" s="18"/>
      <c r="O72" s="18"/>
      <c r="P72" s="18"/>
      <c r="Q72" s="357"/>
      <c r="R72" s="35"/>
      <c r="S72" s="353"/>
      <c r="T72" s="353"/>
      <c r="U72" s="353"/>
      <c r="V72" s="363"/>
      <c r="W72" s="363"/>
      <c r="X72" s="363"/>
      <c r="Y72" s="26"/>
    </row>
    <row r="73" spans="1:26" ht="23.25" x14ac:dyDescent="0.35">
      <c r="A73" s="18"/>
      <c r="B73" s="18"/>
      <c r="C73" s="18"/>
      <c r="D73" s="18"/>
      <c r="E73" s="18"/>
      <c r="F73" s="18"/>
      <c r="G73" s="18"/>
      <c r="H73" s="18"/>
      <c r="I73" s="18"/>
      <c r="J73" s="35"/>
      <c r="K73" s="18"/>
      <c r="L73" s="18"/>
      <c r="N73" s="18"/>
      <c r="O73" s="18"/>
      <c r="P73" s="18"/>
      <c r="Q73" s="357"/>
      <c r="R73" s="35"/>
      <c r="S73" s="353"/>
      <c r="T73" s="353"/>
      <c r="U73" s="353"/>
      <c r="V73" s="363"/>
      <c r="W73" s="363"/>
      <c r="X73" s="363"/>
    </row>
    <row r="74" spans="1:26" ht="23.25" x14ac:dyDescent="0.35">
      <c r="A74" s="18"/>
      <c r="B74" s="18"/>
      <c r="C74" s="18"/>
      <c r="D74" s="18"/>
      <c r="E74" s="18"/>
      <c r="F74" s="18"/>
      <c r="G74" s="18"/>
      <c r="H74" s="18"/>
      <c r="I74" s="18"/>
      <c r="J74" s="35"/>
      <c r="K74" s="18"/>
      <c r="L74" s="18"/>
      <c r="M74" s="18"/>
      <c r="N74" s="18"/>
      <c r="O74" s="18"/>
      <c r="P74" s="18"/>
      <c r="Q74" s="357"/>
      <c r="R74" s="355"/>
      <c r="S74" s="356"/>
      <c r="T74" s="356"/>
      <c r="U74" s="356"/>
      <c r="V74" s="363"/>
      <c r="W74" s="363"/>
      <c r="X74" s="363"/>
    </row>
    <row r="75" spans="1:26" ht="23.25" x14ac:dyDescent="0.35">
      <c r="A75" s="18"/>
      <c r="B75" s="18"/>
      <c r="C75" s="18"/>
      <c r="D75" s="18"/>
      <c r="E75" s="18"/>
      <c r="F75" s="18"/>
      <c r="G75" s="18"/>
      <c r="H75" s="18"/>
      <c r="I75" s="18"/>
      <c r="J75" s="35"/>
      <c r="K75" s="3"/>
      <c r="L75" s="3"/>
      <c r="M75" s="18"/>
      <c r="N75" s="18"/>
      <c r="O75" s="18"/>
      <c r="P75" s="18"/>
      <c r="Q75" s="357"/>
      <c r="R75" s="355"/>
      <c r="S75" s="356"/>
      <c r="T75" s="356"/>
      <c r="U75" s="356"/>
      <c r="V75" s="363"/>
      <c r="W75" s="363"/>
      <c r="X75" s="363"/>
    </row>
    <row r="76" spans="1:26" ht="23.25" x14ac:dyDescent="0.35">
      <c r="A76" s="18"/>
      <c r="B76" s="18"/>
      <c r="C76" s="18"/>
      <c r="D76" s="18"/>
      <c r="E76" s="18"/>
      <c r="F76" s="18"/>
      <c r="G76" s="18"/>
      <c r="H76" s="18"/>
      <c r="I76" s="18"/>
      <c r="J76" s="35"/>
      <c r="K76" s="3"/>
      <c r="L76" s="3"/>
      <c r="M76" s="18"/>
      <c r="N76" s="18"/>
      <c r="O76" s="18"/>
      <c r="P76" s="18"/>
      <c r="Q76" s="326"/>
      <c r="R76" s="35"/>
      <c r="S76" s="349"/>
      <c r="T76" s="349"/>
      <c r="U76" s="349"/>
      <c r="V76" s="363"/>
      <c r="W76" s="363"/>
      <c r="X76" s="363"/>
    </row>
    <row r="77" spans="1:26" ht="23.25" x14ac:dyDescent="0.35">
      <c r="A77" s="18"/>
      <c r="B77" s="18"/>
      <c r="C77" s="18"/>
      <c r="D77" s="18"/>
      <c r="E77" s="303"/>
      <c r="F77" s="303"/>
      <c r="G77" s="303"/>
      <c r="H77" s="303"/>
      <c r="I77" s="303"/>
      <c r="J77" s="90"/>
      <c r="K77" s="12"/>
      <c r="L77" s="12"/>
      <c r="M77" s="92"/>
      <c r="N77" s="92"/>
      <c r="O77" s="92"/>
      <c r="P77" s="92"/>
      <c r="Q77" s="327"/>
      <c r="R77" s="35"/>
      <c r="S77" s="349"/>
      <c r="T77" s="349"/>
      <c r="U77" s="349"/>
      <c r="V77" s="363"/>
      <c r="W77" s="363"/>
      <c r="X77" s="363"/>
    </row>
    <row r="78" spans="1:26" ht="23.25" x14ac:dyDescent="0.35">
      <c r="A78" s="18"/>
      <c r="B78" s="303"/>
      <c r="C78" s="303"/>
      <c r="D78" s="18"/>
      <c r="E78" s="18"/>
      <c r="F78" s="18"/>
      <c r="G78" s="18"/>
      <c r="H78" s="18"/>
      <c r="I78" s="303"/>
      <c r="J78" s="35"/>
      <c r="K78" s="3"/>
      <c r="L78" s="3"/>
      <c r="M78" s="18"/>
      <c r="N78" s="18"/>
      <c r="O78" s="18"/>
      <c r="P78" s="18"/>
      <c r="Q78" s="357"/>
      <c r="R78" s="35"/>
      <c r="S78" s="353"/>
      <c r="T78" s="353"/>
      <c r="U78" s="353"/>
      <c r="V78" s="363"/>
      <c r="W78" s="363"/>
      <c r="X78" s="363"/>
    </row>
    <row r="79" spans="1:26" ht="23.25" x14ac:dyDescent="0.35">
      <c r="A79" s="18"/>
      <c r="B79" s="303"/>
      <c r="C79" s="303"/>
      <c r="D79" s="18"/>
      <c r="E79" s="18"/>
      <c r="F79" s="18"/>
      <c r="G79" s="18"/>
      <c r="H79" s="18"/>
      <c r="I79" s="18"/>
      <c r="J79" s="35"/>
      <c r="K79" s="3"/>
      <c r="L79" s="3"/>
      <c r="M79" s="18"/>
      <c r="N79" s="18"/>
      <c r="O79" s="18"/>
      <c r="P79" s="18"/>
      <c r="Q79" s="357"/>
      <c r="R79" s="35"/>
      <c r="S79" s="353"/>
      <c r="T79" s="353"/>
      <c r="U79" s="353"/>
      <c r="V79" s="363"/>
      <c r="W79" s="363"/>
      <c r="X79" s="363"/>
    </row>
    <row r="80" spans="1:26" ht="27" x14ac:dyDescent="0.35">
      <c r="A80" s="18"/>
      <c r="B80" s="303"/>
      <c r="C80" s="303"/>
      <c r="D80" s="303"/>
      <c r="E80" s="18"/>
      <c r="F80" s="18"/>
      <c r="G80" s="18"/>
      <c r="H80" s="18"/>
      <c r="I80" s="18"/>
      <c r="J80" s="35"/>
      <c r="K80" s="18"/>
      <c r="L80" s="18"/>
      <c r="M80" s="18"/>
      <c r="N80" s="18"/>
      <c r="O80" s="18"/>
      <c r="P80" s="18"/>
      <c r="Q80" s="70"/>
      <c r="R80" s="35"/>
      <c r="S80" s="349"/>
      <c r="T80" s="349"/>
      <c r="U80" s="349"/>
      <c r="V80" s="363"/>
      <c r="W80" s="363"/>
      <c r="X80" s="363"/>
    </row>
    <row r="81" spans="1:26" ht="27" x14ac:dyDescent="0.35">
      <c r="A81" s="18"/>
      <c r="B81" s="18"/>
      <c r="C81" s="18"/>
      <c r="D81" s="18"/>
      <c r="E81" s="18"/>
      <c r="F81" s="18"/>
      <c r="G81" s="18"/>
      <c r="H81" s="18"/>
      <c r="I81" s="18"/>
      <c r="J81" s="35"/>
      <c r="K81" s="18"/>
      <c r="L81" s="18"/>
      <c r="M81" s="18"/>
      <c r="N81" s="18"/>
      <c r="O81" s="18"/>
      <c r="P81" s="18"/>
      <c r="Q81" s="70"/>
      <c r="R81" s="355"/>
      <c r="S81" s="369"/>
      <c r="T81" s="369"/>
      <c r="U81" s="369"/>
      <c r="V81" s="363"/>
      <c r="W81" s="363"/>
      <c r="X81" s="363"/>
    </row>
    <row r="82" spans="1:26" ht="27" x14ac:dyDescent="0.35">
      <c r="A82" s="18"/>
      <c r="B82" s="18"/>
      <c r="C82" s="18"/>
      <c r="D82" s="18"/>
      <c r="E82" s="18"/>
      <c r="F82" s="18"/>
      <c r="G82" s="18"/>
      <c r="H82" s="18"/>
      <c r="I82" s="18"/>
      <c r="J82" s="35"/>
      <c r="K82" s="18"/>
      <c r="L82" s="18"/>
      <c r="M82" s="18"/>
      <c r="N82" s="18"/>
      <c r="O82" s="18"/>
      <c r="P82" s="18"/>
      <c r="Q82" s="70"/>
      <c r="R82" s="355"/>
      <c r="S82" s="369"/>
      <c r="T82" s="369"/>
      <c r="U82" s="369"/>
      <c r="V82" s="363"/>
      <c r="W82" s="363"/>
      <c r="X82" s="363"/>
    </row>
    <row r="83" spans="1:26" ht="52.5" customHeight="1" x14ac:dyDescent="0.35">
      <c r="A83" s="18"/>
      <c r="B83" s="18"/>
      <c r="C83" s="18"/>
      <c r="D83" s="18"/>
      <c r="E83" s="18"/>
      <c r="F83" s="18"/>
      <c r="G83" s="18"/>
      <c r="H83" s="18"/>
      <c r="I83" s="18"/>
      <c r="J83" s="90"/>
      <c r="K83" s="92"/>
      <c r="L83" s="92"/>
      <c r="M83" s="92"/>
      <c r="N83" s="92"/>
      <c r="O83" s="92"/>
      <c r="P83" s="18"/>
      <c r="Q83" s="18"/>
      <c r="R83" s="35"/>
      <c r="S83" s="353"/>
      <c r="T83" s="353"/>
      <c r="U83" s="353"/>
      <c r="V83" s="363"/>
      <c r="W83" s="363"/>
      <c r="X83" s="363"/>
    </row>
    <row r="84" spans="1:26" ht="46.5" customHeight="1" x14ac:dyDescent="0.35">
      <c r="A84" s="18"/>
      <c r="B84" s="18"/>
      <c r="C84" s="18"/>
      <c r="D84" s="18"/>
      <c r="E84" s="18"/>
      <c r="F84" s="18"/>
      <c r="G84" s="18"/>
      <c r="H84" s="18"/>
      <c r="I84" s="18"/>
      <c r="J84" s="90"/>
      <c r="K84" s="92"/>
      <c r="L84" s="342"/>
      <c r="M84" s="342"/>
      <c r="N84" s="342"/>
      <c r="O84" s="342"/>
      <c r="P84" s="341"/>
      <c r="Q84" s="18"/>
      <c r="R84" s="35"/>
      <c r="S84" s="353"/>
      <c r="T84" s="353"/>
      <c r="U84" s="353"/>
      <c r="V84" s="363"/>
      <c r="W84" s="363"/>
      <c r="X84" s="363"/>
    </row>
    <row r="85" spans="1:26" ht="27" x14ac:dyDescent="0.35">
      <c r="A85" s="18"/>
      <c r="B85" s="18"/>
      <c r="C85" s="18"/>
      <c r="D85" s="18"/>
      <c r="E85" s="18"/>
      <c r="F85" s="18"/>
      <c r="G85" s="18"/>
      <c r="H85" s="18"/>
      <c r="I85" s="18"/>
      <c r="J85" s="35"/>
      <c r="K85" s="18"/>
      <c r="L85" s="341"/>
      <c r="M85" s="341"/>
      <c r="N85" s="341"/>
      <c r="O85" s="341"/>
      <c r="P85" s="341"/>
      <c r="Q85" s="18"/>
      <c r="R85" s="70"/>
      <c r="S85" s="308"/>
      <c r="T85" s="309"/>
      <c r="U85" s="278"/>
      <c r="V85" s="363"/>
      <c r="W85" s="363"/>
      <c r="X85" s="363"/>
    </row>
    <row r="86" spans="1:26" ht="27" x14ac:dyDescent="0.35">
      <c r="A86" s="18"/>
      <c r="B86" s="18"/>
      <c r="C86" s="18"/>
      <c r="D86" s="18"/>
      <c r="E86" s="18"/>
      <c r="F86" s="18"/>
      <c r="G86" s="18"/>
      <c r="H86" s="18"/>
      <c r="I86" s="18"/>
      <c r="J86" s="35"/>
      <c r="K86" s="18"/>
      <c r="L86" s="341"/>
      <c r="M86" s="341"/>
      <c r="N86" s="341"/>
      <c r="O86" s="341"/>
      <c r="P86" s="341"/>
      <c r="Q86" s="18"/>
      <c r="R86" s="70"/>
      <c r="S86" s="286"/>
      <c r="T86" s="287"/>
      <c r="U86" s="284"/>
      <c r="V86" s="285"/>
      <c r="W86" s="285"/>
      <c r="X86" s="285"/>
    </row>
    <row r="87" spans="1:26" ht="27" x14ac:dyDescent="0.35">
      <c r="A87" s="18"/>
      <c r="B87" s="18"/>
      <c r="C87" s="18"/>
      <c r="D87" s="18"/>
      <c r="E87" s="18"/>
      <c r="F87" s="18"/>
      <c r="G87" s="18"/>
      <c r="H87" s="18"/>
      <c r="I87" s="18"/>
      <c r="J87" s="35"/>
      <c r="K87" s="70"/>
      <c r="L87" s="70"/>
      <c r="M87" s="70"/>
      <c r="N87" s="70"/>
      <c r="O87" s="70"/>
      <c r="P87" s="70"/>
      <c r="Q87" s="18"/>
      <c r="R87" s="70"/>
      <c r="S87" s="306"/>
      <c r="T87" s="307"/>
      <c r="U87" s="284"/>
      <c r="V87" s="285"/>
      <c r="W87" s="285"/>
      <c r="X87" s="285"/>
    </row>
    <row r="88" spans="1:26" ht="27" x14ac:dyDescent="0.35">
      <c r="A88" s="18"/>
      <c r="B88" s="18"/>
      <c r="C88" s="18"/>
      <c r="D88" s="18"/>
      <c r="E88" s="18"/>
      <c r="F88" s="18"/>
      <c r="G88" s="18"/>
      <c r="H88" s="18"/>
      <c r="I88" s="18"/>
      <c r="J88" s="35"/>
      <c r="K88" s="70"/>
      <c r="L88" s="70"/>
      <c r="M88" s="70"/>
      <c r="N88" s="70"/>
      <c r="O88" s="70"/>
      <c r="P88" s="70"/>
      <c r="Q88" s="18"/>
      <c r="R88" s="70"/>
      <c r="S88" s="280"/>
      <c r="T88" s="315"/>
      <c r="U88" s="278"/>
      <c r="V88" s="279"/>
      <c r="W88" s="279"/>
      <c r="X88" s="279"/>
    </row>
    <row r="89" spans="1:26" ht="27" x14ac:dyDescent="0.35">
      <c r="A89" s="18"/>
      <c r="B89" s="18"/>
      <c r="C89" s="18"/>
      <c r="D89" s="18"/>
      <c r="E89" s="18"/>
      <c r="F89" s="18"/>
      <c r="G89" s="18"/>
      <c r="H89" s="18"/>
      <c r="I89" s="18"/>
      <c r="J89" s="35"/>
      <c r="K89" s="70"/>
      <c r="L89" s="70"/>
      <c r="M89" s="70"/>
      <c r="N89" s="70"/>
      <c r="O89" s="70"/>
      <c r="P89" s="70"/>
      <c r="Q89" s="18"/>
      <c r="R89" s="70"/>
      <c r="S89" s="3"/>
      <c r="T89" s="314"/>
      <c r="U89" s="3"/>
      <c r="V89" s="3"/>
      <c r="W89" s="3"/>
      <c r="X89" s="3"/>
    </row>
    <row r="90" spans="1:26" ht="23.25" x14ac:dyDescent="0.35">
      <c r="A90" s="18"/>
      <c r="B90" s="18"/>
      <c r="C90" s="18"/>
      <c r="D90" s="18"/>
      <c r="E90" s="18"/>
      <c r="F90" s="18"/>
      <c r="G90" s="18"/>
      <c r="H90" s="18"/>
      <c r="I90" s="18"/>
      <c r="J90" s="18"/>
      <c r="K90" s="18"/>
      <c r="L90" s="18"/>
      <c r="M90" s="18"/>
      <c r="N90" s="18"/>
      <c r="O90" s="18"/>
      <c r="P90" s="18"/>
      <c r="Q90" s="18"/>
      <c r="R90" s="321"/>
      <c r="S90" s="321"/>
      <c r="T90" s="321"/>
      <c r="U90" s="321"/>
      <c r="V90" s="321"/>
      <c r="W90" s="321"/>
      <c r="X90" s="321"/>
      <c r="Y90" s="324"/>
      <c r="Z90"/>
    </row>
    <row r="91" spans="1:26" ht="23.25" x14ac:dyDescent="0.35">
      <c r="A91" s="18"/>
      <c r="B91" s="18"/>
      <c r="C91" s="18"/>
      <c r="D91" s="18"/>
      <c r="E91" s="18"/>
      <c r="F91" s="18"/>
      <c r="G91" s="18"/>
      <c r="H91" s="18"/>
      <c r="I91" s="18"/>
      <c r="J91" s="18"/>
      <c r="K91" s="18"/>
      <c r="L91" s="18"/>
      <c r="M91" s="18"/>
      <c r="N91" s="18"/>
      <c r="O91" s="18"/>
      <c r="P91" s="18"/>
      <c r="Q91" s="18"/>
      <c r="R91" s="322"/>
      <c r="S91" s="322"/>
      <c r="T91" s="322"/>
      <c r="U91" s="322"/>
      <c r="V91" s="322"/>
      <c r="W91" s="322"/>
      <c r="X91" s="322"/>
      <c r="Y91" s="322"/>
      <c r="Z91"/>
    </row>
    <row r="92" spans="1:26" ht="27" customHeight="1" x14ac:dyDescent="0.35">
      <c r="A92" s="18"/>
      <c r="B92" s="18"/>
      <c r="C92" s="18"/>
      <c r="D92" s="18"/>
      <c r="E92" s="18"/>
      <c r="F92" s="18"/>
      <c r="G92" s="18"/>
      <c r="H92" s="18"/>
      <c r="I92" s="18"/>
      <c r="J92" s="18"/>
      <c r="K92" s="18"/>
      <c r="L92" s="18"/>
      <c r="M92" s="18"/>
      <c r="N92" s="18"/>
      <c r="O92" s="18"/>
      <c r="P92" s="18"/>
      <c r="Q92" s="18"/>
      <c r="R92" s="323"/>
      <c r="S92" s="323"/>
      <c r="T92" s="323"/>
      <c r="U92" s="323"/>
      <c r="V92" s="323"/>
      <c r="W92" s="323"/>
      <c r="X92" s="323"/>
      <c r="Y92" s="324"/>
      <c r="Z92"/>
    </row>
    <row r="93" spans="1:26" ht="23.25" customHeight="1" x14ac:dyDescent="0.35">
      <c r="A93" s="18"/>
      <c r="B93" s="18"/>
      <c r="C93" s="18"/>
      <c r="D93" s="18"/>
      <c r="E93" s="18"/>
      <c r="F93" s="18"/>
      <c r="G93" s="18"/>
      <c r="H93" s="18"/>
      <c r="I93" s="18"/>
      <c r="J93" s="18"/>
      <c r="K93" s="18"/>
      <c r="L93" s="18"/>
      <c r="M93" s="18"/>
      <c r="N93" s="18"/>
      <c r="O93" s="18"/>
      <c r="P93" s="18"/>
      <c r="Q93" s="18"/>
    </row>
    <row r="94" spans="1:26" ht="23.25" x14ac:dyDescent="0.35">
      <c r="A94" s="18"/>
      <c r="B94" s="18"/>
      <c r="C94" s="18"/>
      <c r="D94" s="18"/>
      <c r="E94" s="18"/>
      <c r="F94" s="18"/>
      <c r="G94" s="18"/>
      <c r="H94" s="18"/>
      <c r="I94" s="18"/>
      <c r="J94" s="18"/>
      <c r="K94" s="18"/>
      <c r="L94" s="18"/>
      <c r="M94" s="18"/>
      <c r="N94" s="18"/>
      <c r="O94" s="18"/>
      <c r="P94" s="18"/>
      <c r="Q94" s="18"/>
    </row>
    <row r="95" spans="1:26" ht="23.25" x14ac:dyDescent="0.35">
      <c r="A95" s="18"/>
      <c r="B95" s="18"/>
      <c r="C95" s="18"/>
      <c r="D95" s="18"/>
      <c r="E95" s="18"/>
      <c r="F95" s="18"/>
      <c r="G95" s="18"/>
      <c r="H95" s="18"/>
      <c r="I95" s="18"/>
      <c r="J95" s="18"/>
      <c r="K95" s="18"/>
      <c r="L95" s="18"/>
      <c r="M95" s="18"/>
      <c r="N95" s="18"/>
      <c r="O95" s="18"/>
      <c r="P95" s="18"/>
      <c r="Q95" s="18"/>
    </row>
    <row r="96" spans="1:26" ht="23.25" x14ac:dyDescent="0.35">
      <c r="A96" s="6"/>
      <c r="C96" s="323"/>
      <c r="D96" s="18"/>
      <c r="E96" s="18"/>
      <c r="F96" s="18"/>
      <c r="G96" s="18"/>
      <c r="H96" s="18"/>
      <c r="I96" s="18"/>
      <c r="J96" s="18"/>
      <c r="K96" s="18"/>
      <c r="L96" s="18"/>
      <c r="M96" s="18"/>
      <c r="N96" s="18"/>
      <c r="O96" s="18"/>
      <c r="P96" s="18"/>
      <c r="Q96" s="18"/>
    </row>
    <row r="97" spans="1:17" ht="23.25" x14ac:dyDescent="0.35">
      <c r="A97" s="6"/>
      <c r="C97" s="323"/>
      <c r="D97" s="18"/>
      <c r="E97" s="18"/>
      <c r="F97" s="18"/>
      <c r="G97" s="18"/>
      <c r="H97" s="18"/>
      <c r="I97" s="18"/>
      <c r="J97" s="18"/>
      <c r="K97" s="18"/>
      <c r="L97" s="18"/>
      <c r="M97" s="18"/>
      <c r="N97" s="18"/>
      <c r="O97" s="18"/>
      <c r="P97" s="18"/>
      <c r="Q97" s="18"/>
    </row>
    <row r="98" spans="1:17" ht="23.25" x14ac:dyDescent="0.35">
      <c r="A98" s="6"/>
      <c r="C98" s="323"/>
      <c r="D98" s="18"/>
      <c r="E98" s="18"/>
      <c r="F98" s="18"/>
      <c r="G98" s="18"/>
      <c r="H98" s="18"/>
      <c r="I98" s="18"/>
      <c r="J98" s="18"/>
      <c r="K98" s="18"/>
      <c r="L98" s="18"/>
      <c r="M98" s="18"/>
      <c r="N98" s="18"/>
      <c r="O98" s="18"/>
      <c r="P98" s="18"/>
      <c r="Q98" s="18"/>
    </row>
    <row r="99" spans="1:17" ht="23.25" x14ac:dyDescent="0.35">
      <c r="A99" s="35"/>
      <c r="C99" s="323"/>
      <c r="D99" s="18"/>
      <c r="E99" s="18"/>
      <c r="F99" s="18"/>
      <c r="G99" s="18"/>
      <c r="H99" s="18"/>
      <c r="I99" s="18"/>
      <c r="J99" s="18"/>
      <c r="K99" s="18"/>
      <c r="L99" s="18"/>
      <c r="M99" s="18"/>
      <c r="N99" s="18"/>
      <c r="O99" s="18"/>
      <c r="P99" s="18"/>
      <c r="Q99" s="18"/>
    </row>
    <row r="100" spans="1:17" ht="23.25" customHeight="1" x14ac:dyDescent="0.35">
      <c r="A100" s="35"/>
      <c r="C100" s="323"/>
      <c r="D100" s="18"/>
      <c r="E100" s="345"/>
      <c r="F100" s="345"/>
      <c r="G100" s="345"/>
      <c r="H100" s="345"/>
      <c r="I100" s="345"/>
      <c r="J100" s="345"/>
      <c r="K100" s="345"/>
      <c r="L100" s="18"/>
      <c r="M100" s="18"/>
      <c r="N100" s="18"/>
      <c r="O100" s="18"/>
      <c r="P100" s="18"/>
      <c r="Q100" s="18"/>
    </row>
    <row r="101" spans="1:17" ht="23.25" customHeight="1" x14ac:dyDescent="0.35">
      <c r="A101" s="35"/>
      <c r="C101" s="323"/>
      <c r="D101" s="18"/>
      <c r="E101" s="345"/>
      <c r="F101" s="345"/>
      <c r="G101" s="345"/>
      <c r="H101" s="345"/>
      <c r="I101" s="345"/>
      <c r="J101" s="345"/>
      <c r="K101" s="345"/>
      <c r="L101" s="18"/>
      <c r="M101" s="18"/>
      <c r="N101" s="18"/>
      <c r="O101" s="18"/>
      <c r="P101" s="18"/>
      <c r="Q101" s="18"/>
    </row>
    <row r="102" spans="1:17" ht="23.25" x14ac:dyDescent="0.35">
      <c r="A102" s="35"/>
      <c r="C102" s="321"/>
      <c r="D102" s="18"/>
      <c r="E102" s="345"/>
      <c r="F102" s="345"/>
      <c r="G102" s="345"/>
      <c r="H102" s="345"/>
      <c r="I102" s="345"/>
      <c r="J102" s="345"/>
      <c r="K102" s="345"/>
      <c r="L102" s="18"/>
      <c r="M102" s="18"/>
      <c r="N102" s="18"/>
      <c r="O102" s="18"/>
      <c r="P102" s="18"/>
      <c r="Q102" s="18"/>
    </row>
    <row r="103" spans="1:17" ht="23.25" x14ac:dyDescent="0.35">
      <c r="A103" s="35"/>
      <c r="C103" s="323"/>
      <c r="D103" s="18"/>
      <c r="E103" s="18"/>
      <c r="F103" s="18"/>
      <c r="G103" s="18"/>
      <c r="H103" s="18"/>
      <c r="I103" s="18"/>
      <c r="J103" s="18"/>
      <c r="K103" s="18"/>
      <c r="L103" s="18"/>
      <c r="M103" s="18"/>
      <c r="N103" s="18"/>
      <c r="O103" s="18"/>
      <c r="P103" s="18"/>
      <c r="Q103" s="18"/>
    </row>
    <row r="104" spans="1:17" ht="23.25" x14ac:dyDescent="0.35">
      <c r="A104" s="35"/>
      <c r="C104" s="323"/>
      <c r="D104" s="18"/>
      <c r="E104" s="18"/>
      <c r="F104" s="18"/>
      <c r="G104" s="18"/>
      <c r="H104" s="18"/>
      <c r="I104" s="18"/>
      <c r="J104" s="18"/>
      <c r="K104" s="18"/>
      <c r="L104" s="18"/>
      <c r="M104" s="18"/>
      <c r="N104" s="18"/>
      <c r="O104" s="18"/>
      <c r="P104" s="18"/>
      <c r="Q104" s="18"/>
    </row>
    <row r="105" spans="1:17" ht="23.25" x14ac:dyDescent="0.35">
      <c r="A105" s="35"/>
      <c r="C105" s="323"/>
      <c r="D105" s="18"/>
      <c r="E105" s="18"/>
      <c r="F105" s="18"/>
      <c r="G105" s="18"/>
      <c r="H105" s="18"/>
      <c r="I105" s="18"/>
      <c r="J105" s="18"/>
      <c r="K105" s="18"/>
      <c r="L105" s="18"/>
      <c r="M105" s="18"/>
      <c r="N105" s="18"/>
      <c r="O105" s="18"/>
      <c r="P105" s="18"/>
      <c r="Q105" s="18"/>
    </row>
    <row r="106" spans="1:17" ht="23.25" x14ac:dyDescent="0.35">
      <c r="A106" s="35"/>
      <c r="C106" s="323"/>
      <c r="D106" s="18"/>
      <c r="E106" s="18"/>
      <c r="F106" s="18"/>
      <c r="G106" s="18"/>
      <c r="H106" s="18"/>
      <c r="I106" s="18"/>
      <c r="J106" s="18"/>
      <c r="K106" s="18"/>
      <c r="L106" s="18"/>
      <c r="M106" s="18"/>
      <c r="N106" s="18"/>
      <c r="O106" s="18"/>
      <c r="P106" s="18"/>
      <c r="Q106" s="18"/>
    </row>
    <row r="107" spans="1:17" ht="23.25" x14ac:dyDescent="0.35">
      <c r="A107" s="35"/>
      <c r="C107" s="323"/>
      <c r="D107" s="18"/>
      <c r="E107" s="18"/>
      <c r="F107" s="18"/>
      <c r="G107" s="18"/>
      <c r="H107" s="18"/>
      <c r="I107" s="18"/>
      <c r="J107" s="18"/>
      <c r="K107" s="18"/>
      <c r="L107" s="18"/>
      <c r="M107" s="18"/>
      <c r="N107" s="18"/>
      <c r="O107" s="18"/>
      <c r="P107" s="18"/>
      <c r="Q107" s="18"/>
    </row>
    <row r="108" spans="1:17" ht="23.25" customHeight="1" x14ac:dyDescent="0.35">
      <c r="A108" s="35"/>
      <c r="C108" s="323"/>
      <c r="D108" s="18"/>
      <c r="E108" s="18"/>
      <c r="F108" s="18"/>
      <c r="G108" s="18"/>
      <c r="H108" s="18"/>
      <c r="I108" s="18"/>
      <c r="J108" s="18"/>
      <c r="K108" s="18"/>
      <c r="L108" s="18"/>
      <c r="M108" s="18"/>
      <c r="N108" s="18"/>
      <c r="O108" s="18"/>
      <c r="P108" s="18"/>
      <c r="Q108" s="18"/>
    </row>
    <row r="109" spans="1:17" ht="23.25" customHeight="1" x14ac:dyDescent="0.35">
      <c r="A109" s="35"/>
      <c r="C109" s="323"/>
      <c r="D109" s="18"/>
      <c r="E109" s="18"/>
      <c r="F109" s="18"/>
      <c r="G109" s="18"/>
      <c r="H109" s="18"/>
      <c r="I109" s="18"/>
      <c r="J109" s="18"/>
      <c r="K109" s="18"/>
      <c r="L109" s="18"/>
      <c r="M109" s="18"/>
      <c r="N109" s="18"/>
      <c r="O109" s="18"/>
      <c r="P109" s="18"/>
    </row>
    <row r="110" spans="1:17" ht="23.25" x14ac:dyDescent="0.35">
      <c r="A110" s="35"/>
      <c r="C110" s="321"/>
      <c r="D110" s="18"/>
      <c r="E110" s="18"/>
      <c r="F110" s="18"/>
      <c r="G110" s="18"/>
      <c r="H110" s="18"/>
      <c r="I110" s="18"/>
      <c r="J110" s="18"/>
      <c r="K110" s="18"/>
      <c r="L110" s="18"/>
      <c r="M110" s="18"/>
      <c r="N110" s="18"/>
      <c r="O110" s="18"/>
      <c r="P110" s="18"/>
    </row>
    <row r="111" spans="1:17" ht="23.25" x14ac:dyDescent="0.35">
      <c r="A111" s="35"/>
      <c r="C111" s="323"/>
      <c r="D111" s="18"/>
      <c r="E111" s="18"/>
      <c r="F111" s="18"/>
      <c r="G111" s="18"/>
      <c r="H111" s="18"/>
      <c r="I111" s="18"/>
      <c r="J111" s="18"/>
      <c r="K111" s="18"/>
      <c r="L111" s="18"/>
      <c r="M111" s="18"/>
      <c r="N111" s="18"/>
      <c r="O111" s="18"/>
      <c r="P111" s="18"/>
    </row>
    <row r="112" spans="1:17" ht="23.25" x14ac:dyDescent="0.35">
      <c r="A112" s="35"/>
      <c r="C112" s="323"/>
      <c r="D112" s="18"/>
      <c r="E112" s="18"/>
      <c r="F112" s="18"/>
      <c r="G112" s="18"/>
      <c r="H112" s="18"/>
      <c r="I112" s="18"/>
      <c r="J112" s="18"/>
      <c r="K112" s="18"/>
      <c r="L112" s="18"/>
      <c r="M112" s="18"/>
      <c r="N112" s="18"/>
      <c r="O112" s="18"/>
      <c r="P112" s="18"/>
    </row>
    <row r="113" spans="1:17" ht="23.25" x14ac:dyDescent="0.35">
      <c r="A113" s="35"/>
      <c r="C113" s="323"/>
      <c r="D113" s="18"/>
      <c r="E113" s="18"/>
      <c r="F113" s="18"/>
      <c r="G113" s="18"/>
      <c r="H113" s="18"/>
      <c r="I113" s="18"/>
      <c r="J113" s="18"/>
      <c r="K113" s="18"/>
      <c r="L113" s="18"/>
      <c r="M113" s="18"/>
      <c r="N113" s="18"/>
      <c r="O113" s="18"/>
      <c r="P113" s="18"/>
      <c r="Q113" s="37"/>
    </row>
    <row r="114" spans="1:17" ht="23.25" x14ac:dyDescent="0.35">
      <c r="A114" s="35"/>
      <c r="C114" s="323"/>
      <c r="D114" s="18"/>
      <c r="E114" s="18"/>
      <c r="F114" s="18"/>
      <c r="G114" s="18"/>
      <c r="H114" s="18"/>
      <c r="I114" s="18"/>
      <c r="J114" s="18"/>
      <c r="K114" s="18"/>
      <c r="L114" s="18"/>
      <c r="M114" s="18"/>
      <c r="N114" s="18"/>
      <c r="O114" s="18"/>
      <c r="P114" s="18"/>
      <c r="Q114" s="37"/>
    </row>
    <row r="115" spans="1:17" ht="23.25" x14ac:dyDescent="0.35">
      <c r="A115" s="35"/>
      <c r="B115" s="35"/>
      <c r="C115" s="323"/>
      <c r="D115" s="18"/>
      <c r="E115" s="18"/>
      <c r="F115" s="18"/>
      <c r="G115" s="18"/>
      <c r="H115" s="18"/>
      <c r="I115" s="18"/>
      <c r="J115" s="18"/>
      <c r="K115" s="18"/>
      <c r="L115" s="18"/>
      <c r="M115" s="18"/>
      <c r="N115" s="18"/>
      <c r="O115" s="18"/>
      <c r="P115" s="18"/>
      <c r="Q115" s="37"/>
    </row>
    <row r="116" spans="1:17" ht="12.75" customHeight="1" x14ac:dyDescent="0.3">
      <c r="A116" s="35"/>
      <c r="B116" s="35"/>
      <c r="C116" s="323"/>
      <c r="D116" s="324"/>
      <c r="E116" s="323"/>
      <c r="F116" s="323"/>
      <c r="G116" s="323"/>
      <c r="H116" s="323"/>
      <c r="I116" s="323"/>
      <c r="J116" s="323"/>
      <c r="K116" s="323"/>
      <c r="L116" s="323"/>
      <c r="M116" s="323"/>
      <c r="N116" s="323"/>
      <c r="O116" s="323"/>
      <c r="P116" s="324"/>
      <c r="Q116" s="36"/>
    </row>
    <row r="117" spans="1:17" ht="20.25" customHeight="1" x14ac:dyDescent="0.3">
      <c r="A117" s="35"/>
      <c r="B117" s="35"/>
      <c r="C117" s="323"/>
      <c r="D117" s="324"/>
      <c r="E117" s="323"/>
      <c r="F117" s="323"/>
      <c r="G117" s="323"/>
      <c r="H117" s="323"/>
      <c r="I117" s="323"/>
      <c r="J117" s="323"/>
      <c r="K117" s="323"/>
      <c r="L117" s="323"/>
      <c r="M117" s="323"/>
      <c r="N117" s="323"/>
      <c r="O117" s="323"/>
      <c r="P117" s="324"/>
      <c r="Q117" s="36"/>
    </row>
    <row r="118" spans="1:17" ht="20.25" x14ac:dyDescent="0.3">
      <c r="A118" s="35"/>
      <c r="B118" s="35"/>
      <c r="C118" s="321"/>
      <c r="D118" s="695"/>
      <c r="E118" s="695"/>
      <c r="F118" s="695"/>
      <c r="G118" s="695"/>
      <c r="H118" s="695"/>
      <c r="I118" s="695"/>
      <c r="J118" s="695"/>
      <c r="K118" s="695"/>
      <c r="L118" s="695"/>
      <c r="M118" s="695"/>
      <c r="N118" s="695"/>
      <c r="O118" s="695"/>
      <c r="P118" s="695"/>
      <c r="Q118" s="36"/>
    </row>
    <row r="119" spans="1:17" ht="20.25" x14ac:dyDescent="0.2">
      <c r="A119" s="6"/>
      <c r="B119" s="6"/>
      <c r="C119" s="323"/>
      <c r="D119" s="769"/>
      <c r="E119" s="769"/>
      <c r="F119" s="769"/>
      <c r="G119" s="769"/>
      <c r="H119" s="323"/>
      <c r="I119" s="323"/>
      <c r="J119" s="323"/>
      <c r="K119" s="323"/>
      <c r="L119" s="323"/>
      <c r="M119" s="323"/>
      <c r="N119" s="323"/>
      <c r="O119" s="323"/>
      <c r="P119" s="324"/>
      <c r="Q119" s="36"/>
    </row>
    <row r="120" spans="1:17" ht="20.25" x14ac:dyDescent="0.2">
      <c r="A120" s="6"/>
      <c r="B120" s="6"/>
      <c r="C120" s="323"/>
      <c r="D120" s="324"/>
      <c r="E120" s="323"/>
      <c r="F120" s="323"/>
      <c r="G120" s="323"/>
      <c r="H120" s="323"/>
      <c r="I120" s="323"/>
      <c r="J120" s="323"/>
      <c r="K120" s="323"/>
      <c r="L120" s="323"/>
      <c r="M120" s="323"/>
      <c r="N120" s="323"/>
      <c r="O120" s="323"/>
      <c r="P120" s="324"/>
      <c r="Q120" s="6"/>
    </row>
    <row r="121" spans="1:17" ht="20.25" x14ac:dyDescent="0.2">
      <c r="A121" s="6"/>
      <c r="B121" s="6"/>
      <c r="C121" s="323"/>
      <c r="D121" s="324"/>
      <c r="E121" s="323"/>
      <c r="F121" s="323"/>
      <c r="G121" s="323"/>
      <c r="H121" s="323"/>
      <c r="I121" s="323"/>
      <c r="J121" s="323"/>
      <c r="K121" s="323"/>
      <c r="L121" s="323"/>
      <c r="M121" s="323"/>
      <c r="N121" s="323"/>
      <c r="O121" s="323"/>
      <c r="P121" s="324"/>
      <c r="Q121" s="6"/>
    </row>
    <row r="122" spans="1:17" ht="20.25" x14ac:dyDescent="0.2">
      <c r="A122" s="6"/>
      <c r="B122" s="6"/>
      <c r="C122" s="37"/>
      <c r="D122" s="37"/>
      <c r="E122" s="37"/>
      <c r="F122" s="37"/>
      <c r="G122" s="37"/>
      <c r="H122" s="37"/>
      <c r="I122" s="37"/>
      <c r="J122" s="37"/>
      <c r="K122" s="37"/>
      <c r="L122" s="37"/>
      <c r="M122" s="37"/>
      <c r="N122" s="37"/>
      <c r="O122" s="37"/>
      <c r="P122" s="37"/>
      <c r="Q122" s="6"/>
    </row>
    <row r="123" spans="1:17" ht="20.25" x14ac:dyDescent="0.2">
      <c r="A123" s="6"/>
      <c r="B123" s="6"/>
      <c r="C123" s="37"/>
      <c r="D123" s="37"/>
      <c r="E123" s="37"/>
      <c r="F123" s="37"/>
      <c r="G123" s="37"/>
      <c r="H123" s="37"/>
      <c r="I123" s="37"/>
      <c r="J123" s="37"/>
      <c r="K123" s="37"/>
      <c r="L123" s="37"/>
      <c r="M123" s="37"/>
      <c r="N123" s="37"/>
      <c r="O123" s="37"/>
      <c r="P123" s="37"/>
      <c r="Q123" s="6"/>
    </row>
    <row r="124" spans="1:17" ht="20.25" x14ac:dyDescent="0.2">
      <c r="A124" s="6"/>
      <c r="B124" s="6"/>
      <c r="C124" s="36"/>
      <c r="D124" s="36"/>
      <c r="E124" s="36"/>
      <c r="F124" s="36"/>
      <c r="G124" s="36"/>
      <c r="H124" s="36"/>
      <c r="I124" s="36"/>
      <c r="J124" s="36"/>
      <c r="K124" s="36"/>
      <c r="L124" s="36"/>
      <c r="M124" s="36"/>
      <c r="N124" s="36"/>
      <c r="O124" s="36"/>
      <c r="P124" s="36"/>
      <c r="Q124" s="6"/>
    </row>
    <row r="125" spans="1:17" ht="20.25" x14ac:dyDescent="0.2">
      <c r="A125" s="6"/>
      <c r="B125" s="6"/>
      <c r="C125" s="36"/>
      <c r="D125" s="36"/>
      <c r="E125" s="36"/>
      <c r="F125" s="36"/>
      <c r="G125" s="36"/>
      <c r="H125" s="36"/>
      <c r="I125" s="36"/>
      <c r="J125" s="36"/>
      <c r="K125" s="36"/>
      <c r="L125" s="36"/>
      <c r="M125" s="36"/>
      <c r="N125" s="36"/>
      <c r="O125" s="36"/>
      <c r="P125" s="36"/>
      <c r="Q125" s="6"/>
    </row>
    <row r="126" spans="1:17" ht="20.25" x14ac:dyDescent="0.2">
      <c r="A126" s="6"/>
      <c r="B126" s="6"/>
      <c r="C126" s="36"/>
      <c r="D126" s="36"/>
      <c r="E126" s="36"/>
      <c r="F126" s="36"/>
      <c r="G126" s="36"/>
      <c r="H126" s="36"/>
      <c r="I126" s="36"/>
      <c r="J126" s="36"/>
      <c r="K126" s="36"/>
      <c r="L126" s="36"/>
      <c r="M126" s="36"/>
      <c r="N126" s="36"/>
      <c r="O126" s="36"/>
      <c r="P126" s="3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row r="202" spans="1:17" x14ac:dyDescent="0.2">
      <c r="A202" s="6"/>
      <c r="B202" s="6"/>
      <c r="C202" s="6"/>
      <c r="D202" s="6"/>
      <c r="E202" s="6"/>
      <c r="F202" s="6"/>
      <c r="G202" s="6"/>
      <c r="H202" s="6"/>
      <c r="I202" s="6"/>
      <c r="J202" s="6"/>
      <c r="K202" s="6"/>
      <c r="L202" s="6"/>
      <c r="M202" s="6"/>
      <c r="N202" s="6"/>
      <c r="O202" s="6"/>
      <c r="P202" s="6"/>
      <c r="Q202" s="6"/>
    </row>
    <row r="203" spans="1:17" x14ac:dyDescent="0.2">
      <c r="A203" s="6"/>
      <c r="B203" s="6"/>
      <c r="C203" s="6"/>
      <c r="D203" s="6"/>
      <c r="E203" s="6"/>
      <c r="F203" s="6"/>
      <c r="G203" s="6"/>
      <c r="H203" s="6"/>
      <c r="I203" s="6"/>
      <c r="J203" s="6"/>
      <c r="K203" s="6"/>
      <c r="L203" s="6"/>
      <c r="M203" s="6"/>
      <c r="N203" s="6"/>
      <c r="O203" s="6"/>
      <c r="P203" s="6"/>
      <c r="Q203" s="6"/>
    </row>
    <row r="204" spans="1:17" x14ac:dyDescent="0.2">
      <c r="A204" s="6"/>
      <c r="B204" s="6"/>
      <c r="C204" s="6"/>
      <c r="D204" s="6"/>
      <c r="E204" s="6"/>
      <c r="F204" s="6"/>
      <c r="G204" s="6"/>
      <c r="H204" s="6"/>
      <c r="I204" s="6"/>
      <c r="J204" s="6"/>
      <c r="K204" s="6"/>
      <c r="L204" s="6"/>
      <c r="M204" s="6"/>
      <c r="N204" s="6"/>
      <c r="O204" s="6"/>
      <c r="P204" s="6"/>
      <c r="Q204" s="6"/>
    </row>
    <row r="205" spans="1:17" x14ac:dyDescent="0.2">
      <c r="A205" s="6"/>
      <c r="B205" s="6"/>
      <c r="C205" s="6"/>
      <c r="D205" s="6"/>
      <c r="E205" s="6"/>
      <c r="F205" s="6"/>
      <c r="G205" s="6"/>
      <c r="H205" s="6"/>
      <c r="I205" s="6"/>
      <c r="J205" s="6"/>
      <c r="K205" s="6"/>
      <c r="L205" s="6"/>
      <c r="M205" s="6"/>
      <c r="N205" s="6"/>
      <c r="O205" s="6"/>
      <c r="P205" s="6"/>
      <c r="Q205" s="6"/>
    </row>
    <row r="206" spans="1:17" x14ac:dyDescent="0.2">
      <c r="A206" s="6"/>
      <c r="B206" s="6"/>
      <c r="C206" s="6"/>
      <c r="D206" s="6"/>
      <c r="E206" s="6"/>
      <c r="F206" s="6"/>
      <c r="G206" s="6"/>
      <c r="H206" s="6"/>
      <c r="I206" s="6"/>
      <c r="J206" s="6"/>
      <c r="K206" s="6"/>
      <c r="L206" s="6"/>
      <c r="M206" s="6"/>
      <c r="N206" s="6"/>
      <c r="O206" s="6"/>
      <c r="P206" s="6"/>
      <c r="Q206" s="6"/>
    </row>
    <row r="207" spans="1:17" x14ac:dyDescent="0.2">
      <c r="A207" s="6"/>
      <c r="B207" s="6"/>
      <c r="C207" s="6"/>
      <c r="D207" s="6"/>
      <c r="E207" s="6"/>
      <c r="F207" s="6"/>
      <c r="G207" s="6"/>
      <c r="H207" s="6"/>
      <c r="I207" s="6"/>
      <c r="J207" s="6"/>
      <c r="K207" s="6"/>
      <c r="L207" s="6"/>
      <c r="M207" s="6"/>
      <c r="N207" s="6"/>
      <c r="O207" s="6"/>
      <c r="P207" s="6"/>
      <c r="Q207" s="6"/>
    </row>
    <row r="208" spans="1:17" x14ac:dyDescent="0.2">
      <c r="A208" s="6"/>
      <c r="B208" s="6"/>
      <c r="C208" s="6"/>
      <c r="D208" s="6"/>
      <c r="E208" s="6"/>
      <c r="F208" s="6"/>
      <c r="G208" s="6"/>
      <c r="H208" s="6"/>
      <c r="I208" s="6"/>
      <c r="J208" s="6"/>
      <c r="K208" s="6"/>
      <c r="L208" s="6"/>
      <c r="M208" s="6"/>
      <c r="N208" s="6"/>
      <c r="O208" s="6"/>
      <c r="P208" s="6"/>
      <c r="Q208" s="6"/>
    </row>
    <row r="209" spans="1:17" x14ac:dyDescent="0.2">
      <c r="A209" s="6"/>
      <c r="B209" s="6"/>
      <c r="C209" s="6"/>
      <c r="D209" s="6"/>
      <c r="E209" s="6"/>
      <c r="F209" s="6"/>
      <c r="G209" s="6"/>
      <c r="H209" s="6"/>
      <c r="I209" s="6"/>
      <c r="J209" s="6"/>
      <c r="K209" s="6"/>
      <c r="L209" s="6"/>
      <c r="M209" s="6"/>
      <c r="N209" s="6"/>
      <c r="O209" s="6"/>
      <c r="P209" s="6"/>
      <c r="Q209" s="6"/>
    </row>
    <row r="210" spans="1:17" x14ac:dyDescent="0.2">
      <c r="A210" s="6"/>
      <c r="B210" s="6"/>
      <c r="C210" s="6"/>
      <c r="D210" s="6"/>
      <c r="E210" s="6"/>
      <c r="F210" s="6"/>
      <c r="G210" s="6"/>
      <c r="H210" s="6"/>
      <c r="I210" s="6"/>
      <c r="J210" s="6"/>
      <c r="K210" s="6"/>
      <c r="L210" s="6"/>
      <c r="M210" s="6"/>
      <c r="N210" s="6"/>
      <c r="O210" s="6"/>
      <c r="P210" s="6"/>
      <c r="Q210" s="6"/>
    </row>
    <row r="211" spans="1:17" x14ac:dyDescent="0.2">
      <c r="A211" s="6"/>
      <c r="B211" s="6"/>
      <c r="C211" s="6"/>
      <c r="D211" s="6"/>
      <c r="E211" s="6"/>
      <c r="F211" s="6"/>
      <c r="G211" s="6"/>
      <c r="H211" s="6"/>
      <c r="I211" s="6"/>
      <c r="J211" s="6"/>
      <c r="K211" s="6"/>
      <c r="L211" s="6"/>
      <c r="M211" s="6"/>
      <c r="N211" s="6"/>
      <c r="O211" s="6"/>
      <c r="P211" s="6"/>
      <c r="Q211" s="6"/>
    </row>
    <row r="212" spans="1:17" x14ac:dyDescent="0.2">
      <c r="A212" s="6"/>
      <c r="B212" s="6"/>
      <c r="C212" s="6"/>
      <c r="D212" s="6"/>
      <c r="E212" s="6"/>
      <c r="F212" s="6"/>
      <c r="G212" s="6"/>
      <c r="H212" s="6"/>
      <c r="I212" s="6"/>
      <c r="J212" s="6"/>
      <c r="K212" s="6"/>
      <c r="L212" s="6"/>
      <c r="M212" s="6"/>
      <c r="N212" s="6"/>
      <c r="O212" s="6"/>
      <c r="P212" s="6"/>
      <c r="Q212" s="6"/>
    </row>
    <row r="213" spans="1:17" x14ac:dyDescent="0.2">
      <c r="A213" s="6"/>
      <c r="B213" s="6"/>
      <c r="C213" s="6"/>
      <c r="D213" s="6"/>
      <c r="E213" s="6"/>
      <c r="F213" s="6"/>
      <c r="G213" s="6"/>
      <c r="H213" s="6"/>
      <c r="I213" s="6"/>
      <c r="J213" s="6"/>
      <c r="K213" s="6"/>
      <c r="L213" s="6"/>
      <c r="M213" s="6"/>
      <c r="N213" s="6"/>
      <c r="O213" s="6"/>
      <c r="P213" s="6"/>
    </row>
    <row r="214" spans="1:17" x14ac:dyDescent="0.2">
      <c r="A214" s="6"/>
      <c r="B214" s="6"/>
      <c r="C214" s="6"/>
      <c r="D214" s="6"/>
      <c r="E214" s="6"/>
      <c r="F214" s="6"/>
      <c r="G214" s="6"/>
      <c r="H214" s="6"/>
      <c r="I214" s="6"/>
      <c r="J214" s="6"/>
      <c r="K214" s="6"/>
      <c r="L214" s="6"/>
      <c r="M214" s="6"/>
      <c r="N214" s="6"/>
      <c r="O214" s="6"/>
      <c r="P214" s="6"/>
    </row>
    <row r="215" spans="1:17" x14ac:dyDescent="0.2">
      <c r="A215" s="6"/>
      <c r="B215" s="6"/>
      <c r="C215" s="6"/>
      <c r="D215" s="6"/>
      <c r="E215" s="6"/>
      <c r="F215" s="6"/>
      <c r="G215" s="6"/>
      <c r="H215" s="6"/>
      <c r="I215" s="6"/>
      <c r="J215" s="6"/>
      <c r="K215" s="6"/>
      <c r="L215" s="6"/>
      <c r="M215" s="6"/>
      <c r="N215" s="6"/>
      <c r="O215" s="6"/>
      <c r="P215" s="6"/>
    </row>
    <row r="216" spans="1:17" x14ac:dyDescent="0.2">
      <c r="A216" s="6"/>
      <c r="B216" s="6"/>
      <c r="C216" s="6"/>
      <c r="D216" s="6"/>
      <c r="E216" s="6"/>
      <c r="F216" s="6"/>
      <c r="G216" s="6"/>
      <c r="H216" s="6"/>
      <c r="I216" s="6"/>
      <c r="J216" s="6"/>
      <c r="K216" s="6"/>
      <c r="L216" s="6"/>
      <c r="M216" s="6"/>
      <c r="N216" s="6"/>
      <c r="O216" s="6"/>
      <c r="P216" s="6"/>
    </row>
    <row r="217" spans="1:17" x14ac:dyDescent="0.2">
      <c r="A217" s="6"/>
      <c r="B217" s="6"/>
      <c r="C217" s="6"/>
      <c r="D217" s="6"/>
      <c r="E217" s="6"/>
      <c r="F217" s="6"/>
      <c r="G217" s="6"/>
      <c r="H217" s="6"/>
      <c r="I217" s="6"/>
      <c r="J217" s="6"/>
      <c r="K217" s="6"/>
      <c r="L217" s="6"/>
      <c r="M217" s="6"/>
      <c r="N217" s="6"/>
      <c r="O217" s="6"/>
      <c r="P217" s="6"/>
    </row>
    <row r="218" spans="1:17" x14ac:dyDescent="0.2">
      <c r="A218" s="6"/>
      <c r="B218" s="6"/>
      <c r="C218" s="6"/>
      <c r="D218" s="6"/>
      <c r="E218" s="6"/>
      <c r="F218" s="6"/>
      <c r="G218" s="6"/>
      <c r="H218" s="6"/>
      <c r="I218" s="6"/>
      <c r="J218" s="6"/>
      <c r="K218" s="6"/>
      <c r="L218" s="6"/>
      <c r="M218" s="6"/>
      <c r="N218" s="6"/>
      <c r="O218" s="6"/>
      <c r="P218" s="6"/>
    </row>
    <row r="219" spans="1:17" x14ac:dyDescent="0.2">
      <c r="A219" s="6"/>
      <c r="B219" s="6"/>
      <c r="C219" s="6"/>
      <c r="D219" s="6"/>
      <c r="E219" s="6"/>
      <c r="F219" s="6"/>
      <c r="G219" s="6"/>
      <c r="H219" s="6"/>
      <c r="I219" s="6"/>
      <c r="J219" s="6"/>
      <c r="K219" s="6"/>
      <c r="L219" s="6"/>
      <c r="M219" s="6"/>
      <c r="N219" s="6"/>
      <c r="O219" s="6"/>
      <c r="P219" s="6"/>
    </row>
  </sheetData>
  <mergeCells count="59">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B30:F30"/>
    <mergeCell ref="A19:A21"/>
    <mergeCell ref="B19:F19"/>
    <mergeCell ref="G19:L19"/>
    <mergeCell ref="M19:Q19"/>
    <mergeCell ref="B20:F20"/>
    <mergeCell ref="G20:G21"/>
    <mergeCell ref="H20:I20"/>
    <mergeCell ref="J20:J21"/>
    <mergeCell ref="K20:L20"/>
    <mergeCell ref="M20:O20"/>
    <mergeCell ref="B25:F25"/>
    <mergeCell ref="B26:F26"/>
    <mergeCell ref="B27:F27"/>
    <mergeCell ref="B28:F28"/>
    <mergeCell ref="B29:F29"/>
    <mergeCell ref="P20:Q20"/>
    <mergeCell ref="B21:F21"/>
    <mergeCell ref="B22:F22"/>
    <mergeCell ref="B23:F23"/>
    <mergeCell ref="B24:F24"/>
    <mergeCell ref="B38:F38"/>
    <mergeCell ref="B39:F39"/>
    <mergeCell ref="B40:F40"/>
    <mergeCell ref="B41:F41"/>
    <mergeCell ref="B31:F31"/>
    <mergeCell ref="B32:F32"/>
    <mergeCell ref="B33:F33"/>
    <mergeCell ref="B34:F34"/>
    <mergeCell ref="B36:F36"/>
    <mergeCell ref="B37:F37"/>
    <mergeCell ref="B35:F35"/>
    <mergeCell ref="D119:G119"/>
    <mergeCell ref="B42:F42"/>
    <mergeCell ref="B43:F43"/>
    <mergeCell ref="B44:F44"/>
    <mergeCell ref="B45:F45"/>
    <mergeCell ref="A46:F46"/>
    <mergeCell ref="A52:Q52"/>
    <mergeCell ref="A54:Q54"/>
    <mergeCell ref="D118:P118"/>
  </mergeCells>
  <printOptions horizontalCentered="1"/>
  <pageMargins left="0.9055118110236221" right="0.70866141732283472" top="0.74803149606299213" bottom="0.74803149606299213" header="0.31496062992125984" footer="0.31496062992125984"/>
  <pageSetup scale="31" orientation="landscape" r:id="rId1"/>
  <headerFooter alignWithMargins="0">
    <oddFooter>&amp;C&amp;"Gotham Book,Negrita"&amp;18Principio Rector 2  &amp;"Gotham Book,Normal" &amp;P de &amp;N</oddFooter>
  </headerFooter>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29">
    <tabColor rgb="FF00B0F0"/>
    <pageSetUpPr fitToPage="1"/>
  </sheetPr>
  <dimension ref="A1:Z214"/>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425781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8.85546875" style="2" customWidth="1"/>
    <col min="14" max="15" width="25.5703125" style="2" customWidth="1"/>
    <col min="16" max="16" width="24.140625" style="2" customWidth="1"/>
    <col min="17" max="17" width="24.42578125" style="2" customWidth="1"/>
    <col min="18" max="18" width="7.28515625" style="2" customWidth="1"/>
    <col min="19" max="20" width="28.7109375" style="2" bestFit="1" customWidth="1"/>
    <col min="21" max="21" width="31.28515625" style="2" bestFit="1" customWidth="1"/>
    <col min="22" max="22" width="23.710937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10</v>
      </c>
      <c r="B10" s="614"/>
      <c r="C10" s="614" t="s">
        <v>278</v>
      </c>
      <c r="D10" s="614"/>
      <c r="E10" s="614"/>
      <c r="F10" s="614"/>
      <c r="G10" s="614"/>
      <c r="H10" s="614"/>
      <c r="I10" s="614"/>
      <c r="J10" s="614"/>
      <c r="K10" s="614"/>
      <c r="L10" s="614"/>
      <c r="M10" s="614"/>
      <c r="N10" s="614"/>
      <c r="O10" s="134"/>
      <c r="P10" s="135"/>
      <c r="Q10" s="134"/>
    </row>
    <row r="11" spans="1:17" s="3" customFormat="1" ht="5.25" customHeight="1" x14ac:dyDescent="0.2">
      <c r="A11" s="118"/>
      <c r="B11" s="463"/>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2</v>
      </c>
      <c r="B13" s="614"/>
      <c r="C13" s="614" t="s">
        <v>171</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21" customHeight="1" x14ac:dyDescent="0.2">
      <c r="A22" s="133"/>
      <c r="B22" s="638"/>
      <c r="C22" s="638"/>
      <c r="D22" s="638"/>
      <c r="E22" s="638"/>
      <c r="F22" s="638"/>
      <c r="G22" s="107"/>
      <c r="H22" s="110"/>
      <c r="I22" s="110"/>
      <c r="J22" s="110"/>
      <c r="K22" s="108"/>
      <c r="L22" s="108"/>
      <c r="M22" s="109"/>
      <c r="N22" s="109"/>
      <c r="O22" s="109"/>
      <c r="P22" s="108"/>
      <c r="Q22" s="108"/>
    </row>
    <row r="23" spans="1:17" s="3" customFormat="1" ht="80.25" customHeight="1" x14ac:dyDescent="0.35">
      <c r="A23" s="176">
        <v>161</v>
      </c>
      <c r="B23" s="657" t="s">
        <v>248</v>
      </c>
      <c r="C23" s="677"/>
      <c r="D23" s="677"/>
      <c r="E23" s="677"/>
      <c r="F23" s="677"/>
      <c r="G23" s="177" t="str">
        <f>G24</f>
        <v>Informe-Elaborar</v>
      </c>
      <c r="H23" s="177">
        <v>20</v>
      </c>
      <c r="I23" s="177">
        <v>20</v>
      </c>
      <c r="J23" s="177">
        <v>12</v>
      </c>
      <c r="K23" s="178">
        <v>0.6</v>
      </c>
      <c r="L23" s="178">
        <v>0.6</v>
      </c>
      <c r="M23" s="199">
        <v>29116417</v>
      </c>
      <c r="N23" s="199">
        <v>23910509.02</v>
      </c>
      <c r="O23" s="199">
        <v>13483031.529999999</v>
      </c>
      <c r="P23" s="178">
        <v>0.46307317036982948</v>
      </c>
      <c r="Q23" s="178">
        <v>0.56389562927004555</v>
      </c>
    </row>
    <row r="24" spans="1:17" s="3" customFormat="1" ht="48" customHeight="1" x14ac:dyDescent="0.35">
      <c r="A24" s="176">
        <v>116</v>
      </c>
      <c r="B24" s="657" t="s">
        <v>35</v>
      </c>
      <c r="C24" s="677"/>
      <c r="D24" s="677"/>
      <c r="E24" s="677"/>
      <c r="F24" s="677"/>
      <c r="G24" s="177" t="str">
        <f>G25</f>
        <v>Informe-Elaborar</v>
      </c>
      <c r="H24" s="177">
        <v>20</v>
      </c>
      <c r="I24" s="177">
        <v>20</v>
      </c>
      <c r="J24" s="177">
        <v>12</v>
      </c>
      <c r="K24" s="178">
        <v>0.6</v>
      </c>
      <c r="L24" s="178">
        <v>0.6</v>
      </c>
      <c r="M24" s="199">
        <v>29116417</v>
      </c>
      <c r="N24" s="199">
        <v>23910509.02</v>
      </c>
      <c r="O24" s="199">
        <v>13483031.529999999</v>
      </c>
      <c r="P24" s="178">
        <v>0.46307317036982948</v>
      </c>
      <c r="Q24" s="178">
        <v>0.56389562927004555</v>
      </c>
    </row>
    <row r="25" spans="1:17" s="3" customFormat="1" ht="60.75" customHeight="1" x14ac:dyDescent="0.2">
      <c r="A25" s="160" t="s">
        <v>285</v>
      </c>
      <c r="B25" s="637" t="s">
        <v>355</v>
      </c>
      <c r="C25" s="637"/>
      <c r="D25" s="637"/>
      <c r="E25" s="637"/>
      <c r="F25" s="637"/>
      <c r="G25" s="161" t="s">
        <v>47</v>
      </c>
      <c r="H25" s="161">
        <v>16</v>
      </c>
      <c r="I25" s="161">
        <v>16</v>
      </c>
      <c r="J25" s="161">
        <v>9</v>
      </c>
      <c r="K25" s="180">
        <v>0.5625</v>
      </c>
      <c r="L25" s="180">
        <v>0.5625</v>
      </c>
      <c r="M25" s="188">
        <v>25277708</v>
      </c>
      <c r="N25" s="188">
        <v>20131844.359999999</v>
      </c>
      <c r="O25" s="188">
        <v>10843933.889999999</v>
      </c>
      <c r="P25" s="180">
        <v>0.4289919754591674</v>
      </c>
      <c r="Q25" s="180">
        <v>0.53864582380468984</v>
      </c>
    </row>
    <row r="26" spans="1:17" s="3" customFormat="1" ht="51.75" customHeight="1" x14ac:dyDescent="0.2">
      <c r="A26" s="160" t="s">
        <v>286</v>
      </c>
      <c r="B26" s="637" t="s">
        <v>354</v>
      </c>
      <c r="C26" s="637"/>
      <c r="D26" s="637"/>
      <c r="E26" s="637"/>
      <c r="F26" s="637"/>
      <c r="G26" s="161" t="s">
        <v>197</v>
      </c>
      <c r="H26" s="161">
        <v>4</v>
      </c>
      <c r="I26" s="161">
        <v>4</v>
      </c>
      <c r="J26" s="161">
        <v>3</v>
      </c>
      <c r="K26" s="180">
        <v>0.75</v>
      </c>
      <c r="L26" s="180">
        <v>0.75</v>
      </c>
      <c r="M26" s="188">
        <v>3838709</v>
      </c>
      <c r="N26" s="188">
        <v>3769785.8599999994</v>
      </c>
      <c r="O26" s="188">
        <v>2630218.8400000003</v>
      </c>
      <c r="P26" s="180">
        <v>0.68518318007434276</v>
      </c>
      <c r="Q26" s="180">
        <v>0.69771041053244354</v>
      </c>
    </row>
    <row r="27" spans="1:17" s="3" customFormat="1" ht="71.25" customHeight="1" x14ac:dyDescent="0.2">
      <c r="A27" s="160">
        <v>4</v>
      </c>
      <c r="B27" s="637" t="s">
        <v>668</v>
      </c>
      <c r="C27" s="637"/>
      <c r="D27" s="637"/>
      <c r="E27" s="637"/>
      <c r="F27" s="637"/>
      <c r="G27" s="161" t="s">
        <v>394</v>
      </c>
      <c r="H27" s="156" t="s">
        <v>394</v>
      </c>
      <c r="I27" s="156" t="s">
        <v>394</v>
      </c>
      <c r="J27" s="156" t="s">
        <v>394</v>
      </c>
      <c r="K27" s="180" t="s">
        <v>394</v>
      </c>
      <c r="L27" s="180" t="s">
        <v>394</v>
      </c>
      <c r="M27" s="163">
        <v>0</v>
      </c>
      <c r="N27" s="163">
        <v>8878.7999999999993</v>
      </c>
      <c r="O27" s="163">
        <v>8878.7999999999993</v>
      </c>
      <c r="P27" s="180">
        <v>0</v>
      </c>
      <c r="Q27" s="180">
        <v>1</v>
      </c>
    </row>
    <row r="28" spans="1:17" s="3" customFormat="1" ht="9" customHeight="1" x14ac:dyDescent="0.2">
      <c r="A28" s="160"/>
      <c r="B28" s="651"/>
      <c r="C28" s="652"/>
      <c r="D28" s="652"/>
      <c r="E28" s="652"/>
      <c r="F28" s="653"/>
      <c r="G28" s="161"/>
      <c r="H28" s="156"/>
      <c r="I28" s="156"/>
      <c r="J28" s="156"/>
      <c r="K28" s="180"/>
      <c r="L28" s="180"/>
      <c r="M28" s="163"/>
      <c r="N28" s="163"/>
      <c r="O28" s="163"/>
      <c r="P28" s="180"/>
      <c r="Q28" s="180"/>
    </row>
    <row r="29" spans="1:17" s="3" customFormat="1" ht="24.75" customHeight="1" x14ac:dyDescent="0.35">
      <c r="A29" s="160"/>
      <c r="B29" s="660"/>
      <c r="C29" s="677"/>
      <c r="D29" s="677"/>
      <c r="E29" s="677"/>
      <c r="F29" s="677"/>
      <c r="G29" s="161"/>
      <c r="H29" s="161"/>
      <c r="I29" s="161"/>
      <c r="J29" s="161"/>
      <c r="K29" s="180"/>
      <c r="L29" s="180"/>
      <c r="M29" s="221"/>
      <c r="N29" s="221"/>
      <c r="O29" s="221"/>
      <c r="P29" s="180"/>
      <c r="Q29" s="180"/>
    </row>
    <row r="30" spans="1:17" s="3" customFormat="1" ht="27.75" customHeight="1" x14ac:dyDescent="0.35">
      <c r="A30" s="160"/>
      <c r="B30" s="660"/>
      <c r="C30" s="677"/>
      <c r="D30" s="677"/>
      <c r="E30" s="677"/>
      <c r="F30" s="677"/>
      <c r="G30" s="161"/>
      <c r="H30" s="161"/>
      <c r="I30" s="161"/>
      <c r="J30" s="161"/>
      <c r="K30" s="180"/>
      <c r="L30" s="180"/>
      <c r="M30" s="221"/>
      <c r="N30" s="221"/>
      <c r="O30" s="221"/>
      <c r="P30" s="180"/>
      <c r="Q30" s="180"/>
    </row>
    <row r="31" spans="1:17" s="3" customFormat="1" ht="10.9" customHeight="1" x14ac:dyDescent="0.2">
      <c r="A31" s="176"/>
      <c r="B31" s="659"/>
      <c r="C31" s="659"/>
      <c r="D31" s="659"/>
      <c r="E31" s="659"/>
      <c r="F31" s="659"/>
      <c r="G31" s="177"/>
      <c r="H31" s="177"/>
      <c r="I31" s="177"/>
      <c r="J31" s="177"/>
      <c r="K31" s="178"/>
      <c r="L31" s="178"/>
      <c r="M31" s="181"/>
      <c r="N31" s="181"/>
      <c r="O31" s="181"/>
      <c r="P31" s="178"/>
      <c r="Q31" s="178"/>
    </row>
    <row r="32" spans="1:17" s="3" customFormat="1" ht="10.9" customHeight="1" x14ac:dyDescent="0.2">
      <c r="A32" s="176"/>
      <c r="B32" s="659"/>
      <c r="C32" s="659"/>
      <c r="D32" s="659"/>
      <c r="E32" s="659"/>
      <c r="F32" s="659"/>
      <c r="G32" s="177"/>
      <c r="H32" s="177"/>
      <c r="I32" s="177"/>
      <c r="J32" s="177"/>
      <c r="K32" s="178"/>
      <c r="L32" s="178"/>
      <c r="M32" s="181"/>
      <c r="N32" s="181"/>
      <c r="O32" s="181"/>
      <c r="P32" s="178"/>
      <c r="Q32" s="178"/>
    </row>
    <row r="33" spans="1:17" s="3" customFormat="1" ht="10.9" customHeight="1" x14ac:dyDescent="0.2">
      <c r="A33" s="160"/>
      <c r="B33" s="637"/>
      <c r="C33" s="637"/>
      <c r="D33" s="637"/>
      <c r="E33" s="637"/>
      <c r="F33" s="637"/>
      <c r="G33" s="161"/>
      <c r="H33" s="161"/>
      <c r="I33" s="161"/>
      <c r="J33" s="161"/>
      <c r="K33" s="180"/>
      <c r="L33" s="180"/>
      <c r="M33" s="188"/>
      <c r="N33" s="188"/>
      <c r="O33" s="188"/>
      <c r="P33" s="180"/>
      <c r="Q33" s="180"/>
    </row>
    <row r="34" spans="1:17" s="3" customFormat="1" ht="10.9" customHeight="1" x14ac:dyDescent="0.2">
      <c r="A34" s="160"/>
      <c r="B34" s="637"/>
      <c r="C34" s="637"/>
      <c r="D34" s="637"/>
      <c r="E34" s="637"/>
      <c r="F34" s="637"/>
      <c r="G34" s="161"/>
      <c r="H34" s="161"/>
      <c r="I34" s="161"/>
      <c r="J34" s="161"/>
      <c r="K34" s="180"/>
      <c r="L34" s="180"/>
      <c r="M34" s="188"/>
      <c r="N34" s="188"/>
      <c r="O34" s="188"/>
      <c r="P34" s="180"/>
      <c r="Q34" s="180"/>
    </row>
    <row r="35" spans="1:17" s="3" customFormat="1" ht="10.9" customHeight="1" x14ac:dyDescent="0.35">
      <c r="A35" s="160"/>
      <c r="B35" s="660"/>
      <c r="C35" s="677"/>
      <c r="D35" s="677"/>
      <c r="E35" s="677"/>
      <c r="F35" s="677"/>
      <c r="G35" s="161"/>
      <c r="H35" s="161"/>
      <c r="I35" s="161"/>
      <c r="J35" s="161"/>
      <c r="K35" s="180"/>
      <c r="L35" s="180"/>
      <c r="M35" s="221"/>
      <c r="N35" s="221"/>
      <c r="O35" s="221"/>
      <c r="P35" s="180"/>
      <c r="Q35" s="180"/>
    </row>
    <row r="36" spans="1:17" s="3" customFormat="1" ht="10.9" customHeight="1" x14ac:dyDescent="0.35">
      <c r="A36" s="176"/>
      <c r="B36" s="657"/>
      <c r="C36" s="677"/>
      <c r="D36" s="677"/>
      <c r="E36" s="677"/>
      <c r="F36" s="677"/>
      <c r="G36" s="177"/>
      <c r="H36" s="177"/>
      <c r="I36" s="177"/>
      <c r="J36" s="177"/>
      <c r="K36" s="178"/>
      <c r="L36" s="178"/>
      <c r="M36" s="199"/>
      <c r="N36" s="199"/>
      <c r="O36" s="199"/>
      <c r="P36" s="178"/>
      <c r="Q36" s="178"/>
    </row>
    <row r="37" spans="1:17" s="3" customFormat="1" ht="78" customHeight="1" x14ac:dyDescent="0.2">
      <c r="A37" s="176" t="s">
        <v>353</v>
      </c>
      <c r="B37" s="673" t="s">
        <v>356</v>
      </c>
      <c r="C37" s="674"/>
      <c r="D37" s="674"/>
      <c r="E37" s="674"/>
      <c r="F37" s="675"/>
      <c r="G37" s="177" t="str">
        <f>G38</f>
        <v>Informe-Elaborar</v>
      </c>
      <c r="H37" s="177">
        <v>4</v>
      </c>
      <c r="I37" s="177">
        <v>4</v>
      </c>
      <c r="J37" s="177">
        <v>3</v>
      </c>
      <c r="K37" s="178">
        <v>0.75</v>
      </c>
      <c r="L37" s="178">
        <v>0.75</v>
      </c>
      <c r="M37" s="199">
        <v>2500000</v>
      </c>
      <c r="N37" s="199">
        <v>2277500</v>
      </c>
      <c r="O37" s="199">
        <v>2277500</v>
      </c>
      <c r="P37" s="178">
        <v>0.91100000000000003</v>
      </c>
      <c r="Q37" s="178">
        <v>1</v>
      </c>
    </row>
    <row r="38" spans="1:17" s="3" customFormat="1" ht="49.5" customHeight="1" x14ac:dyDescent="0.2">
      <c r="A38" s="176" t="s">
        <v>351</v>
      </c>
      <c r="B38" s="659" t="s">
        <v>35</v>
      </c>
      <c r="C38" s="659"/>
      <c r="D38" s="659"/>
      <c r="E38" s="659"/>
      <c r="F38" s="659"/>
      <c r="G38" s="177" t="str">
        <f>G39</f>
        <v>Informe-Elaborar</v>
      </c>
      <c r="H38" s="177">
        <v>4</v>
      </c>
      <c r="I38" s="177">
        <v>4</v>
      </c>
      <c r="J38" s="177">
        <v>3</v>
      </c>
      <c r="K38" s="178">
        <v>0.75</v>
      </c>
      <c r="L38" s="178">
        <v>0.75</v>
      </c>
      <c r="M38" s="181">
        <v>2500000</v>
      </c>
      <c r="N38" s="181">
        <v>2277500</v>
      </c>
      <c r="O38" s="181">
        <v>2277500</v>
      </c>
      <c r="P38" s="178">
        <v>0.91100000000000003</v>
      </c>
      <c r="Q38" s="178">
        <v>1</v>
      </c>
    </row>
    <row r="39" spans="1:17" s="3" customFormat="1" ht="70.5" customHeight="1" x14ac:dyDescent="0.2">
      <c r="A39" s="160" t="s">
        <v>287</v>
      </c>
      <c r="B39" s="651" t="s">
        <v>249</v>
      </c>
      <c r="C39" s="652"/>
      <c r="D39" s="652"/>
      <c r="E39" s="652"/>
      <c r="F39" s="653"/>
      <c r="G39" s="161" t="s">
        <v>47</v>
      </c>
      <c r="H39" s="161">
        <v>4</v>
      </c>
      <c r="I39" s="161">
        <v>4</v>
      </c>
      <c r="J39" s="161">
        <v>3</v>
      </c>
      <c r="K39" s="180">
        <v>0.75</v>
      </c>
      <c r="L39" s="180">
        <v>0.75</v>
      </c>
      <c r="M39" s="188">
        <v>2500000</v>
      </c>
      <c r="N39" s="188">
        <v>2277500</v>
      </c>
      <c r="O39" s="188">
        <v>2277500</v>
      </c>
      <c r="P39" s="180">
        <v>0.91100000000000003</v>
      </c>
      <c r="Q39" s="180">
        <v>1</v>
      </c>
    </row>
    <row r="40" spans="1:17" ht="14.45" customHeight="1" x14ac:dyDescent="0.2">
      <c r="A40" s="160"/>
      <c r="B40" s="651"/>
      <c r="C40" s="652"/>
      <c r="D40" s="652"/>
      <c r="E40" s="652"/>
      <c r="F40" s="653"/>
      <c r="G40" s="161"/>
      <c r="H40" s="161"/>
      <c r="I40" s="161"/>
      <c r="J40" s="161"/>
      <c r="K40" s="180"/>
      <c r="L40" s="180"/>
      <c r="M40" s="188"/>
      <c r="N40" s="188"/>
      <c r="O40" s="188"/>
      <c r="P40" s="180"/>
      <c r="Q40" s="180"/>
    </row>
    <row r="41" spans="1:17" ht="14.45" customHeight="1" x14ac:dyDescent="0.2">
      <c r="A41" s="160"/>
      <c r="B41" s="637"/>
      <c r="C41" s="637"/>
      <c r="D41" s="637"/>
      <c r="E41" s="637"/>
      <c r="F41" s="637"/>
      <c r="G41" s="161"/>
      <c r="H41" s="161"/>
      <c r="I41" s="161"/>
      <c r="J41" s="161"/>
      <c r="K41" s="180"/>
      <c r="L41" s="180"/>
      <c r="M41" s="188"/>
      <c r="N41" s="188"/>
      <c r="O41" s="188"/>
      <c r="P41" s="180"/>
      <c r="Q41" s="180"/>
    </row>
    <row r="42" spans="1:17" ht="10.5" customHeight="1" x14ac:dyDescent="0.2">
      <c r="A42" s="160"/>
      <c r="B42" s="651"/>
      <c r="C42" s="652"/>
      <c r="D42" s="652"/>
      <c r="E42" s="652"/>
      <c r="F42" s="653"/>
      <c r="G42" s="161"/>
      <c r="H42" s="161"/>
      <c r="I42" s="161"/>
      <c r="J42" s="161"/>
      <c r="K42" s="180"/>
      <c r="L42" s="180"/>
      <c r="M42" s="188"/>
      <c r="N42" s="188"/>
      <c r="O42" s="188"/>
      <c r="P42" s="180"/>
      <c r="Q42" s="180"/>
    </row>
    <row r="43" spans="1:17" ht="10.5" customHeight="1" x14ac:dyDescent="0.2">
      <c r="A43" s="160"/>
      <c r="B43" s="637"/>
      <c r="C43" s="637"/>
      <c r="D43" s="637"/>
      <c r="E43" s="637"/>
      <c r="F43" s="637"/>
      <c r="G43" s="161"/>
      <c r="H43" s="161"/>
      <c r="I43" s="161"/>
      <c r="J43" s="161"/>
      <c r="K43" s="180"/>
      <c r="L43" s="180"/>
      <c r="M43" s="188"/>
      <c r="N43" s="188"/>
      <c r="O43" s="188"/>
      <c r="P43" s="180"/>
      <c r="Q43" s="180"/>
    </row>
    <row r="44" spans="1:17" ht="29.25" customHeight="1" x14ac:dyDescent="0.2">
      <c r="A44" s="160"/>
      <c r="B44" s="637"/>
      <c r="C44" s="637"/>
      <c r="D44" s="637"/>
      <c r="E44" s="637"/>
      <c r="F44" s="637"/>
      <c r="G44" s="161"/>
      <c r="H44" s="161"/>
      <c r="I44" s="161"/>
      <c r="J44" s="161"/>
      <c r="K44" s="180"/>
      <c r="L44" s="180"/>
      <c r="M44" s="188"/>
      <c r="N44" s="188"/>
      <c r="O44" s="188"/>
      <c r="P44" s="180"/>
      <c r="Q44" s="180"/>
    </row>
    <row r="45" spans="1:17" ht="8.25" customHeight="1" x14ac:dyDescent="0.2">
      <c r="A45" s="176"/>
      <c r="B45" s="659"/>
      <c r="C45" s="659"/>
      <c r="D45" s="659"/>
      <c r="E45" s="659"/>
      <c r="F45" s="659"/>
      <c r="G45" s="177"/>
      <c r="H45" s="177"/>
      <c r="I45" s="177"/>
      <c r="J45" s="177"/>
      <c r="K45" s="178"/>
      <c r="L45" s="178"/>
      <c r="M45" s="183"/>
      <c r="N45" s="183"/>
      <c r="O45" s="183"/>
      <c r="P45" s="178"/>
      <c r="Q45" s="178"/>
    </row>
    <row r="46" spans="1:17" ht="8.25" customHeight="1" x14ac:dyDescent="0.35">
      <c r="A46" s="176"/>
      <c r="B46" s="657"/>
      <c r="C46" s="677"/>
      <c r="D46" s="677"/>
      <c r="E46" s="677"/>
      <c r="F46" s="677"/>
      <c r="G46" s="177"/>
      <c r="H46" s="182"/>
      <c r="I46" s="182"/>
      <c r="J46" s="182"/>
      <c r="K46" s="259"/>
      <c r="L46" s="259"/>
      <c r="M46" s="183"/>
      <c r="N46" s="183"/>
      <c r="O46" s="183"/>
      <c r="P46" s="259"/>
      <c r="Q46" s="259"/>
    </row>
    <row r="47" spans="1:17" ht="35.25" customHeight="1" x14ac:dyDescent="0.2">
      <c r="A47" s="160"/>
      <c r="B47" s="637"/>
      <c r="C47" s="637"/>
      <c r="D47" s="637"/>
      <c r="E47" s="637"/>
      <c r="F47" s="637"/>
      <c r="G47" s="161"/>
      <c r="H47" s="156"/>
      <c r="I47" s="156"/>
      <c r="J47" s="156"/>
      <c r="K47" s="180"/>
      <c r="L47" s="180"/>
      <c r="M47" s="163"/>
      <c r="N47" s="163"/>
      <c r="O47" s="163"/>
      <c r="P47" s="180"/>
      <c r="Q47" s="180"/>
    </row>
    <row r="48" spans="1:17" ht="14.45" customHeight="1" x14ac:dyDescent="0.2">
      <c r="A48" s="160"/>
      <c r="B48" s="637"/>
      <c r="C48" s="637"/>
      <c r="D48" s="637"/>
      <c r="E48" s="637"/>
      <c r="F48" s="637"/>
      <c r="G48" s="161"/>
      <c r="H48" s="156"/>
      <c r="I48" s="156"/>
      <c r="J48" s="156"/>
      <c r="K48" s="180"/>
      <c r="L48" s="180"/>
      <c r="M48" s="163"/>
      <c r="N48" s="163"/>
      <c r="O48" s="163"/>
      <c r="P48" s="180"/>
      <c r="Q48" s="180"/>
    </row>
    <row r="49" spans="1:26" ht="14.45" customHeight="1" x14ac:dyDescent="0.2">
      <c r="A49" s="160"/>
      <c r="B49" s="637"/>
      <c r="C49" s="637"/>
      <c r="D49" s="637"/>
      <c r="E49" s="637"/>
      <c r="F49" s="637"/>
      <c r="G49" s="163"/>
      <c r="H49" s="163"/>
      <c r="I49" s="163"/>
      <c r="J49" s="163"/>
      <c r="K49" s="163"/>
      <c r="L49" s="163"/>
      <c r="M49" s="163"/>
      <c r="N49" s="163"/>
      <c r="O49" s="163"/>
      <c r="P49" s="163"/>
      <c r="Q49" s="163"/>
    </row>
    <row r="50" spans="1:26" ht="14.45" customHeight="1" x14ac:dyDescent="0.2">
      <c r="A50" s="189"/>
      <c r="B50" s="785"/>
      <c r="C50" s="785"/>
      <c r="D50" s="785"/>
      <c r="E50" s="785"/>
      <c r="F50" s="785"/>
      <c r="G50" s="193"/>
      <c r="H50" s="193"/>
      <c r="I50" s="193"/>
      <c r="J50" s="193"/>
      <c r="K50" s="193"/>
      <c r="L50" s="193"/>
      <c r="M50" s="193"/>
      <c r="N50" s="193"/>
      <c r="O50" s="193"/>
      <c r="P50" s="193"/>
      <c r="Q50" s="193"/>
    </row>
    <row r="51" spans="1:26" ht="42" customHeight="1" x14ac:dyDescent="0.2">
      <c r="A51" s="748" t="s">
        <v>8</v>
      </c>
      <c r="B51" s="749"/>
      <c r="C51" s="749"/>
      <c r="D51" s="749"/>
      <c r="E51" s="749"/>
      <c r="F51" s="749"/>
      <c r="G51" s="194" t="s">
        <v>28</v>
      </c>
      <c r="H51" s="194">
        <v>24</v>
      </c>
      <c r="I51" s="194">
        <v>24</v>
      </c>
      <c r="J51" s="194">
        <v>15</v>
      </c>
      <c r="K51" s="195">
        <v>0.625</v>
      </c>
      <c r="L51" s="195">
        <v>0.625</v>
      </c>
      <c r="M51" s="196">
        <v>31616417</v>
      </c>
      <c r="N51" s="196">
        <v>26188009.02</v>
      </c>
      <c r="O51" s="196">
        <v>15760531.529999999</v>
      </c>
      <c r="P51" s="195">
        <v>0.49849201856111652</v>
      </c>
      <c r="Q51" s="319">
        <v>0.60182244163592391</v>
      </c>
    </row>
    <row r="52" spans="1:26" ht="23.25" x14ac:dyDescent="0.2">
      <c r="A52" s="170"/>
      <c r="B52" s="170"/>
      <c r="C52" s="170"/>
      <c r="D52" s="170"/>
      <c r="E52" s="170"/>
      <c r="F52" s="170"/>
      <c r="G52" s="170"/>
      <c r="H52" s="170"/>
      <c r="I52" s="170"/>
      <c r="J52" s="170"/>
      <c r="K52" s="170"/>
      <c r="L52" s="170"/>
      <c r="M52" s="170"/>
      <c r="N52" s="170"/>
      <c r="O52" s="170"/>
      <c r="P52" s="170"/>
      <c r="Q52" s="170"/>
    </row>
    <row r="53" spans="1:26" ht="23.25" x14ac:dyDescent="0.2">
      <c r="A53" s="170" t="s">
        <v>200</v>
      </c>
      <c r="B53" s="170"/>
      <c r="C53" s="170"/>
      <c r="D53" s="170"/>
      <c r="E53" s="170"/>
      <c r="F53" s="170"/>
      <c r="G53" s="172"/>
      <c r="H53" s="170"/>
      <c r="I53" s="170"/>
      <c r="J53" s="170"/>
      <c r="K53" s="170"/>
      <c r="L53" s="170"/>
      <c r="M53" s="170"/>
      <c r="N53" s="170"/>
      <c r="O53" s="170"/>
      <c r="P53" s="170"/>
      <c r="Q53" s="170"/>
    </row>
    <row r="54" spans="1:26" ht="21.75" customHeight="1" x14ac:dyDescent="0.2">
      <c r="A54" s="173" t="s">
        <v>23</v>
      </c>
      <c r="B54" s="170"/>
      <c r="C54" s="170"/>
      <c r="D54" s="170"/>
      <c r="E54" s="170"/>
      <c r="F54" s="170"/>
      <c r="G54" s="170"/>
      <c r="H54" s="170"/>
      <c r="I54" s="172"/>
      <c r="J54" s="170"/>
      <c r="K54" s="170"/>
      <c r="L54" s="170"/>
      <c r="M54" s="170"/>
      <c r="N54" s="170"/>
      <c r="O54" s="170"/>
      <c r="P54" s="170"/>
      <c r="Q54" s="175" t="s">
        <v>52</v>
      </c>
    </row>
    <row r="55" spans="1:26" ht="24.75" customHeight="1" x14ac:dyDescent="0.35">
      <c r="A55" s="18" t="s">
        <v>765</v>
      </c>
      <c r="B55" s="170"/>
      <c r="C55" s="170"/>
      <c r="D55" s="170"/>
      <c r="E55" s="170"/>
      <c r="F55" s="170"/>
      <c r="G55" s="170"/>
      <c r="H55" s="170"/>
      <c r="I55" s="170"/>
      <c r="J55" s="170"/>
      <c r="K55" s="170"/>
      <c r="L55" s="170"/>
      <c r="M55" s="170"/>
      <c r="N55" s="170"/>
      <c r="O55" s="170"/>
      <c r="P55" s="170"/>
      <c r="Q55" s="175"/>
    </row>
    <row r="56" spans="1:26" ht="23.25" x14ac:dyDescent="0.2">
      <c r="A56" s="813"/>
      <c r="B56" s="813"/>
      <c r="C56" s="813"/>
      <c r="D56" s="813"/>
      <c r="E56" s="813"/>
      <c r="F56" s="813"/>
      <c r="G56" s="813"/>
      <c r="H56" s="813"/>
      <c r="I56" s="813"/>
      <c r="J56" s="813"/>
      <c r="K56" s="813"/>
      <c r="L56" s="813"/>
      <c r="M56" s="813"/>
      <c r="N56" s="813"/>
      <c r="O56" s="813"/>
      <c r="P56" s="813"/>
      <c r="Q56" s="813"/>
    </row>
    <row r="57" spans="1:26" ht="24.75" customHeight="1" x14ac:dyDescent="0.2">
      <c r="A57" s="37"/>
      <c r="B57" s="170"/>
      <c r="C57" s="170"/>
      <c r="D57" s="170"/>
      <c r="E57" s="170"/>
      <c r="F57" s="170"/>
      <c r="G57" s="170"/>
      <c r="H57" s="172"/>
      <c r="I57" s="170"/>
      <c r="J57" s="172"/>
      <c r="K57" s="170"/>
      <c r="L57" s="170"/>
      <c r="M57" s="170"/>
      <c r="N57" s="170"/>
      <c r="O57" s="170"/>
      <c r="P57" s="170"/>
      <c r="Q57" s="175"/>
    </row>
    <row r="58" spans="1:26" ht="23.25" x14ac:dyDescent="0.2">
      <c r="A58" s="173"/>
      <c r="B58" s="170"/>
      <c r="C58" s="170"/>
      <c r="D58" s="170"/>
      <c r="E58" s="170"/>
      <c r="F58" s="170"/>
      <c r="G58" s="170"/>
      <c r="H58" s="172"/>
      <c r="I58" s="170"/>
      <c r="J58" s="170"/>
      <c r="K58" s="170"/>
      <c r="L58" s="170"/>
      <c r="M58" s="170"/>
      <c r="N58" s="170"/>
      <c r="O58" s="170"/>
      <c r="P58" s="170"/>
      <c r="Q58" s="175"/>
    </row>
    <row r="59" spans="1:26" ht="23.25" x14ac:dyDescent="0.3">
      <c r="A59" s="173"/>
      <c r="B59" s="170"/>
      <c r="C59" s="170"/>
      <c r="D59" s="170"/>
      <c r="E59" s="170"/>
      <c r="F59" s="170"/>
      <c r="G59" s="170"/>
      <c r="H59" s="170"/>
      <c r="I59" s="170"/>
      <c r="M59" s="405"/>
      <c r="N59" s="37"/>
      <c r="O59" s="37"/>
      <c r="P59" s="409"/>
      <c r="Q59" s="326"/>
    </row>
    <row r="60" spans="1:26" ht="17.25" customHeight="1" x14ac:dyDescent="0.3">
      <c r="A60" s="173"/>
      <c r="B60" s="170"/>
      <c r="C60" s="170"/>
      <c r="D60" s="170"/>
      <c r="E60" s="170"/>
      <c r="F60" s="170"/>
      <c r="G60" s="170"/>
      <c r="H60" s="170"/>
      <c r="I60" s="170"/>
      <c r="M60" s="37"/>
      <c r="N60" s="37"/>
      <c r="O60" s="37"/>
      <c r="P60" s="409"/>
      <c r="Q60" s="327"/>
    </row>
    <row r="61" spans="1:26" ht="17.25" customHeight="1" x14ac:dyDescent="0.3">
      <c r="A61" s="173"/>
      <c r="B61" s="170"/>
      <c r="C61" s="170"/>
      <c r="D61" s="170"/>
      <c r="E61" s="170"/>
      <c r="F61" s="170"/>
      <c r="G61" s="170"/>
      <c r="H61" s="170"/>
      <c r="I61" s="170"/>
      <c r="P61" s="170"/>
      <c r="Q61" s="357"/>
    </row>
    <row r="62" spans="1:26" ht="23.25" x14ac:dyDescent="0.35">
      <c r="A62" s="18"/>
      <c r="B62" s="18"/>
      <c r="C62" s="18"/>
      <c r="D62" s="18"/>
      <c r="E62" s="18"/>
      <c r="F62" s="18"/>
      <c r="G62" s="18"/>
      <c r="H62" s="18"/>
      <c r="I62" s="18"/>
      <c r="J62" s="220"/>
      <c r="K62" s="220"/>
      <c r="L62" s="220"/>
      <c r="M62" s="220"/>
      <c r="N62" s="220"/>
      <c r="O62" s="220"/>
      <c r="P62" s="170"/>
      <c r="Q62" s="357"/>
      <c r="R62" s="355"/>
      <c r="S62" s="356"/>
      <c r="T62" s="356"/>
      <c r="U62" s="356"/>
      <c r="V62" s="363"/>
      <c r="W62" s="363"/>
      <c r="X62" s="363"/>
    </row>
    <row r="63" spans="1:26" ht="23.25" x14ac:dyDescent="0.35">
      <c r="A63" s="18"/>
      <c r="B63" s="18"/>
      <c r="C63" s="18"/>
      <c r="D63" s="18"/>
      <c r="E63" s="18"/>
      <c r="F63" s="18"/>
      <c r="G63" s="18"/>
      <c r="H63" s="18"/>
      <c r="I63" s="18"/>
      <c r="J63" s="220"/>
      <c r="K63" s="220"/>
      <c r="L63" s="220"/>
      <c r="M63" s="220"/>
      <c r="N63" s="220"/>
      <c r="O63" s="220"/>
      <c r="P63" s="3"/>
      <c r="Q63" s="357"/>
      <c r="R63" s="355"/>
      <c r="S63" s="356"/>
      <c r="T63" s="356"/>
      <c r="U63" s="356"/>
      <c r="V63" s="363"/>
      <c r="W63" s="363"/>
      <c r="X63" s="363"/>
    </row>
    <row r="64" spans="1:26" ht="23.25" x14ac:dyDescent="0.35">
      <c r="A64" s="18"/>
      <c r="B64" s="18"/>
      <c r="C64" s="18"/>
      <c r="D64" s="18"/>
      <c r="E64" s="18"/>
      <c r="F64" s="18"/>
      <c r="G64" s="18"/>
      <c r="H64" s="18"/>
      <c r="I64" s="18"/>
      <c r="J64" s="170"/>
      <c r="K64" s="170"/>
      <c r="L64" s="170"/>
      <c r="M64" s="170"/>
      <c r="N64" s="170"/>
      <c r="O64" s="170"/>
      <c r="P64" s="3"/>
      <c r="Q64" s="357"/>
      <c r="R64" s="35"/>
      <c r="S64" s="353"/>
      <c r="T64" s="353"/>
      <c r="U64" s="353"/>
      <c r="V64" s="363"/>
      <c r="W64" s="363"/>
      <c r="X64" s="363"/>
      <c r="Y64" s="206"/>
      <c r="Z64" s="207"/>
    </row>
    <row r="65" spans="1:26" ht="23.25" x14ac:dyDescent="0.35">
      <c r="A65" s="18"/>
      <c r="B65" s="18"/>
      <c r="C65" s="18"/>
      <c r="D65" s="18"/>
      <c r="E65" s="18"/>
      <c r="F65" s="18"/>
      <c r="G65" s="18"/>
      <c r="H65" s="18"/>
      <c r="I65" s="18"/>
      <c r="J65" s="173"/>
      <c r="K65" s="170"/>
      <c r="L65" s="170"/>
      <c r="M65" s="170"/>
      <c r="N65" s="170"/>
      <c r="O65" s="170"/>
      <c r="P65" s="3"/>
      <c r="Q65" s="357"/>
      <c r="R65" s="35"/>
      <c r="S65" s="353"/>
      <c r="T65" s="353"/>
      <c r="U65" s="353"/>
      <c r="V65" s="363"/>
      <c r="W65" s="363"/>
      <c r="X65" s="363"/>
      <c r="Y65" s="6"/>
      <c r="Z65" s="6"/>
    </row>
    <row r="66" spans="1:26" ht="23.25" x14ac:dyDescent="0.35">
      <c r="A66" s="18"/>
      <c r="B66" s="18"/>
      <c r="C66" s="18"/>
      <c r="D66" s="18"/>
      <c r="E66" s="18"/>
      <c r="F66" s="18"/>
      <c r="G66" s="18"/>
      <c r="H66" s="18"/>
      <c r="I66" s="18"/>
      <c r="J66" s="170"/>
      <c r="K66" s="3"/>
      <c r="L66" s="3"/>
      <c r="M66" s="3"/>
      <c r="N66" s="3"/>
      <c r="O66" s="3"/>
      <c r="P66" s="12"/>
      <c r="Q66" s="326"/>
      <c r="R66" s="35"/>
      <c r="S66" s="349"/>
      <c r="T66" s="349"/>
      <c r="U66" s="349"/>
      <c r="V66" s="363"/>
      <c r="W66" s="363"/>
      <c r="X66" s="363"/>
      <c r="Y66" s="6"/>
      <c r="Z66" s="6"/>
    </row>
    <row r="67" spans="1:26" ht="23.25" x14ac:dyDescent="0.35">
      <c r="A67" s="18"/>
      <c r="B67" s="18"/>
      <c r="C67" s="18"/>
      <c r="D67" s="18"/>
      <c r="E67" s="18"/>
      <c r="F67" s="18"/>
      <c r="G67" s="18"/>
      <c r="H67" s="18"/>
      <c r="I67" s="18"/>
      <c r="J67" s="61"/>
      <c r="K67" s="12"/>
      <c r="L67" s="12"/>
      <c r="M67" s="12"/>
      <c r="N67" s="12"/>
      <c r="O67" s="12"/>
      <c r="P67" s="92"/>
      <c r="Q67" s="327"/>
      <c r="R67" s="35"/>
      <c r="S67" s="353"/>
      <c r="T67" s="353"/>
      <c r="U67" s="353"/>
      <c r="V67" s="363"/>
      <c r="W67" s="363"/>
      <c r="X67" s="363"/>
      <c r="Y67" s="6"/>
      <c r="Z67" s="6"/>
    </row>
    <row r="68" spans="1:26" ht="23.25" x14ac:dyDescent="0.35">
      <c r="A68" s="18"/>
      <c r="B68" s="18"/>
      <c r="C68" s="18"/>
      <c r="D68" s="18"/>
      <c r="E68" s="18"/>
      <c r="F68" s="18"/>
      <c r="G68" s="18"/>
      <c r="H68" s="18"/>
      <c r="I68" s="18"/>
      <c r="J68" s="61"/>
      <c r="K68" s="12"/>
      <c r="L68" s="12"/>
      <c r="M68" s="12"/>
      <c r="N68" s="12"/>
      <c r="O68" s="12"/>
      <c r="P68" s="18"/>
      <c r="Q68" s="357"/>
      <c r="R68" s="35"/>
      <c r="S68" s="353"/>
      <c r="T68" s="353"/>
      <c r="U68" s="353"/>
      <c r="V68" s="363"/>
      <c r="W68" s="363"/>
      <c r="X68" s="363"/>
      <c r="Y68" s="6"/>
      <c r="Z68" s="6"/>
    </row>
    <row r="69" spans="1:26" ht="23.25" x14ac:dyDescent="0.35">
      <c r="A69" s="18"/>
      <c r="B69" s="18"/>
      <c r="C69" s="18"/>
      <c r="D69" s="18"/>
      <c r="E69" s="18"/>
      <c r="F69" s="18"/>
      <c r="G69" s="18"/>
      <c r="H69" s="18"/>
      <c r="I69" s="18"/>
      <c r="J69" s="37"/>
      <c r="K69" s="3"/>
      <c r="L69" s="3"/>
      <c r="M69" s="3"/>
      <c r="N69" s="3"/>
      <c r="O69" s="3"/>
      <c r="P69" s="18"/>
      <c r="Q69" s="357"/>
      <c r="R69" s="355"/>
      <c r="S69" s="356"/>
      <c r="T69" s="356"/>
      <c r="U69" s="356"/>
      <c r="V69" s="363"/>
      <c r="W69" s="363"/>
      <c r="X69" s="363"/>
      <c r="Y69" s="6"/>
      <c r="Z69" s="6"/>
    </row>
    <row r="70" spans="1:26" ht="23.25" x14ac:dyDescent="0.35">
      <c r="A70" s="18"/>
      <c r="B70" s="18"/>
      <c r="C70" s="18"/>
      <c r="D70" s="18"/>
      <c r="E70" s="18"/>
      <c r="F70" s="18"/>
      <c r="G70" s="18"/>
      <c r="H70" s="18"/>
      <c r="I70" s="18"/>
      <c r="J70" s="90"/>
      <c r="K70" s="92"/>
      <c r="L70" s="92"/>
      <c r="M70" s="92"/>
      <c r="N70" s="92"/>
      <c r="O70" s="92"/>
      <c r="P70" s="18"/>
      <c r="Q70" s="357"/>
      <c r="R70" s="355"/>
      <c r="S70" s="356"/>
      <c r="T70" s="356"/>
      <c r="U70" s="356"/>
      <c r="V70" s="363"/>
      <c r="W70" s="363"/>
      <c r="X70" s="363"/>
      <c r="Y70" s="6"/>
      <c r="Z70" s="6"/>
    </row>
    <row r="71" spans="1:26" ht="23.25" x14ac:dyDescent="0.35">
      <c r="A71" s="18"/>
      <c r="B71" s="18"/>
      <c r="C71" s="18"/>
      <c r="D71" s="18"/>
      <c r="E71" s="18"/>
      <c r="F71" s="18"/>
      <c r="G71" s="18"/>
      <c r="H71" s="18"/>
      <c r="I71" s="18"/>
      <c r="J71" s="90"/>
      <c r="K71" s="92"/>
      <c r="L71" s="92"/>
      <c r="M71" s="92"/>
      <c r="N71" s="92"/>
      <c r="O71" s="92"/>
      <c r="P71" s="92"/>
      <c r="Q71" s="326"/>
      <c r="R71" s="35"/>
      <c r="S71" s="349"/>
      <c r="T71" s="349"/>
      <c r="U71" s="349"/>
      <c r="V71" s="363"/>
      <c r="W71" s="363"/>
      <c r="X71" s="363"/>
      <c r="Y71" s="6"/>
      <c r="Z71" s="6"/>
    </row>
    <row r="72" spans="1:26" ht="23.25" x14ac:dyDescent="0.35">
      <c r="A72" s="18"/>
      <c r="B72" s="18"/>
      <c r="C72" s="18"/>
      <c r="D72" s="18"/>
      <c r="E72" s="303"/>
      <c r="F72" s="303"/>
      <c r="G72" s="303"/>
      <c r="H72" s="303"/>
      <c r="I72" s="303"/>
      <c r="J72" s="35"/>
      <c r="K72" s="18"/>
      <c r="L72" s="18"/>
      <c r="M72" s="18"/>
      <c r="N72" s="18"/>
      <c r="O72" s="18"/>
      <c r="P72" s="92"/>
      <c r="Q72" s="327"/>
      <c r="R72" s="35"/>
      <c r="S72" s="353"/>
      <c r="T72" s="353"/>
      <c r="U72" s="353"/>
      <c r="V72" s="363"/>
      <c r="W72" s="363"/>
      <c r="X72" s="363"/>
      <c r="Y72" s="26"/>
    </row>
    <row r="73" spans="1:26" ht="23.25" x14ac:dyDescent="0.35">
      <c r="A73" s="18"/>
      <c r="B73" s="303"/>
      <c r="C73" s="18"/>
      <c r="D73" s="18"/>
      <c r="E73" s="18"/>
      <c r="F73" s="18"/>
      <c r="G73" s="18"/>
      <c r="H73" s="18"/>
      <c r="I73" s="18"/>
      <c r="J73" s="18"/>
      <c r="K73" s="18"/>
      <c r="L73" s="18"/>
      <c r="M73" s="18"/>
      <c r="N73" s="18"/>
      <c r="O73" s="18"/>
      <c r="P73" s="18"/>
      <c r="Q73" s="18"/>
      <c r="R73" s="35"/>
      <c r="S73" s="353"/>
      <c r="T73" s="353"/>
      <c r="U73" s="353"/>
      <c r="V73" s="363"/>
      <c r="W73" s="363"/>
      <c r="X73" s="363"/>
    </row>
    <row r="74" spans="1:26" ht="23.25" x14ac:dyDescent="0.35">
      <c r="A74" s="18"/>
      <c r="B74" s="303"/>
      <c r="C74" s="170"/>
      <c r="D74" s="170"/>
      <c r="E74" s="170"/>
      <c r="F74" s="170"/>
      <c r="G74" s="170"/>
      <c r="H74" s="170"/>
      <c r="I74" s="170"/>
      <c r="J74" s="170"/>
      <c r="K74" s="170"/>
      <c r="L74" s="170"/>
      <c r="M74" s="170"/>
      <c r="N74" s="170"/>
      <c r="O74" s="170"/>
      <c r="P74" s="170"/>
      <c r="Q74" s="18"/>
      <c r="R74" s="355"/>
      <c r="S74" s="356"/>
      <c r="T74" s="356"/>
      <c r="U74" s="356"/>
      <c r="V74" s="363"/>
      <c r="W74" s="363"/>
      <c r="X74" s="363"/>
    </row>
    <row r="75" spans="1:26" ht="23.25" customHeight="1" x14ac:dyDescent="0.35">
      <c r="A75" s="18"/>
      <c r="B75" s="303"/>
      <c r="C75" s="170"/>
      <c r="D75" s="170"/>
      <c r="E75" s="170"/>
      <c r="F75" s="170"/>
      <c r="G75" s="170"/>
      <c r="H75" s="170"/>
      <c r="I75" s="170"/>
      <c r="J75" s="170"/>
      <c r="K75" s="170"/>
      <c r="L75" s="170"/>
      <c r="M75" s="170"/>
      <c r="N75" s="170"/>
      <c r="O75" s="170"/>
      <c r="P75" s="170"/>
      <c r="Q75" s="18"/>
      <c r="R75" s="355"/>
      <c r="S75" s="356"/>
      <c r="T75" s="356"/>
      <c r="U75" s="356"/>
      <c r="V75" s="363"/>
      <c r="W75" s="363"/>
      <c r="X75" s="363"/>
    </row>
    <row r="76" spans="1:26" ht="23.25" customHeight="1" x14ac:dyDescent="0.35">
      <c r="A76" s="18"/>
      <c r="B76" s="18"/>
      <c r="C76" s="170"/>
      <c r="D76" s="170"/>
      <c r="E76" s="170"/>
      <c r="F76" s="170"/>
      <c r="G76" s="170"/>
      <c r="H76" s="170"/>
      <c r="I76" s="170"/>
      <c r="J76" s="170"/>
      <c r="K76" s="170"/>
      <c r="L76" s="170"/>
      <c r="M76" s="170"/>
      <c r="N76" s="170"/>
      <c r="O76" s="170"/>
      <c r="P76" s="170"/>
      <c r="Q76" s="18"/>
      <c r="R76" s="35"/>
      <c r="S76" s="349"/>
      <c r="T76" s="349"/>
      <c r="U76" s="349"/>
      <c r="V76" s="363"/>
      <c r="W76" s="363"/>
      <c r="X76" s="363"/>
    </row>
    <row r="77" spans="1:26" ht="23.25" customHeight="1" x14ac:dyDescent="0.35">
      <c r="A77" s="18"/>
      <c r="B77" s="18"/>
      <c r="C77" s="170"/>
      <c r="D77" s="170"/>
      <c r="E77" s="170"/>
      <c r="F77" s="170"/>
      <c r="G77" s="170"/>
      <c r="H77" s="170"/>
      <c r="I77" s="170"/>
      <c r="J77" s="170"/>
      <c r="K77" s="170"/>
      <c r="L77" s="170"/>
      <c r="M77" s="170"/>
      <c r="N77" s="170"/>
      <c r="O77" s="170"/>
      <c r="P77" s="170"/>
      <c r="Q77" s="18"/>
      <c r="R77" s="35"/>
      <c r="S77" s="349"/>
      <c r="T77" s="349"/>
      <c r="U77" s="349"/>
      <c r="V77" s="363"/>
      <c r="W77" s="363"/>
      <c r="X77" s="363"/>
    </row>
    <row r="78" spans="1:26" ht="23.25" x14ac:dyDescent="0.35">
      <c r="A78" s="18"/>
      <c r="B78" s="18"/>
      <c r="C78" s="170"/>
      <c r="D78" s="170"/>
      <c r="E78" s="170"/>
      <c r="F78" s="170"/>
      <c r="G78" s="170"/>
      <c r="H78" s="170"/>
      <c r="I78" s="170"/>
      <c r="J78" s="170"/>
      <c r="K78" s="170"/>
      <c r="L78" s="170"/>
      <c r="M78" s="170"/>
      <c r="N78" s="170"/>
      <c r="O78" s="170"/>
      <c r="P78" s="170"/>
      <c r="Q78" s="18"/>
      <c r="R78" s="35"/>
      <c r="S78" s="353"/>
      <c r="T78" s="353"/>
      <c r="U78" s="353"/>
      <c r="V78" s="363"/>
      <c r="W78" s="363"/>
      <c r="X78" s="363"/>
    </row>
    <row r="79" spans="1:26" ht="23.25" x14ac:dyDescent="0.35">
      <c r="A79" s="18"/>
      <c r="B79" s="18"/>
      <c r="C79" s="170"/>
      <c r="D79" s="170"/>
      <c r="E79" s="170"/>
      <c r="F79" s="170"/>
      <c r="G79" s="170"/>
      <c r="H79" s="170"/>
      <c r="I79" s="170"/>
      <c r="J79" s="170"/>
      <c r="K79" s="170"/>
      <c r="L79" s="170"/>
      <c r="M79" s="170"/>
      <c r="N79" s="170"/>
      <c r="O79" s="170"/>
      <c r="P79" s="170"/>
      <c r="Q79" s="18"/>
      <c r="R79" s="35"/>
      <c r="S79" s="353"/>
      <c r="T79" s="353"/>
      <c r="U79" s="353"/>
      <c r="V79" s="363"/>
      <c r="W79" s="363"/>
      <c r="X79" s="363"/>
    </row>
    <row r="80" spans="1:26" ht="23.25" x14ac:dyDescent="0.35">
      <c r="A80" s="18"/>
      <c r="B80" s="18"/>
      <c r="C80" s="170"/>
      <c r="D80" s="170"/>
      <c r="E80" s="170"/>
      <c r="F80" s="170"/>
      <c r="G80" s="170"/>
      <c r="H80" s="170"/>
      <c r="I80" s="170"/>
      <c r="J80" s="170"/>
      <c r="K80" s="170"/>
      <c r="L80" s="170"/>
      <c r="M80" s="170"/>
      <c r="N80" s="170"/>
      <c r="O80" s="170"/>
      <c r="P80" s="170"/>
      <c r="Q80" s="18"/>
      <c r="R80" s="35"/>
      <c r="S80" s="349"/>
      <c r="T80" s="349"/>
      <c r="U80" s="349"/>
      <c r="V80" s="363"/>
      <c r="W80" s="363"/>
      <c r="X80" s="363"/>
    </row>
    <row r="81" spans="1:26" ht="23.25" customHeight="1" x14ac:dyDescent="0.35">
      <c r="A81" s="18"/>
      <c r="B81" s="18"/>
      <c r="C81" s="170"/>
      <c r="D81" s="170"/>
      <c r="E81" s="170"/>
      <c r="F81" s="170"/>
      <c r="G81" s="170"/>
      <c r="H81" s="170"/>
      <c r="I81" s="170"/>
      <c r="J81" s="170"/>
      <c r="K81" s="170"/>
      <c r="L81" s="170"/>
      <c r="M81" s="170"/>
      <c r="N81" s="170"/>
      <c r="O81" s="170"/>
      <c r="P81" s="170"/>
      <c r="Q81" s="18"/>
      <c r="R81" s="355"/>
      <c r="S81" s="369"/>
      <c r="T81" s="369"/>
      <c r="U81" s="369"/>
      <c r="V81" s="363"/>
      <c r="W81" s="363"/>
      <c r="X81" s="363"/>
    </row>
    <row r="82" spans="1:26" ht="23.25" x14ac:dyDescent="0.35">
      <c r="A82" s="18"/>
      <c r="B82" s="18"/>
      <c r="C82" s="170"/>
      <c r="D82" s="170"/>
      <c r="E82" s="170"/>
      <c r="F82" s="170"/>
      <c r="G82" s="170"/>
      <c r="H82" s="170"/>
      <c r="I82" s="170"/>
      <c r="J82" s="170"/>
      <c r="K82" s="170"/>
      <c r="L82" s="170"/>
      <c r="M82" s="170"/>
      <c r="N82" s="170"/>
      <c r="O82" s="170"/>
      <c r="P82" s="170"/>
      <c r="Q82" s="18"/>
      <c r="R82" s="355"/>
      <c r="S82" s="369"/>
      <c r="T82" s="369"/>
      <c r="U82" s="369"/>
      <c r="V82" s="363"/>
      <c r="W82" s="363"/>
      <c r="X82" s="363"/>
    </row>
    <row r="83" spans="1:26" ht="27.75" customHeight="1" x14ac:dyDescent="0.35">
      <c r="A83" s="18"/>
      <c r="B83" s="18"/>
      <c r="C83" s="18"/>
      <c r="D83" s="18"/>
      <c r="E83" s="18"/>
      <c r="F83" s="18"/>
      <c r="G83" s="18"/>
      <c r="H83" s="18"/>
      <c r="I83" s="18"/>
      <c r="J83" s="18"/>
      <c r="K83" s="18"/>
      <c r="L83" s="18"/>
      <c r="M83" s="18"/>
      <c r="N83" s="18"/>
      <c r="O83" s="18"/>
      <c r="P83" s="18"/>
      <c r="Q83" s="18"/>
      <c r="R83" s="35"/>
      <c r="S83" s="353"/>
      <c r="T83" s="353"/>
      <c r="U83" s="353"/>
      <c r="V83" s="363"/>
      <c r="W83" s="363"/>
      <c r="X83" s="363"/>
    </row>
    <row r="84" spans="1:26" ht="46.5" customHeight="1" x14ac:dyDescent="0.35">
      <c r="A84" s="18"/>
      <c r="B84" s="18"/>
      <c r="C84" s="18"/>
      <c r="D84" s="18"/>
      <c r="E84" s="18"/>
      <c r="F84" s="18"/>
      <c r="G84" s="18"/>
      <c r="H84" s="18"/>
      <c r="I84" s="18"/>
      <c r="J84" s="18"/>
      <c r="K84" s="18"/>
      <c r="L84" s="18"/>
      <c r="M84" s="18"/>
      <c r="N84" s="18"/>
      <c r="O84" s="18"/>
      <c r="P84" s="18"/>
      <c r="Q84" s="18"/>
      <c r="R84" s="35"/>
      <c r="S84" s="353"/>
      <c r="T84" s="353"/>
      <c r="U84" s="353"/>
      <c r="V84" s="363"/>
      <c r="W84" s="363"/>
      <c r="X84" s="363"/>
    </row>
    <row r="85" spans="1:26" ht="27" x14ac:dyDescent="0.35">
      <c r="A85" s="18"/>
      <c r="B85" s="18"/>
      <c r="C85" s="18"/>
      <c r="D85" s="18"/>
      <c r="E85" s="18"/>
      <c r="F85" s="18"/>
      <c r="G85" s="18"/>
      <c r="H85" s="18"/>
      <c r="I85" s="18"/>
      <c r="J85" s="18"/>
      <c r="K85" s="18"/>
      <c r="L85" s="18"/>
      <c r="M85" s="18"/>
      <c r="N85" s="18"/>
      <c r="O85" s="18"/>
      <c r="P85" s="18"/>
      <c r="Q85" s="18"/>
      <c r="R85" s="70"/>
      <c r="S85" s="308"/>
      <c r="T85" s="309"/>
      <c r="U85" s="278"/>
      <c r="V85" s="363"/>
      <c r="W85" s="363"/>
      <c r="X85" s="363"/>
    </row>
    <row r="86" spans="1:26" ht="27" x14ac:dyDescent="0.35">
      <c r="A86" s="18"/>
      <c r="B86" s="18"/>
      <c r="C86" s="18"/>
      <c r="D86" s="18"/>
      <c r="E86" s="18"/>
      <c r="F86" s="18"/>
      <c r="G86" s="18"/>
      <c r="H86" s="18"/>
      <c r="I86" s="18"/>
      <c r="J86" s="18"/>
      <c r="K86" s="18"/>
      <c r="L86" s="18"/>
      <c r="M86" s="18"/>
      <c r="N86" s="18"/>
      <c r="O86" s="18"/>
      <c r="P86" s="18"/>
      <c r="Q86" s="18"/>
      <c r="R86" s="70"/>
      <c r="S86" s="286"/>
      <c r="T86" s="287"/>
      <c r="U86" s="284"/>
      <c r="V86" s="285"/>
      <c r="W86" s="285"/>
      <c r="X86" s="285"/>
    </row>
    <row r="87" spans="1:26" ht="27" x14ac:dyDescent="0.35">
      <c r="A87" s="18"/>
      <c r="B87" s="18"/>
      <c r="C87" s="18"/>
      <c r="D87" s="18"/>
      <c r="E87" s="18"/>
      <c r="F87" s="18"/>
      <c r="G87" s="18"/>
      <c r="H87" s="18"/>
      <c r="I87" s="18"/>
      <c r="J87" s="18"/>
      <c r="K87" s="18"/>
      <c r="L87" s="18"/>
      <c r="M87" s="18"/>
      <c r="N87" s="18"/>
      <c r="O87" s="18"/>
      <c r="P87" s="18"/>
      <c r="Q87" s="18"/>
      <c r="R87" s="70"/>
      <c r="S87" s="306"/>
      <c r="T87" s="307"/>
      <c r="U87" s="284"/>
      <c r="V87" s="285"/>
      <c r="W87" s="285"/>
      <c r="X87" s="285"/>
    </row>
    <row r="88" spans="1:26" ht="27" x14ac:dyDescent="0.35">
      <c r="A88" s="18"/>
      <c r="B88" s="18"/>
      <c r="C88" s="18"/>
      <c r="D88" s="18"/>
      <c r="E88" s="18"/>
      <c r="F88" s="18"/>
      <c r="G88" s="18"/>
      <c r="H88" s="18"/>
      <c r="I88" s="18"/>
      <c r="J88" s="18"/>
      <c r="K88" s="18"/>
      <c r="L88" s="18"/>
      <c r="M88" s="18"/>
      <c r="N88" s="18"/>
      <c r="O88" s="18"/>
      <c r="P88" s="18"/>
      <c r="Q88" s="18"/>
      <c r="R88" s="70"/>
      <c r="S88" s="280"/>
      <c r="T88" s="315"/>
      <c r="U88" s="278"/>
      <c r="V88" s="279"/>
      <c r="W88" s="279"/>
      <c r="X88" s="279"/>
    </row>
    <row r="89" spans="1:26" ht="27" x14ac:dyDescent="0.35">
      <c r="A89" s="18"/>
      <c r="B89" s="18"/>
      <c r="C89" s="18"/>
      <c r="D89" s="18"/>
      <c r="E89" s="18"/>
      <c r="F89" s="18"/>
      <c r="G89" s="18"/>
      <c r="H89" s="18"/>
      <c r="I89" s="18"/>
      <c r="J89" s="18"/>
      <c r="K89" s="18"/>
      <c r="L89" s="18"/>
      <c r="M89" s="18"/>
      <c r="N89" s="18"/>
      <c r="O89" s="18"/>
      <c r="P89" s="18"/>
      <c r="Q89" s="18"/>
      <c r="R89" s="70"/>
      <c r="S89" s="3"/>
      <c r="T89" s="314"/>
      <c r="U89" s="3"/>
      <c r="V89" s="3"/>
      <c r="W89" s="3"/>
      <c r="X89" s="3"/>
    </row>
    <row r="90" spans="1:26" ht="23.25" x14ac:dyDescent="0.35">
      <c r="A90" s="18"/>
      <c r="B90" s="18"/>
      <c r="C90" s="18"/>
      <c r="D90" s="18"/>
      <c r="E90" s="18"/>
      <c r="F90" s="18"/>
      <c r="G90" s="18"/>
      <c r="H90" s="18"/>
      <c r="I90" s="18"/>
      <c r="J90" s="18"/>
      <c r="K90" s="18"/>
      <c r="L90" s="18"/>
      <c r="M90" s="18"/>
      <c r="N90" s="18"/>
      <c r="O90" s="18"/>
      <c r="P90" s="18"/>
      <c r="Q90" s="18"/>
      <c r="R90" s="321"/>
      <c r="S90" s="321"/>
      <c r="T90" s="321"/>
      <c r="U90" s="321"/>
      <c r="V90" s="321"/>
      <c r="W90" s="321"/>
      <c r="X90" s="321"/>
      <c r="Y90" s="324"/>
      <c r="Z90"/>
    </row>
    <row r="91" spans="1:26" ht="23.25" x14ac:dyDescent="0.35">
      <c r="A91" s="6"/>
      <c r="C91" s="323"/>
      <c r="D91" s="18"/>
      <c r="E91" s="18"/>
      <c r="F91" s="18"/>
      <c r="G91" s="18"/>
      <c r="H91" s="18"/>
      <c r="I91" s="18"/>
      <c r="J91" s="18"/>
      <c r="K91" s="18"/>
      <c r="L91" s="18"/>
      <c r="M91" s="18"/>
      <c r="N91" s="18"/>
      <c r="O91" s="18"/>
      <c r="P91" s="18"/>
      <c r="Q91" s="18"/>
      <c r="R91" s="322"/>
      <c r="S91" s="322"/>
      <c r="T91" s="322"/>
      <c r="U91" s="322"/>
      <c r="V91" s="322"/>
      <c r="W91" s="322"/>
      <c r="X91" s="322"/>
      <c r="Y91" s="322"/>
      <c r="Z91"/>
    </row>
    <row r="92" spans="1:26" ht="27" customHeight="1" x14ac:dyDescent="0.35">
      <c r="A92" s="6"/>
      <c r="C92" s="323"/>
      <c r="D92" s="18"/>
      <c r="E92" s="18"/>
      <c r="F92" s="18"/>
      <c r="G92" s="18"/>
      <c r="H92" s="18"/>
      <c r="I92" s="18"/>
      <c r="J92" s="18"/>
      <c r="K92" s="18"/>
      <c r="L92" s="18"/>
      <c r="M92" s="18"/>
      <c r="N92" s="18"/>
      <c r="O92" s="18"/>
      <c r="P92" s="18"/>
      <c r="Q92" s="18"/>
      <c r="R92" s="323"/>
      <c r="S92" s="323"/>
      <c r="T92" s="323"/>
      <c r="U92" s="323"/>
      <c r="V92" s="323"/>
      <c r="W92" s="323"/>
      <c r="X92" s="323"/>
      <c r="Y92" s="324"/>
      <c r="Z92"/>
    </row>
    <row r="93" spans="1:26" ht="23.25" customHeight="1" x14ac:dyDescent="0.35">
      <c r="A93" s="6"/>
      <c r="C93" s="323"/>
      <c r="D93" s="18"/>
      <c r="E93" s="18"/>
      <c r="F93" s="18"/>
      <c r="G93" s="18"/>
      <c r="H93" s="18"/>
      <c r="I93" s="18"/>
      <c r="J93" s="18"/>
      <c r="K93" s="18"/>
      <c r="L93" s="18"/>
      <c r="M93" s="18"/>
      <c r="N93" s="18"/>
      <c r="O93" s="18"/>
      <c r="P93" s="18"/>
      <c r="Q93" s="18"/>
    </row>
    <row r="94" spans="1:26" ht="23.25" x14ac:dyDescent="0.35">
      <c r="A94" s="35"/>
      <c r="C94" s="323"/>
      <c r="D94" s="18"/>
      <c r="E94" s="18"/>
      <c r="F94" s="18"/>
      <c r="G94" s="18"/>
      <c r="H94" s="18"/>
      <c r="I94" s="18"/>
      <c r="J94" s="18"/>
      <c r="K94" s="18"/>
      <c r="L94" s="18"/>
      <c r="M94" s="18"/>
      <c r="N94" s="18"/>
      <c r="O94" s="18"/>
      <c r="P94" s="18"/>
      <c r="Q94" s="18"/>
    </row>
    <row r="95" spans="1:26" ht="23.25" x14ac:dyDescent="0.35">
      <c r="A95" s="35"/>
      <c r="C95" s="323"/>
      <c r="D95" s="18"/>
      <c r="E95" s="345"/>
      <c r="F95" s="345"/>
      <c r="G95" s="345"/>
      <c r="H95" s="345"/>
      <c r="I95" s="345"/>
      <c r="J95" s="345"/>
      <c r="K95" s="345"/>
      <c r="L95" s="18"/>
      <c r="M95" s="18"/>
      <c r="N95" s="18"/>
      <c r="O95" s="18"/>
      <c r="P95" s="18"/>
      <c r="Q95" s="18"/>
    </row>
    <row r="96" spans="1:26" ht="23.25" x14ac:dyDescent="0.35">
      <c r="A96" s="35"/>
      <c r="C96" s="323"/>
      <c r="D96" s="18"/>
      <c r="E96" s="345"/>
      <c r="F96" s="345"/>
      <c r="G96" s="345"/>
      <c r="H96" s="345"/>
      <c r="I96" s="345"/>
      <c r="J96" s="345"/>
      <c r="K96" s="345"/>
      <c r="L96" s="18"/>
      <c r="M96" s="18"/>
      <c r="N96" s="18"/>
      <c r="O96" s="18"/>
      <c r="P96" s="18"/>
      <c r="Q96" s="18"/>
    </row>
    <row r="97" spans="1:17" ht="23.25" x14ac:dyDescent="0.35">
      <c r="A97" s="35"/>
      <c r="C97" s="321"/>
      <c r="D97" s="18"/>
      <c r="E97" s="345"/>
      <c r="F97" s="345"/>
      <c r="G97" s="345"/>
      <c r="H97" s="345"/>
      <c r="I97" s="345"/>
      <c r="J97" s="345"/>
      <c r="K97" s="345"/>
      <c r="L97" s="18"/>
      <c r="M97" s="18"/>
      <c r="N97" s="18"/>
      <c r="O97" s="18"/>
      <c r="P97" s="18"/>
      <c r="Q97" s="18"/>
    </row>
    <row r="98" spans="1:17" ht="23.25" x14ac:dyDescent="0.35">
      <c r="A98" s="35"/>
      <c r="C98" s="323"/>
      <c r="D98" s="18"/>
      <c r="E98" s="18"/>
      <c r="F98" s="18"/>
      <c r="G98" s="18"/>
      <c r="H98" s="18"/>
      <c r="I98" s="18"/>
      <c r="J98" s="18"/>
      <c r="K98" s="18"/>
      <c r="L98" s="18"/>
      <c r="M98" s="18"/>
      <c r="N98" s="18"/>
      <c r="O98" s="18"/>
      <c r="P98" s="18"/>
      <c r="Q98" s="18"/>
    </row>
    <row r="99" spans="1:17" ht="23.25" x14ac:dyDescent="0.35">
      <c r="A99" s="35"/>
      <c r="C99" s="323"/>
      <c r="D99" s="18"/>
      <c r="E99" s="18"/>
      <c r="F99" s="18"/>
      <c r="G99" s="18"/>
      <c r="H99" s="18"/>
      <c r="I99" s="18"/>
      <c r="J99" s="18"/>
      <c r="K99" s="18"/>
      <c r="L99" s="18"/>
      <c r="M99" s="18"/>
      <c r="N99" s="18"/>
      <c r="O99" s="18"/>
      <c r="P99" s="18"/>
      <c r="Q99" s="18"/>
    </row>
    <row r="100" spans="1:17" ht="23.25" customHeight="1" x14ac:dyDescent="0.35">
      <c r="A100" s="35"/>
      <c r="C100" s="323"/>
      <c r="D100" s="18"/>
      <c r="E100" s="18"/>
      <c r="F100" s="18"/>
      <c r="G100" s="18"/>
      <c r="H100" s="18"/>
      <c r="I100" s="18"/>
      <c r="J100" s="18"/>
      <c r="K100" s="18"/>
      <c r="L100" s="18"/>
      <c r="M100" s="18"/>
      <c r="N100" s="18"/>
      <c r="O100" s="18"/>
      <c r="P100" s="18"/>
      <c r="Q100" s="18"/>
    </row>
    <row r="101" spans="1:17" ht="23.25" customHeight="1" x14ac:dyDescent="0.35">
      <c r="A101" s="35"/>
      <c r="C101" s="323"/>
      <c r="D101" s="18"/>
      <c r="E101" s="18"/>
      <c r="F101" s="18"/>
      <c r="G101" s="18"/>
      <c r="H101" s="18"/>
      <c r="I101" s="18"/>
      <c r="J101" s="18"/>
      <c r="K101" s="18"/>
      <c r="L101" s="18"/>
      <c r="M101" s="18"/>
      <c r="N101" s="18"/>
      <c r="O101" s="18"/>
      <c r="P101" s="18"/>
      <c r="Q101" s="18"/>
    </row>
    <row r="102" spans="1:17" ht="23.25" x14ac:dyDescent="0.35">
      <c r="A102" s="35"/>
      <c r="C102" s="323"/>
      <c r="D102" s="18"/>
      <c r="E102" s="18"/>
      <c r="F102" s="18"/>
      <c r="G102" s="18"/>
      <c r="H102" s="18"/>
      <c r="I102" s="18"/>
      <c r="J102" s="18"/>
      <c r="K102" s="18"/>
      <c r="L102" s="18"/>
      <c r="M102" s="18"/>
      <c r="N102" s="18"/>
      <c r="O102" s="18"/>
      <c r="P102" s="18"/>
      <c r="Q102" s="18"/>
    </row>
    <row r="103" spans="1:17" ht="23.25" x14ac:dyDescent="0.35">
      <c r="A103" s="35"/>
      <c r="C103" s="323"/>
      <c r="D103" s="18"/>
      <c r="E103" s="18"/>
      <c r="F103" s="18"/>
      <c r="G103" s="18"/>
      <c r="H103" s="18"/>
      <c r="I103" s="18"/>
      <c r="J103" s="18"/>
      <c r="K103" s="18"/>
      <c r="L103" s="18"/>
      <c r="M103" s="18"/>
      <c r="N103" s="18"/>
      <c r="O103" s="18"/>
      <c r="P103" s="18"/>
      <c r="Q103" s="18"/>
    </row>
    <row r="104" spans="1:17" ht="23.25" x14ac:dyDescent="0.35">
      <c r="A104" s="35"/>
      <c r="C104" s="323"/>
      <c r="D104" s="18"/>
      <c r="E104" s="18"/>
      <c r="F104" s="18"/>
      <c r="G104" s="18"/>
      <c r="H104" s="18"/>
      <c r="I104" s="18"/>
      <c r="J104" s="18"/>
      <c r="K104" s="18"/>
      <c r="L104" s="18"/>
      <c r="M104" s="18"/>
      <c r="N104" s="18"/>
      <c r="O104" s="18"/>
      <c r="P104" s="18"/>
      <c r="Q104" s="18"/>
    </row>
    <row r="105" spans="1:17" ht="23.25" x14ac:dyDescent="0.35">
      <c r="A105" s="35"/>
      <c r="C105" s="321"/>
      <c r="D105" s="18"/>
      <c r="E105" s="18"/>
      <c r="F105" s="18"/>
      <c r="G105" s="18"/>
      <c r="H105" s="18"/>
      <c r="I105" s="18"/>
      <c r="J105" s="18"/>
      <c r="K105" s="18"/>
      <c r="L105" s="18"/>
      <c r="M105" s="18"/>
      <c r="N105" s="18"/>
      <c r="O105" s="18"/>
      <c r="P105" s="18"/>
      <c r="Q105" s="18"/>
    </row>
    <row r="106" spans="1:17" ht="23.25" x14ac:dyDescent="0.35">
      <c r="A106" s="35"/>
      <c r="C106" s="323"/>
      <c r="D106" s="18"/>
      <c r="E106" s="18"/>
      <c r="F106" s="18"/>
      <c r="G106" s="18"/>
      <c r="H106" s="18"/>
      <c r="I106" s="18"/>
      <c r="J106" s="18"/>
      <c r="K106" s="18"/>
      <c r="L106" s="18"/>
      <c r="M106" s="18"/>
      <c r="N106" s="18"/>
      <c r="O106" s="18"/>
      <c r="P106" s="18"/>
      <c r="Q106" s="18"/>
    </row>
    <row r="107" spans="1:17" ht="23.25" x14ac:dyDescent="0.35">
      <c r="A107" s="35"/>
      <c r="C107" s="323"/>
      <c r="D107" s="18"/>
      <c r="E107" s="18"/>
      <c r="F107" s="18"/>
      <c r="G107" s="18"/>
      <c r="H107" s="18"/>
      <c r="I107" s="18"/>
      <c r="J107" s="18"/>
      <c r="K107" s="18"/>
      <c r="L107" s="18"/>
      <c r="M107" s="18"/>
      <c r="N107" s="18"/>
      <c r="O107" s="18"/>
      <c r="P107" s="18"/>
      <c r="Q107" s="18"/>
    </row>
    <row r="108" spans="1:17" ht="23.25" customHeight="1" x14ac:dyDescent="0.35">
      <c r="A108" s="35"/>
      <c r="C108" s="323"/>
      <c r="D108" s="18"/>
      <c r="E108" s="18"/>
      <c r="F108" s="18"/>
      <c r="G108" s="18"/>
      <c r="H108" s="18"/>
      <c r="I108" s="18"/>
      <c r="J108" s="18"/>
      <c r="K108" s="18"/>
      <c r="L108" s="18"/>
      <c r="M108" s="18"/>
      <c r="N108" s="18"/>
      <c r="O108" s="18"/>
      <c r="P108" s="18"/>
      <c r="Q108" s="18"/>
    </row>
    <row r="109" spans="1:17" ht="23.25" customHeight="1" x14ac:dyDescent="0.35">
      <c r="A109" s="35"/>
      <c r="C109" s="323"/>
      <c r="D109" s="18"/>
      <c r="E109" s="18"/>
      <c r="F109" s="18"/>
      <c r="G109" s="18"/>
      <c r="H109" s="18"/>
      <c r="I109" s="18"/>
      <c r="J109" s="18"/>
      <c r="K109" s="18"/>
      <c r="L109" s="18"/>
      <c r="M109" s="18"/>
      <c r="N109" s="18"/>
      <c r="O109" s="18"/>
      <c r="P109" s="18"/>
      <c r="Q109" s="18"/>
    </row>
    <row r="110" spans="1:17" ht="23.25" x14ac:dyDescent="0.35">
      <c r="A110" s="35"/>
      <c r="B110" s="35"/>
      <c r="C110" s="323"/>
      <c r="D110" s="18"/>
      <c r="E110" s="18"/>
      <c r="F110" s="18"/>
      <c r="G110" s="18"/>
      <c r="H110" s="18"/>
      <c r="I110" s="18"/>
      <c r="J110" s="18"/>
      <c r="K110" s="18"/>
      <c r="L110" s="18"/>
      <c r="M110" s="18"/>
      <c r="N110" s="18"/>
      <c r="O110" s="18"/>
      <c r="P110" s="18"/>
      <c r="Q110" s="18"/>
    </row>
    <row r="111" spans="1:17" ht="20.25" x14ac:dyDescent="0.3">
      <c r="A111" s="35"/>
      <c r="B111" s="35"/>
      <c r="C111" s="323"/>
      <c r="D111" s="324"/>
      <c r="E111" s="323"/>
      <c r="F111" s="323"/>
      <c r="G111" s="323"/>
      <c r="H111" s="323"/>
      <c r="I111" s="323"/>
      <c r="J111" s="323"/>
      <c r="K111" s="323"/>
      <c r="L111" s="323"/>
      <c r="M111" s="323"/>
      <c r="N111" s="323"/>
      <c r="O111" s="323"/>
      <c r="P111" s="324"/>
    </row>
    <row r="112" spans="1:17" ht="20.25" x14ac:dyDescent="0.3">
      <c r="A112" s="35"/>
      <c r="B112" s="35"/>
      <c r="C112" s="323"/>
      <c r="D112" s="324"/>
      <c r="E112" s="323"/>
      <c r="F112" s="323"/>
      <c r="G112" s="323"/>
      <c r="H112" s="323"/>
      <c r="I112" s="323"/>
      <c r="J112" s="323"/>
      <c r="K112" s="323"/>
      <c r="L112" s="323"/>
      <c r="M112" s="323"/>
      <c r="N112" s="323"/>
      <c r="O112" s="323"/>
      <c r="P112" s="324"/>
    </row>
    <row r="113" spans="1:17" ht="20.25" x14ac:dyDescent="0.3">
      <c r="A113" s="35"/>
      <c r="B113" s="35"/>
      <c r="C113" s="321"/>
      <c r="D113" s="695"/>
      <c r="E113" s="695"/>
      <c r="F113" s="695"/>
      <c r="G113" s="695"/>
      <c r="H113" s="695"/>
      <c r="I113" s="695"/>
      <c r="J113" s="695"/>
      <c r="K113" s="695"/>
      <c r="L113" s="695"/>
      <c r="M113" s="695"/>
      <c r="N113" s="695"/>
      <c r="O113" s="695"/>
      <c r="P113" s="695"/>
    </row>
    <row r="114" spans="1:17" ht="20.25" x14ac:dyDescent="0.2">
      <c r="A114" s="6"/>
      <c r="B114" s="6"/>
      <c r="C114" s="323"/>
      <c r="D114" s="769"/>
      <c r="E114" s="769"/>
      <c r="F114" s="769"/>
      <c r="G114" s="769"/>
      <c r="H114" s="323"/>
      <c r="I114" s="323"/>
      <c r="J114" s="323"/>
      <c r="K114" s="323"/>
      <c r="L114" s="323"/>
      <c r="M114" s="323"/>
      <c r="N114" s="323"/>
      <c r="O114" s="323"/>
      <c r="P114" s="324"/>
    </row>
    <row r="115" spans="1:17" ht="20.25" x14ac:dyDescent="0.2">
      <c r="A115" s="6"/>
      <c r="B115" s="6"/>
      <c r="C115" s="323"/>
      <c r="D115" s="324"/>
      <c r="E115" s="323"/>
      <c r="F115" s="323"/>
      <c r="G115" s="323"/>
      <c r="H115" s="323"/>
      <c r="I115" s="323"/>
      <c r="J115" s="323"/>
      <c r="K115" s="323"/>
      <c r="L115" s="323"/>
      <c r="M115" s="323"/>
      <c r="N115" s="323"/>
      <c r="O115" s="323"/>
      <c r="P115" s="324"/>
      <c r="Q115" s="37"/>
    </row>
    <row r="116" spans="1:17" ht="12.75" customHeight="1" x14ac:dyDescent="0.2">
      <c r="A116" s="6"/>
      <c r="B116" s="6"/>
      <c r="C116" s="323"/>
      <c r="D116" s="324"/>
      <c r="E116" s="323"/>
      <c r="F116" s="323"/>
      <c r="G116" s="323"/>
      <c r="H116" s="323"/>
      <c r="I116" s="323"/>
      <c r="J116" s="323"/>
      <c r="K116" s="323"/>
      <c r="L116" s="323"/>
      <c r="M116" s="323"/>
      <c r="N116" s="323"/>
      <c r="O116" s="323"/>
      <c r="P116" s="324"/>
      <c r="Q116" s="37"/>
    </row>
    <row r="117" spans="1:17" ht="20.25" customHeight="1" x14ac:dyDescent="0.2">
      <c r="A117" s="6"/>
      <c r="B117" s="6"/>
      <c r="C117" s="37"/>
      <c r="D117" s="37"/>
      <c r="E117" s="37"/>
      <c r="F117" s="37"/>
      <c r="G117" s="37"/>
      <c r="H117" s="37"/>
      <c r="I117" s="37"/>
      <c r="J117" s="37"/>
      <c r="K117" s="37"/>
      <c r="L117" s="37"/>
      <c r="M117" s="37"/>
      <c r="N117" s="37"/>
      <c r="O117" s="37"/>
      <c r="P117" s="37"/>
      <c r="Q117" s="37"/>
    </row>
    <row r="118" spans="1:17" ht="20.25" x14ac:dyDescent="0.2">
      <c r="A118" s="6"/>
      <c r="B118" s="6"/>
      <c r="C118" s="37"/>
      <c r="D118" s="37"/>
      <c r="E118" s="37"/>
      <c r="F118" s="37"/>
      <c r="G118" s="37"/>
      <c r="H118" s="37"/>
      <c r="I118" s="37"/>
      <c r="J118" s="37"/>
      <c r="K118" s="37"/>
      <c r="L118" s="37"/>
      <c r="M118" s="37"/>
      <c r="N118" s="37"/>
      <c r="O118" s="37"/>
      <c r="P118" s="37"/>
      <c r="Q118" s="36"/>
    </row>
    <row r="119" spans="1:17" ht="20.25" x14ac:dyDescent="0.2">
      <c r="A119" s="6"/>
      <c r="B119" s="6"/>
      <c r="C119" s="36"/>
      <c r="D119" s="36"/>
      <c r="E119" s="36"/>
      <c r="F119" s="36"/>
      <c r="G119" s="36"/>
      <c r="H119" s="36"/>
      <c r="I119" s="36"/>
      <c r="J119" s="36"/>
      <c r="K119" s="36"/>
      <c r="L119" s="36"/>
      <c r="M119" s="36"/>
      <c r="N119" s="36"/>
      <c r="O119" s="36"/>
      <c r="P119" s="36"/>
      <c r="Q119" s="36"/>
    </row>
    <row r="120" spans="1:17" ht="20.25" x14ac:dyDescent="0.2">
      <c r="A120" s="6"/>
      <c r="B120" s="6"/>
      <c r="C120" s="36"/>
      <c r="D120" s="36"/>
      <c r="E120" s="36"/>
      <c r="F120" s="36"/>
      <c r="G120" s="36"/>
      <c r="H120" s="36"/>
      <c r="I120" s="36"/>
      <c r="J120" s="36"/>
      <c r="K120" s="36"/>
      <c r="L120" s="36"/>
      <c r="M120" s="36"/>
      <c r="N120" s="36"/>
      <c r="O120" s="36"/>
      <c r="P120" s="36"/>
      <c r="Q120" s="36"/>
    </row>
    <row r="121" spans="1:17" ht="20.25" x14ac:dyDescent="0.2">
      <c r="A121" s="6"/>
      <c r="B121" s="6"/>
      <c r="C121" s="36"/>
      <c r="D121" s="36"/>
      <c r="E121" s="36"/>
      <c r="F121" s="36"/>
      <c r="G121" s="36"/>
      <c r="H121" s="36"/>
      <c r="I121" s="36"/>
      <c r="J121" s="36"/>
      <c r="K121" s="36"/>
      <c r="L121" s="36"/>
      <c r="M121" s="36"/>
      <c r="N121" s="36"/>
      <c r="O121" s="36"/>
      <c r="P121" s="36"/>
      <c r="Q121" s="3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row r="202" spans="1:17" x14ac:dyDescent="0.2">
      <c r="A202" s="6"/>
      <c r="B202" s="6"/>
      <c r="C202" s="6"/>
      <c r="D202" s="6"/>
      <c r="E202" s="6"/>
      <c r="F202" s="6"/>
      <c r="G202" s="6"/>
      <c r="H202" s="6"/>
      <c r="I202" s="6"/>
      <c r="J202" s="6"/>
      <c r="K202" s="6"/>
      <c r="L202" s="6"/>
      <c r="M202" s="6"/>
      <c r="N202" s="6"/>
      <c r="O202" s="6"/>
      <c r="P202" s="6"/>
      <c r="Q202" s="6"/>
    </row>
    <row r="203" spans="1:17" x14ac:dyDescent="0.2">
      <c r="A203" s="6"/>
      <c r="B203" s="6"/>
      <c r="C203" s="6"/>
      <c r="D203" s="6"/>
      <c r="E203" s="6"/>
      <c r="F203" s="6"/>
      <c r="G203" s="6"/>
      <c r="H203" s="6"/>
      <c r="I203" s="6"/>
      <c r="J203" s="6"/>
      <c r="K203" s="6"/>
      <c r="L203" s="6"/>
      <c r="M203" s="6"/>
      <c r="N203" s="6"/>
      <c r="O203" s="6"/>
      <c r="P203" s="6"/>
      <c r="Q203" s="6"/>
    </row>
    <row r="204" spans="1:17" x14ac:dyDescent="0.2">
      <c r="A204" s="6"/>
      <c r="B204" s="6"/>
      <c r="C204" s="6"/>
      <c r="D204" s="6"/>
      <c r="E204" s="6"/>
      <c r="F204" s="6"/>
      <c r="G204" s="6"/>
      <c r="H204" s="6"/>
      <c r="I204" s="6"/>
      <c r="J204" s="6"/>
      <c r="K204" s="6"/>
      <c r="L204" s="6"/>
      <c r="M204" s="6"/>
      <c r="N204" s="6"/>
      <c r="O204" s="6"/>
      <c r="P204" s="6"/>
      <c r="Q204" s="6"/>
    </row>
    <row r="205" spans="1:17" x14ac:dyDescent="0.2">
      <c r="A205" s="6"/>
      <c r="B205" s="6"/>
      <c r="C205" s="6"/>
      <c r="D205" s="6"/>
      <c r="E205" s="6"/>
      <c r="F205" s="6"/>
      <c r="G205" s="6"/>
      <c r="H205" s="6"/>
      <c r="I205" s="6"/>
      <c r="J205" s="6"/>
      <c r="K205" s="6"/>
      <c r="L205" s="6"/>
      <c r="M205" s="6"/>
      <c r="N205" s="6"/>
      <c r="O205" s="6"/>
      <c r="P205" s="6"/>
      <c r="Q205" s="6"/>
    </row>
    <row r="206" spans="1:17" x14ac:dyDescent="0.2">
      <c r="A206" s="6"/>
      <c r="B206" s="6"/>
      <c r="C206" s="6"/>
      <c r="D206" s="6"/>
      <c r="E206" s="6"/>
      <c r="F206" s="6"/>
      <c r="G206" s="6"/>
      <c r="H206" s="6"/>
      <c r="I206" s="6"/>
      <c r="J206" s="6"/>
      <c r="K206" s="6"/>
      <c r="L206" s="6"/>
      <c r="M206" s="6"/>
      <c r="N206" s="6"/>
      <c r="O206" s="6"/>
      <c r="P206" s="6"/>
      <c r="Q206" s="6"/>
    </row>
    <row r="207" spans="1:17" x14ac:dyDescent="0.2">
      <c r="A207" s="6"/>
      <c r="B207" s="6"/>
      <c r="C207" s="6"/>
      <c r="D207" s="6"/>
      <c r="E207" s="6"/>
      <c r="F207" s="6"/>
      <c r="G207" s="6"/>
      <c r="H207" s="6"/>
      <c r="I207" s="6"/>
      <c r="J207" s="6"/>
      <c r="K207" s="6"/>
      <c r="L207" s="6"/>
      <c r="M207" s="6"/>
      <c r="N207" s="6"/>
      <c r="O207" s="6"/>
      <c r="P207" s="6"/>
      <c r="Q207" s="6"/>
    </row>
    <row r="208" spans="1:17" x14ac:dyDescent="0.2">
      <c r="A208" s="6"/>
      <c r="B208" s="6"/>
      <c r="C208" s="6"/>
      <c r="D208" s="6"/>
      <c r="E208" s="6"/>
      <c r="F208" s="6"/>
      <c r="G208" s="6"/>
      <c r="H208" s="6"/>
      <c r="I208" s="6"/>
      <c r="J208" s="6"/>
      <c r="K208" s="6"/>
      <c r="L208" s="6"/>
      <c r="M208" s="6"/>
      <c r="N208" s="6"/>
      <c r="O208" s="6"/>
      <c r="P208" s="6"/>
      <c r="Q208" s="6"/>
    </row>
    <row r="209" spans="1:17" x14ac:dyDescent="0.2">
      <c r="A209" s="6"/>
      <c r="B209" s="6"/>
      <c r="C209" s="6"/>
      <c r="D209" s="6"/>
      <c r="E209" s="6"/>
      <c r="F209" s="6"/>
      <c r="G209" s="6"/>
      <c r="H209" s="6"/>
      <c r="I209" s="6"/>
      <c r="J209" s="6"/>
      <c r="K209" s="6"/>
      <c r="L209" s="6"/>
      <c r="M209" s="6"/>
      <c r="N209" s="6"/>
      <c r="O209" s="6"/>
      <c r="P209" s="6"/>
      <c r="Q209" s="6"/>
    </row>
    <row r="210" spans="1:17" x14ac:dyDescent="0.2">
      <c r="A210" s="6"/>
      <c r="B210" s="6"/>
      <c r="C210" s="6"/>
      <c r="D210" s="6"/>
      <c r="E210" s="6"/>
      <c r="F210" s="6"/>
      <c r="G210" s="6"/>
      <c r="H210" s="6"/>
      <c r="I210" s="6"/>
      <c r="J210" s="6"/>
      <c r="K210" s="6"/>
      <c r="L210" s="6"/>
      <c r="M210" s="6"/>
      <c r="N210" s="6"/>
      <c r="O210" s="6"/>
      <c r="P210" s="6"/>
      <c r="Q210" s="6"/>
    </row>
    <row r="211" spans="1:17" x14ac:dyDescent="0.2">
      <c r="A211" s="6"/>
      <c r="B211" s="6"/>
      <c r="C211" s="6"/>
      <c r="D211" s="6"/>
      <c r="E211" s="6"/>
      <c r="F211" s="6"/>
      <c r="G211" s="6"/>
      <c r="H211" s="6"/>
      <c r="I211" s="6"/>
      <c r="J211" s="6"/>
      <c r="K211" s="6"/>
      <c r="L211" s="6"/>
      <c r="M211" s="6"/>
      <c r="N211" s="6"/>
      <c r="O211" s="6"/>
      <c r="P211" s="6"/>
      <c r="Q211" s="6"/>
    </row>
    <row r="212" spans="1:17" x14ac:dyDescent="0.2">
      <c r="A212" s="6"/>
      <c r="B212" s="6"/>
      <c r="C212" s="6"/>
      <c r="D212" s="6"/>
      <c r="E212" s="6"/>
      <c r="F212" s="6"/>
      <c r="G212" s="6"/>
      <c r="H212" s="6"/>
      <c r="I212" s="6"/>
      <c r="J212" s="6"/>
      <c r="K212" s="6"/>
      <c r="L212" s="6"/>
      <c r="M212" s="6"/>
      <c r="N212" s="6"/>
      <c r="O212" s="6"/>
      <c r="P212" s="6"/>
      <c r="Q212" s="6"/>
    </row>
    <row r="213" spans="1:17" x14ac:dyDescent="0.2">
      <c r="A213" s="6"/>
      <c r="B213" s="6"/>
      <c r="C213" s="6"/>
      <c r="D213" s="6"/>
      <c r="E213" s="6"/>
      <c r="F213" s="6"/>
      <c r="G213" s="6"/>
      <c r="H213" s="6"/>
      <c r="I213" s="6"/>
      <c r="J213" s="6"/>
      <c r="K213" s="6"/>
      <c r="L213" s="6"/>
      <c r="M213" s="6"/>
      <c r="N213" s="6"/>
      <c r="O213" s="6"/>
      <c r="P213" s="6"/>
      <c r="Q213" s="6"/>
    </row>
    <row r="214" spans="1:17" x14ac:dyDescent="0.2">
      <c r="A214" s="6"/>
      <c r="B214" s="6"/>
      <c r="C214" s="6"/>
      <c r="D214" s="6"/>
      <c r="E214" s="6"/>
      <c r="F214" s="6"/>
      <c r="G214" s="6"/>
      <c r="H214" s="6"/>
      <c r="I214" s="6"/>
      <c r="J214" s="6"/>
      <c r="K214" s="6"/>
      <c r="L214" s="6"/>
      <c r="M214" s="6"/>
      <c r="N214" s="6"/>
      <c r="O214" s="6"/>
      <c r="P214" s="6"/>
      <c r="Q214" s="6"/>
    </row>
  </sheetData>
  <mergeCells count="63">
    <mergeCell ref="A56:Q56"/>
    <mergeCell ref="D113:P113"/>
    <mergeCell ref="D114:G114"/>
    <mergeCell ref="B40:F40"/>
    <mergeCell ref="B42:F42"/>
    <mergeCell ref="B50:F50"/>
    <mergeCell ref="A51:F51"/>
    <mergeCell ref="B45:F45"/>
    <mergeCell ref="B46:F46"/>
    <mergeCell ref="B47:F47"/>
    <mergeCell ref="B48:F48"/>
    <mergeCell ref="B49:F49"/>
    <mergeCell ref="B44:F44"/>
    <mergeCell ref="B41:F41"/>
    <mergeCell ref="B43:F43"/>
    <mergeCell ref="B36:F36"/>
    <mergeCell ref="B38:F38"/>
    <mergeCell ref="B29:F29"/>
    <mergeCell ref="B30:F30"/>
    <mergeCell ref="B31:F31"/>
    <mergeCell ref="B34:F34"/>
    <mergeCell ref="B32:F32"/>
    <mergeCell ref="B33:F33"/>
    <mergeCell ref="B37:F37"/>
    <mergeCell ref="B26:F26"/>
    <mergeCell ref="B27:F27"/>
    <mergeCell ref="B23:F23"/>
    <mergeCell ref="B24:F24"/>
    <mergeCell ref="B35:F35"/>
    <mergeCell ref="B28:F28"/>
    <mergeCell ref="B39:F39"/>
    <mergeCell ref="A16:H16"/>
    <mergeCell ref="A19:A21"/>
    <mergeCell ref="G19:L19"/>
    <mergeCell ref="M19:Q19"/>
    <mergeCell ref="G20:G21"/>
    <mergeCell ref="H20:I20"/>
    <mergeCell ref="J20:J21"/>
    <mergeCell ref="K20:L20"/>
    <mergeCell ref="M20:O20"/>
    <mergeCell ref="P20:Q20"/>
    <mergeCell ref="B21:F21"/>
    <mergeCell ref="B19:F19"/>
    <mergeCell ref="B20:F20"/>
    <mergeCell ref="B25:F25"/>
    <mergeCell ref="B22:F22"/>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s>
  <phoneticPr fontId="84" type="noConversion"/>
  <printOptions horizontalCentered="1"/>
  <pageMargins left="0.9055118110236221" right="0.70866141732283472" top="0.74803149606299213" bottom="0.74803149606299213" header="0.31496062992125984" footer="0.31496062992125984"/>
  <pageSetup scale="31" orientation="landscape" r:id="rId1"/>
  <headerFooter alignWithMargins="0">
    <oddFooter>&amp;C&amp;"Gotham Book,Negrita"&amp;18Principio Rector 2  &amp;"Gotham Book,Normal" &amp;P de &amp;N</oddFooter>
  </headerFooter>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3F17E2-064B-436C-B21A-2C59518EEC36}">
  <sheetPr>
    <tabColor rgb="FF00B0F0"/>
    <pageSetUpPr fitToPage="1"/>
  </sheetPr>
  <dimension ref="A1:Z214"/>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425781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8.85546875" style="2" customWidth="1"/>
    <col min="14" max="15" width="25.5703125" style="2" customWidth="1"/>
    <col min="16" max="16" width="24.140625" style="2" customWidth="1"/>
    <col min="17" max="17" width="24.42578125" style="2" customWidth="1"/>
    <col min="18" max="18" width="7.28515625" style="2" customWidth="1"/>
    <col min="19" max="20" width="28.7109375" style="2" bestFit="1" customWidth="1"/>
    <col min="21" max="21" width="31.28515625" style="2" bestFit="1" customWidth="1"/>
    <col min="22" max="22" width="23.710937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463"/>
      <c r="C8" s="118"/>
      <c r="D8" s="118"/>
      <c r="E8" s="118"/>
      <c r="F8" s="118"/>
      <c r="G8" s="118"/>
      <c r="H8" s="118"/>
      <c r="I8" s="118"/>
      <c r="J8" s="118"/>
      <c r="K8" s="118"/>
      <c r="L8" s="118"/>
      <c r="M8" s="118"/>
      <c r="N8" s="118"/>
      <c r="O8" s="118"/>
      <c r="P8" s="118"/>
      <c r="Q8" s="118"/>
    </row>
    <row r="9" spans="1:17" s="8" customFormat="1" ht="50.25" customHeight="1" x14ac:dyDescent="0.2">
      <c r="A9" s="607" t="s">
        <v>64</v>
      </c>
      <c r="B9" s="815"/>
      <c r="C9" s="607" t="s">
        <v>1</v>
      </c>
      <c r="D9" s="607"/>
      <c r="E9" s="607"/>
      <c r="F9" s="607"/>
      <c r="G9" s="607"/>
      <c r="H9" s="607"/>
      <c r="I9" s="607"/>
      <c r="J9" s="607"/>
      <c r="K9" s="607"/>
      <c r="L9" s="607"/>
      <c r="M9" s="607"/>
      <c r="N9" s="607"/>
      <c r="O9" s="134"/>
      <c r="P9" s="135"/>
      <c r="Q9" s="134"/>
    </row>
    <row r="10" spans="1:17" s="8" customFormat="1" ht="66" customHeight="1" x14ac:dyDescent="0.2">
      <c r="A10" s="614">
        <v>10</v>
      </c>
      <c r="B10" s="614"/>
      <c r="C10" s="614" t="s">
        <v>278</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3</v>
      </c>
      <c r="B13" s="614"/>
      <c r="C13" s="614" t="s">
        <v>172</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21" customHeight="1" x14ac:dyDescent="0.2">
      <c r="A22" s="133"/>
      <c r="B22" s="638"/>
      <c r="C22" s="638"/>
      <c r="D22" s="638"/>
      <c r="E22" s="638"/>
      <c r="F22" s="638"/>
      <c r="G22" s="107"/>
      <c r="H22" s="110"/>
      <c r="I22" s="110"/>
      <c r="J22" s="110"/>
      <c r="K22" s="108"/>
      <c r="L22" s="108"/>
      <c r="M22" s="109"/>
      <c r="N22" s="109"/>
      <c r="O22" s="109"/>
      <c r="P22" s="108"/>
      <c r="Q22" s="108"/>
    </row>
    <row r="23" spans="1:17" s="3" customFormat="1" ht="96.75" customHeight="1" x14ac:dyDescent="0.2">
      <c r="A23" s="267" t="s">
        <v>352</v>
      </c>
      <c r="B23" s="797" t="s">
        <v>358</v>
      </c>
      <c r="C23" s="733"/>
      <c r="D23" s="733"/>
      <c r="E23" s="733"/>
      <c r="F23" s="798"/>
      <c r="G23" s="105" t="str">
        <f>G24</f>
        <v>Expediente-Integrar</v>
      </c>
      <c r="H23" s="268">
        <v>5000</v>
      </c>
      <c r="I23" s="268">
        <v>5000</v>
      </c>
      <c r="J23" s="268">
        <v>6231</v>
      </c>
      <c r="K23" s="106">
        <v>1.2462</v>
      </c>
      <c r="L23" s="106">
        <v>1.2462</v>
      </c>
      <c r="M23" s="269">
        <v>1253356</v>
      </c>
      <c r="N23" s="269">
        <v>1233830.5600000003</v>
      </c>
      <c r="O23" s="269">
        <v>850324.59</v>
      </c>
      <c r="P23" s="106">
        <v>0.67843820111763931</v>
      </c>
      <c r="Q23" s="106">
        <v>0.68917452490397046</v>
      </c>
    </row>
    <row r="24" spans="1:17" s="3" customFormat="1" ht="54" customHeight="1" x14ac:dyDescent="0.2">
      <c r="A24" s="267" t="s">
        <v>351</v>
      </c>
      <c r="B24" s="797" t="s">
        <v>35</v>
      </c>
      <c r="C24" s="733"/>
      <c r="D24" s="733"/>
      <c r="E24" s="733"/>
      <c r="F24" s="798"/>
      <c r="G24" s="105" t="str">
        <f>+G25</f>
        <v>Expediente-Integrar</v>
      </c>
      <c r="H24" s="268">
        <v>5000</v>
      </c>
      <c r="I24" s="268">
        <v>5000</v>
      </c>
      <c r="J24" s="268">
        <v>6231</v>
      </c>
      <c r="K24" s="106">
        <v>1.2462</v>
      </c>
      <c r="L24" s="106">
        <v>1.2462</v>
      </c>
      <c r="M24" s="269">
        <v>1253356</v>
      </c>
      <c r="N24" s="269">
        <v>1233830.5600000003</v>
      </c>
      <c r="O24" s="269">
        <v>850324.59</v>
      </c>
      <c r="P24" s="106">
        <v>0.67843820111763931</v>
      </c>
      <c r="Q24" s="106">
        <v>0.68917452490397046</v>
      </c>
    </row>
    <row r="25" spans="1:17" s="3" customFormat="1" ht="94.9" customHeight="1" x14ac:dyDescent="0.2">
      <c r="A25" s="133">
        <v>4</v>
      </c>
      <c r="B25" s="651" t="s">
        <v>359</v>
      </c>
      <c r="C25" s="652"/>
      <c r="D25" s="652"/>
      <c r="E25" s="652"/>
      <c r="F25" s="653"/>
      <c r="G25" s="107" t="s">
        <v>752</v>
      </c>
      <c r="H25" s="110">
        <v>5000</v>
      </c>
      <c r="I25" s="110">
        <v>5000</v>
      </c>
      <c r="J25" s="110">
        <v>6231</v>
      </c>
      <c r="K25" s="108">
        <v>1.2462</v>
      </c>
      <c r="L25" s="108">
        <v>1.2462</v>
      </c>
      <c r="M25" s="109">
        <v>1253356</v>
      </c>
      <c r="N25" s="109">
        <v>1233830.5600000003</v>
      </c>
      <c r="O25" s="109">
        <v>850324.59</v>
      </c>
      <c r="P25" s="108">
        <v>0.67843820111763931</v>
      </c>
      <c r="Q25" s="108">
        <v>0.68917452490397046</v>
      </c>
    </row>
    <row r="26" spans="1:17" s="3" customFormat="1" ht="74.25" customHeight="1" x14ac:dyDescent="0.2">
      <c r="A26" s="133"/>
      <c r="B26" s="768"/>
      <c r="C26" s="739"/>
      <c r="D26" s="739"/>
      <c r="E26" s="739"/>
      <c r="F26" s="740"/>
      <c r="G26" s="107"/>
      <c r="H26" s="110"/>
      <c r="I26" s="110"/>
      <c r="J26" s="110"/>
      <c r="K26" s="108"/>
      <c r="L26" s="108"/>
      <c r="M26" s="109"/>
      <c r="N26" s="109"/>
      <c r="O26" s="109"/>
      <c r="P26" s="108"/>
      <c r="Q26" s="108"/>
    </row>
    <row r="27" spans="1:17" s="3" customFormat="1" ht="90.75" customHeight="1" x14ac:dyDescent="0.35">
      <c r="A27" s="176">
        <v>167</v>
      </c>
      <c r="B27" s="657" t="s">
        <v>178</v>
      </c>
      <c r="C27" s="677"/>
      <c r="D27" s="677"/>
      <c r="E27" s="677"/>
      <c r="F27" s="677"/>
      <c r="G27" s="177" t="str">
        <f>G28</f>
        <v>Varios</v>
      </c>
      <c r="H27" s="177">
        <v>986</v>
      </c>
      <c r="I27" s="177">
        <v>986</v>
      </c>
      <c r="J27" s="177">
        <v>568</v>
      </c>
      <c r="K27" s="178">
        <v>0.57606490872210958</v>
      </c>
      <c r="L27" s="178">
        <v>0.57606490872210958</v>
      </c>
      <c r="M27" s="199">
        <v>15511902</v>
      </c>
      <c r="N27" s="199">
        <v>38717764.100000001</v>
      </c>
      <c r="O27" s="199">
        <v>20882943.620000001</v>
      </c>
      <c r="P27" s="178">
        <v>1.3462529366160256</v>
      </c>
      <c r="Q27" s="178">
        <v>0.53936336731800072</v>
      </c>
    </row>
    <row r="28" spans="1:17" s="3" customFormat="1" ht="57.75" customHeight="1" x14ac:dyDescent="0.35">
      <c r="A28" s="176" t="s">
        <v>351</v>
      </c>
      <c r="B28" s="657" t="s">
        <v>35</v>
      </c>
      <c r="C28" s="677"/>
      <c r="D28" s="677"/>
      <c r="E28" s="677"/>
      <c r="F28" s="677"/>
      <c r="G28" s="177" t="s">
        <v>28</v>
      </c>
      <c r="H28" s="177">
        <v>986</v>
      </c>
      <c r="I28" s="177">
        <v>986</v>
      </c>
      <c r="J28" s="177">
        <v>568</v>
      </c>
      <c r="K28" s="178">
        <v>0.57606490872210958</v>
      </c>
      <c r="L28" s="178">
        <v>0.57606490872210958</v>
      </c>
      <c r="M28" s="199">
        <v>15511902</v>
      </c>
      <c r="N28" s="199">
        <v>38717764.100000001</v>
      </c>
      <c r="O28" s="199">
        <v>20882943.620000001</v>
      </c>
      <c r="P28" s="178">
        <v>1.3462529366160256</v>
      </c>
      <c r="Q28" s="178">
        <v>0.53936336731800072</v>
      </c>
    </row>
    <row r="29" spans="1:17" s="3" customFormat="1" ht="55.5" customHeight="1" x14ac:dyDescent="0.2">
      <c r="A29" s="160">
        <v>1</v>
      </c>
      <c r="B29" s="637" t="s">
        <v>360</v>
      </c>
      <c r="C29" s="637"/>
      <c r="D29" s="637"/>
      <c r="E29" s="637"/>
      <c r="F29" s="637"/>
      <c r="G29" s="161" t="s">
        <v>43</v>
      </c>
      <c r="H29" s="161">
        <v>800</v>
      </c>
      <c r="I29" s="161">
        <v>800</v>
      </c>
      <c r="J29" s="161">
        <v>456</v>
      </c>
      <c r="K29" s="180">
        <v>0.56999999999999995</v>
      </c>
      <c r="L29" s="180">
        <v>0.56999999999999995</v>
      </c>
      <c r="M29" s="188">
        <v>10753066</v>
      </c>
      <c r="N29" s="188">
        <v>11951972.539999999</v>
      </c>
      <c r="O29" s="188">
        <v>8690289.6000000015</v>
      </c>
      <c r="P29" s="180">
        <v>0.80816853537400413</v>
      </c>
      <c r="Q29" s="180">
        <v>0.72710086731842527</v>
      </c>
    </row>
    <row r="30" spans="1:17" s="3" customFormat="1" ht="70.5" customHeight="1" x14ac:dyDescent="0.2">
      <c r="A30" s="160">
        <v>2</v>
      </c>
      <c r="B30" s="637" t="s">
        <v>250</v>
      </c>
      <c r="C30" s="637"/>
      <c r="D30" s="637"/>
      <c r="E30" s="637"/>
      <c r="F30" s="637"/>
      <c r="G30" s="161" t="s">
        <v>105</v>
      </c>
      <c r="H30" s="161">
        <v>150</v>
      </c>
      <c r="I30" s="161">
        <v>150</v>
      </c>
      <c r="J30" s="161">
        <v>75</v>
      </c>
      <c r="K30" s="180">
        <v>0.5</v>
      </c>
      <c r="L30" s="180">
        <v>0.5</v>
      </c>
      <c r="M30" s="188">
        <v>1795200</v>
      </c>
      <c r="N30" s="188">
        <v>1793600</v>
      </c>
      <c r="O30" s="188">
        <v>662064.76</v>
      </c>
      <c r="P30" s="180">
        <v>0.36879721479500893</v>
      </c>
      <c r="Q30" s="180">
        <v>0.36912620428189119</v>
      </c>
    </row>
    <row r="31" spans="1:17" s="3" customFormat="1" ht="57" customHeight="1" x14ac:dyDescent="0.2">
      <c r="A31" s="160">
        <v>3</v>
      </c>
      <c r="B31" s="637" t="s">
        <v>361</v>
      </c>
      <c r="C31" s="637"/>
      <c r="D31" s="637"/>
      <c r="E31" s="637"/>
      <c r="F31" s="637"/>
      <c r="G31" s="161" t="s">
        <v>48</v>
      </c>
      <c r="H31" s="156">
        <v>36</v>
      </c>
      <c r="I31" s="156">
        <v>36</v>
      </c>
      <c r="J31" s="156">
        <v>37</v>
      </c>
      <c r="K31" s="180">
        <v>1.0277777777777777</v>
      </c>
      <c r="L31" s="180">
        <v>1.0277777777777777</v>
      </c>
      <c r="M31" s="163">
        <v>2963636</v>
      </c>
      <c r="N31" s="163">
        <v>2351507.7400000002</v>
      </c>
      <c r="O31" s="163">
        <v>1106948.51</v>
      </c>
      <c r="P31" s="180">
        <v>0.37351027926506497</v>
      </c>
      <c r="Q31" s="180">
        <v>0.47073989643767872</v>
      </c>
    </row>
    <row r="32" spans="1:17" s="3" customFormat="1" ht="78" customHeight="1" x14ac:dyDescent="0.2">
      <c r="A32" s="160">
        <v>5</v>
      </c>
      <c r="B32" s="651" t="s">
        <v>754</v>
      </c>
      <c r="C32" s="652"/>
      <c r="D32" s="652"/>
      <c r="E32" s="652"/>
      <c r="F32" s="653"/>
      <c r="G32" s="161" t="s">
        <v>180</v>
      </c>
      <c r="H32" s="156" t="s">
        <v>394</v>
      </c>
      <c r="I32" s="156" t="s">
        <v>394</v>
      </c>
      <c r="J32" s="156" t="s">
        <v>394</v>
      </c>
      <c r="K32" s="180" t="s">
        <v>394</v>
      </c>
      <c r="L32" s="180" t="s">
        <v>394</v>
      </c>
      <c r="M32" s="163">
        <v>0</v>
      </c>
      <c r="N32" s="163">
        <v>22620683.82</v>
      </c>
      <c r="O32" s="163">
        <v>10423640.75</v>
      </c>
      <c r="P32" s="180">
        <v>0</v>
      </c>
      <c r="Q32" s="180">
        <v>0.46080131055914292</v>
      </c>
    </row>
    <row r="33" spans="1:17" s="3" customFormat="1" ht="25.5" customHeight="1" x14ac:dyDescent="0.35">
      <c r="A33" s="160"/>
      <c r="B33" s="660"/>
      <c r="C33" s="677"/>
      <c r="D33" s="677"/>
      <c r="E33" s="677"/>
      <c r="F33" s="677"/>
      <c r="G33" s="161"/>
      <c r="H33" s="161"/>
      <c r="I33" s="161"/>
      <c r="J33" s="161"/>
      <c r="K33" s="180"/>
      <c r="L33" s="180"/>
      <c r="M33" s="164"/>
      <c r="N33" s="164"/>
      <c r="O33" s="164"/>
      <c r="P33" s="180"/>
      <c r="Q33" s="180"/>
    </row>
    <row r="34" spans="1:17" s="3" customFormat="1" ht="12.6" customHeight="1" x14ac:dyDescent="0.35">
      <c r="A34" s="160"/>
      <c r="B34" s="660"/>
      <c r="C34" s="677"/>
      <c r="D34" s="677"/>
      <c r="E34" s="677"/>
      <c r="F34" s="677"/>
      <c r="G34" s="161"/>
      <c r="H34" s="161"/>
      <c r="I34" s="161"/>
      <c r="J34" s="161"/>
      <c r="K34" s="180"/>
      <c r="L34" s="180"/>
      <c r="M34" s="164"/>
      <c r="N34" s="164"/>
      <c r="O34" s="164"/>
      <c r="P34" s="180"/>
      <c r="Q34" s="180"/>
    </row>
    <row r="35" spans="1:17" s="3" customFormat="1" ht="12.6" customHeight="1" x14ac:dyDescent="0.2">
      <c r="A35" s="160"/>
      <c r="B35" s="651"/>
      <c r="C35" s="652"/>
      <c r="D35" s="652"/>
      <c r="E35" s="652"/>
      <c r="F35" s="653"/>
      <c r="G35" s="161"/>
      <c r="H35" s="161"/>
      <c r="I35" s="161"/>
      <c r="J35" s="161"/>
      <c r="K35" s="180"/>
      <c r="L35" s="180"/>
      <c r="M35" s="188"/>
      <c r="N35" s="188"/>
      <c r="O35" s="188"/>
      <c r="P35" s="180"/>
      <c r="Q35" s="180"/>
    </row>
    <row r="36" spans="1:17" s="3" customFormat="1" ht="12.6" customHeight="1" x14ac:dyDescent="0.2">
      <c r="A36" s="160"/>
      <c r="B36" s="637"/>
      <c r="C36" s="637"/>
      <c r="D36" s="637"/>
      <c r="E36" s="637"/>
      <c r="F36" s="637"/>
      <c r="G36" s="161"/>
      <c r="H36" s="161"/>
      <c r="I36" s="161"/>
      <c r="J36" s="161"/>
      <c r="K36" s="180"/>
      <c r="L36" s="180"/>
      <c r="M36" s="188"/>
      <c r="N36" s="188"/>
      <c r="O36" s="188"/>
      <c r="P36" s="180"/>
      <c r="Q36" s="180"/>
    </row>
    <row r="37" spans="1:17" s="3" customFormat="1" ht="12.6" customHeight="1" x14ac:dyDescent="0.2">
      <c r="A37" s="160"/>
      <c r="B37" s="637"/>
      <c r="C37" s="637"/>
      <c r="D37" s="637"/>
      <c r="E37" s="637"/>
      <c r="F37" s="637"/>
      <c r="G37" s="161"/>
      <c r="H37" s="161"/>
      <c r="I37" s="161"/>
      <c r="J37" s="161"/>
      <c r="K37" s="180"/>
      <c r="L37" s="180"/>
      <c r="M37" s="188"/>
      <c r="N37" s="188"/>
      <c r="O37" s="188"/>
      <c r="P37" s="180"/>
      <c r="Q37" s="180"/>
    </row>
    <row r="38" spans="1:17" s="3" customFormat="1" ht="12.6" customHeight="1" x14ac:dyDescent="0.2">
      <c r="A38" s="176"/>
      <c r="B38" s="659"/>
      <c r="C38" s="659"/>
      <c r="D38" s="659"/>
      <c r="E38" s="659"/>
      <c r="F38" s="659"/>
      <c r="G38" s="177"/>
      <c r="H38" s="177"/>
      <c r="I38" s="177"/>
      <c r="J38" s="177"/>
      <c r="K38" s="178"/>
      <c r="L38" s="178"/>
      <c r="M38" s="183"/>
      <c r="N38" s="183"/>
      <c r="O38" s="183"/>
      <c r="P38" s="178"/>
      <c r="Q38" s="178"/>
    </row>
    <row r="39" spans="1:17" s="3" customFormat="1" ht="12.6" customHeight="1" x14ac:dyDescent="0.35">
      <c r="A39" s="176"/>
      <c r="B39" s="657"/>
      <c r="C39" s="677"/>
      <c r="D39" s="677"/>
      <c r="E39" s="677"/>
      <c r="F39" s="677"/>
      <c r="G39" s="177"/>
      <c r="H39" s="182"/>
      <c r="I39" s="182"/>
      <c r="J39" s="182"/>
      <c r="K39" s="259"/>
      <c r="L39" s="259"/>
      <c r="M39" s="183"/>
      <c r="N39" s="183"/>
      <c r="O39" s="183"/>
      <c r="P39" s="259"/>
      <c r="Q39" s="259"/>
    </row>
    <row r="40" spans="1:17" ht="12.6" customHeight="1" x14ac:dyDescent="0.2">
      <c r="A40" s="160"/>
      <c r="B40" s="637"/>
      <c r="C40" s="637"/>
      <c r="D40" s="637"/>
      <c r="E40" s="637"/>
      <c r="F40" s="637"/>
      <c r="G40" s="161"/>
      <c r="H40" s="156"/>
      <c r="I40" s="156"/>
      <c r="J40" s="156"/>
      <c r="K40" s="180"/>
      <c r="L40" s="180"/>
      <c r="M40" s="163"/>
      <c r="N40" s="163"/>
      <c r="O40" s="163"/>
      <c r="P40" s="180"/>
      <c r="Q40" s="180"/>
    </row>
    <row r="41" spans="1:17" ht="12.6" customHeight="1" x14ac:dyDescent="0.2">
      <c r="A41" s="160"/>
      <c r="B41" s="637"/>
      <c r="C41" s="637"/>
      <c r="D41" s="637"/>
      <c r="E41" s="637"/>
      <c r="F41" s="637"/>
      <c r="G41" s="161"/>
      <c r="H41" s="156"/>
      <c r="I41" s="156"/>
      <c r="J41" s="156"/>
      <c r="K41" s="180"/>
      <c r="L41" s="180"/>
      <c r="M41" s="163"/>
      <c r="N41" s="163"/>
      <c r="O41" s="163"/>
      <c r="P41" s="180"/>
      <c r="Q41" s="180"/>
    </row>
    <row r="42" spans="1:17" ht="6.75" customHeight="1" x14ac:dyDescent="0.2">
      <c r="A42" s="160"/>
      <c r="B42" s="637"/>
      <c r="C42" s="637"/>
      <c r="D42" s="637"/>
      <c r="E42" s="637"/>
      <c r="F42" s="637"/>
      <c r="G42" s="163"/>
      <c r="H42" s="163"/>
      <c r="I42" s="163"/>
      <c r="J42" s="163"/>
      <c r="K42" s="163"/>
      <c r="L42" s="163"/>
      <c r="M42" s="163"/>
      <c r="N42" s="163"/>
      <c r="O42" s="163"/>
      <c r="P42" s="163"/>
      <c r="Q42" s="163"/>
    </row>
    <row r="43" spans="1:17" ht="12" hidden="1" customHeight="1" x14ac:dyDescent="0.2">
      <c r="A43" s="189"/>
      <c r="B43" s="785"/>
      <c r="C43" s="785"/>
      <c r="D43" s="785"/>
      <c r="E43" s="785"/>
      <c r="F43" s="785"/>
      <c r="G43" s="193"/>
      <c r="H43" s="193"/>
      <c r="I43" s="193"/>
      <c r="J43" s="193"/>
      <c r="K43" s="193"/>
      <c r="L43" s="193"/>
      <c r="M43" s="193"/>
      <c r="N43" s="193"/>
      <c r="O43" s="193"/>
      <c r="P43" s="193"/>
      <c r="Q43" s="193"/>
    </row>
    <row r="44" spans="1:17" ht="30.75" customHeight="1" x14ac:dyDescent="0.2">
      <c r="A44" s="748" t="s">
        <v>8</v>
      </c>
      <c r="B44" s="749"/>
      <c r="C44" s="749"/>
      <c r="D44" s="749"/>
      <c r="E44" s="749"/>
      <c r="F44" s="749"/>
      <c r="G44" s="194" t="str">
        <f>G27</f>
        <v>Varios</v>
      </c>
      <c r="H44" s="194">
        <v>5986</v>
      </c>
      <c r="I44" s="194">
        <v>5986</v>
      </c>
      <c r="J44" s="194">
        <v>6799</v>
      </c>
      <c r="K44" s="195">
        <v>1.1358169061142667</v>
      </c>
      <c r="L44" s="195">
        <v>1.1358169061142667</v>
      </c>
      <c r="M44" s="196">
        <v>16765258</v>
      </c>
      <c r="N44" s="196">
        <v>39951594.660000004</v>
      </c>
      <c r="O44" s="196">
        <v>21733268.210000001</v>
      </c>
      <c r="P44" s="195">
        <v>1.2963276920641484</v>
      </c>
      <c r="Q44" s="319">
        <v>0.54399000577965917</v>
      </c>
    </row>
    <row r="45" spans="1:17" ht="10.5" customHeight="1" x14ac:dyDescent="0.2">
      <c r="A45" s="170"/>
      <c r="B45" s="170"/>
      <c r="C45" s="170"/>
      <c r="D45" s="170"/>
      <c r="E45" s="170"/>
      <c r="F45" s="170"/>
      <c r="G45" s="170"/>
      <c r="H45" s="170"/>
      <c r="I45" s="170"/>
      <c r="J45" s="170"/>
      <c r="K45" s="170"/>
      <c r="L45" s="170"/>
      <c r="M45" s="170"/>
      <c r="N45" s="170"/>
      <c r="O45" s="170"/>
      <c r="P45" s="170"/>
      <c r="Q45" s="170"/>
    </row>
    <row r="46" spans="1:17" ht="19.5" customHeight="1" x14ac:dyDescent="0.2">
      <c r="A46" s="170" t="s">
        <v>200</v>
      </c>
      <c r="B46" s="170"/>
      <c r="C46" s="170"/>
      <c r="D46" s="170"/>
      <c r="E46" s="170"/>
      <c r="F46" s="170"/>
      <c r="G46" s="172"/>
      <c r="H46" s="170"/>
      <c r="I46" s="170"/>
      <c r="J46" s="170"/>
      <c r="K46" s="170"/>
      <c r="L46" s="170"/>
      <c r="M46" s="170"/>
      <c r="N46" s="170"/>
      <c r="O46" s="170"/>
      <c r="P46" s="170"/>
      <c r="Q46" s="170"/>
    </row>
    <row r="47" spans="1:17" ht="23.25" customHeight="1" x14ac:dyDescent="0.2">
      <c r="A47" s="173" t="s">
        <v>23</v>
      </c>
      <c r="B47" s="170"/>
      <c r="C47" s="170"/>
      <c r="D47" s="170"/>
      <c r="E47" s="170"/>
      <c r="F47" s="170"/>
      <c r="G47" s="170"/>
      <c r="H47" s="170"/>
      <c r="I47" s="172"/>
      <c r="J47" s="170"/>
      <c r="K47" s="170"/>
      <c r="L47" s="170"/>
      <c r="M47" s="170"/>
      <c r="N47" s="170"/>
      <c r="O47" s="170"/>
      <c r="P47" s="170"/>
      <c r="Q47" s="175" t="s">
        <v>52</v>
      </c>
    </row>
    <row r="48" spans="1:17" ht="21.75" customHeight="1" x14ac:dyDescent="0.35">
      <c r="A48" s="814" t="s">
        <v>773</v>
      </c>
      <c r="B48" s="814"/>
      <c r="C48" s="814"/>
      <c r="D48" s="814"/>
      <c r="E48" s="814"/>
      <c r="F48" s="814"/>
      <c r="G48" s="814"/>
      <c r="H48" s="814"/>
      <c r="I48" s="814"/>
      <c r="J48" s="814"/>
      <c r="K48" s="814"/>
      <c r="L48" s="814"/>
      <c r="M48" s="814"/>
      <c r="N48" s="814"/>
      <c r="O48" s="814"/>
      <c r="P48" s="814"/>
      <c r="Q48" s="814"/>
    </row>
    <row r="49" spans="1:26" ht="23.25" customHeight="1" x14ac:dyDescent="0.35">
      <c r="A49" s="18" t="s">
        <v>846</v>
      </c>
    </row>
    <row r="50" spans="1:26" ht="21.75" customHeight="1" x14ac:dyDescent="0.35">
      <c r="A50" s="378" t="s">
        <v>847</v>
      </c>
      <c r="B50" s="378"/>
      <c r="C50" s="378"/>
      <c r="D50" s="378"/>
      <c r="E50" s="378"/>
      <c r="F50" s="378"/>
      <c r="G50" s="378"/>
      <c r="H50" s="378"/>
      <c r="I50" s="378"/>
      <c r="J50" s="378"/>
      <c r="K50" s="378"/>
      <c r="L50" s="378"/>
      <c r="M50" s="378"/>
      <c r="N50" s="378"/>
      <c r="O50" s="378"/>
      <c r="P50" s="378"/>
      <c r="Q50" s="378"/>
    </row>
    <row r="51" spans="1:26" ht="29.25" customHeight="1" x14ac:dyDescent="0.35">
      <c r="A51" s="18"/>
      <c r="B51" s="170"/>
      <c r="C51" s="170"/>
      <c r="D51" s="170"/>
      <c r="E51" s="170"/>
      <c r="F51" s="170"/>
      <c r="G51" s="170"/>
      <c r="H51" s="172"/>
      <c r="I51" s="170"/>
      <c r="J51" s="172"/>
      <c r="K51" s="170"/>
      <c r="L51" s="170"/>
      <c r="M51" s="170"/>
      <c r="N51" s="170"/>
      <c r="O51" s="170"/>
      <c r="P51" s="170"/>
      <c r="Q51" s="175"/>
    </row>
    <row r="52" spans="1:26" ht="23.25" x14ac:dyDescent="0.2">
      <c r="A52" s="778"/>
      <c r="B52" s="778"/>
      <c r="C52" s="778"/>
      <c r="D52" s="778"/>
      <c r="E52" s="778"/>
      <c r="F52" s="778"/>
      <c r="G52" s="778"/>
      <c r="H52" s="778"/>
      <c r="I52" s="778"/>
      <c r="J52" s="778"/>
      <c r="K52" s="778"/>
      <c r="L52" s="778"/>
      <c r="M52" s="778"/>
      <c r="N52" s="778"/>
      <c r="O52" s="778"/>
      <c r="P52" s="778"/>
      <c r="Q52" s="778"/>
    </row>
    <row r="53" spans="1:26" ht="23.25" x14ac:dyDescent="0.2">
      <c r="A53" s="37"/>
      <c r="B53" s="170"/>
      <c r="C53" s="170"/>
      <c r="D53" s="170"/>
      <c r="E53" s="170"/>
      <c r="F53" s="170"/>
      <c r="G53" s="170"/>
      <c r="H53" s="172"/>
      <c r="I53" s="172"/>
      <c r="J53" s="172"/>
      <c r="K53" s="170"/>
      <c r="L53" s="170"/>
      <c r="M53" s="170"/>
      <c r="N53" s="170"/>
      <c r="O53" s="170"/>
      <c r="P53" s="170"/>
      <c r="Q53" s="175"/>
    </row>
    <row r="54" spans="1:26" ht="30.75" customHeight="1" x14ac:dyDescent="0.2">
      <c r="A54" s="173"/>
      <c r="B54" s="170"/>
      <c r="C54" s="170"/>
      <c r="D54" s="170"/>
      <c r="E54" s="170"/>
      <c r="F54" s="170"/>
      <c r="G54" s="170"/>
      <c r="H54" s="170"/>
      <c r="I54" s="170"/>
      <c r="J54" s="170"/>
      <c r="K54" s="220"/>
      <c r="L54" s="220"/>
      <c r="M54" s="170"/>
      <c r="N54" s="170"/>
      <c r="O54" s="170"/>
      <c r="P54" s="170"/>
      <c r="Q54" s="175"/>
    </row>
    <row r="55" spans="1:26" ht="42" customHeight="1" x14ac:dyDescent="0.3">
      <c r="A55" s="173"/>
      <c r="B55" s="170"/>
      <c r="C55" s="170"/>
      <c r="D55" s="170"/>
      <c r="E55" s="170"/>
      <c r="F55" s="170"/>
      <c r="G55" s="170"/>
      <c r="H55" s="170"/>
      <c r="I55" s="170"/>
      <c r="M55" s="405"/>
      <c r="N55" s="37"/>
      <c r="O55" s="37"/>
      <c r="P55" s="220"/>
      <c r="Q55" s="326"/>
    </row>
    <row r="56" spans="1:26" ht="23.25" x14ac:dyDescent="0.3">
      <c r="A56" s="173"/>
      <c r="B56" s="170"/>
      <c r="C56" s="170"/>
      <c r="D56" s="170"/>
      <c r="E56" s="170"/>
      <c r="F56" s="170"/>
      <c r="G56" s="170"/>
      <c r="H56" s="170"/>
      <c r="I56" s="170"/>
      <c r="P56" s="220"/>
      <c r="Q56" s="327"/>
    </row>
    <row r="57" spans="1:26" ht="24.75" customHeight="1" x14ac:dyDescent="0.3">
      <c r="A57" s="173"/>
      <c r="B57" s="170"/>
      <c r="C57" s="170"/>
      <c r="D57" s="170"/>
      <c r="E57" s="170"/>
      <c r="F57" s="170"/>
      <c r="G57" s="170"/>
      <c r="H57" s="170"/>
      <c r="I57" s="170"/>
      <c r="J57" s="220"/>
      <c r="K57" s="220"/>
      <c r="L57" s="220"/>
      <c r="M57" s="220"/>
      <c r="N57" s="220"/>
      <c r="O57" s="220"/>
      <c r="P57" s="170"/>
      <c r="Q57" s="357"/>
    </row>
    <row r="58" spans="1:26" ht="23.25" x14ac:dyDescent="0.35">
      <c r="A58" s="18"/>
      <c r="B58" s="18"/>
      <c r="C58" s="18"/>
      <c r="D58" s="18"/>
      <c r="E58" s="18"/>
      <c r="F58" s="18"/>
      <c r="G58" s="18"/>
      <c r="H58" s="18"/>
      <c r="I58" s="18"/>
      <c r="J58" s="220"/>
      <c r="K58" s="220"/>
      <c r="L58" s="220"/>
      <c r="M58" s="220"/>
      <c r="N58" s="220"/>
      <c r="O58" s="220"/>
      <c r="P58" s="170"/>
      <c r="Q58" s="357"/>
    </row>
    <row r="59" spans="1:26" ht="23.25" x14ac:dyDescent="0.35">
      <c r="A59" s="18"/>
      <c r="B59" s="18"/>
      <c r="C59" s="18"/>
      <c r="D59" s="18"/>
      <c r="E59" s="18"/>
      <c r="F59" s="18"/>
      <c r="G59" s="18"/>
      <c r="H59" s="18"/>
      <c r="I59" s="18"/>
      <c r="J59" s="170"/>
      <c r="K59" s="170"/>
      <c r="L59" s="170"/>
      <c r="M59" s="170"/>
      <c r="N59" s="170"/>
      <c r="O59" s="170"/>
      <c r="P59" s="3"/>
      <c r="Q59" s="357"/>
    </row>
    <row r="60" spans="1:26" ht="17.25" customHeight="1" x14ac:dyDescent="0.35">
      <c r="A60" s="18"/>
      <c r="B60" s="18"/>
      <c r="C60" s="18"/>
      <c r="D60" s="18"/>
      <c r="E60" s="18"/>
      <c r="F60" s="18"/>
      <c r="G60" s="18"/>
      <c r="H60" s="18"/>
      <c r="I60" s="18"/>
      <c r="J60" s="480"/>
      <c r="K60" s="220"/>
      <c r="L60" s="220"/>
      <c r="M60" s="220"/>
      <c r="N60" s="220"/>
      <c r="O60" s="220"/>
      <c r="P60" s="3"/>
      <c r="Q60" s="357"/>
    </row>
    <row r="61" spans="1:26" ht="17.25" customHeight="1" x14ac:dyDescent="0.35">
      <c r="A61" s="18"/>
      <c r="B61" s="18"/>
      <c r="C61" s="18"/>
      <c r="D61" s="18"/>
      <c r="E61" s="18"/>
      <c r="F61" s="18"/>
      <c r="G61" s="18"/>
      <c r="H61" s="18"/>
      <c r="I61" s="18"/>
      <c r="J61" s="220"/>
      <c r="K61" s="12"/>
      <c r="L61" s="12"/>
      <c r="M61" s="12"/>
      <c r="N61" s="12"/>
      <c r="O61" s="12"/>
      <c r="P61" s="3"/>
      <c r="Q61" s="357"/>
    </row>
    <row r="62" spans="1:26" ht="23.25" x14ac:dyDescent="0.35">
      <c r="A62" s="18"/>
      <c r="B62" s="18"/>
      <c r="C62" s="18"/>
      <c r="D62" s="18"/>
      <c r="E62" s="18"/>
      <c r="F62" s="18"/>
      <c r="G62" s="18"/>
      <c r="H62" s="18"/>
      <c r="I62" s="18"/>
      <c r="J62" s="37"/>
      <c r="K62" s="3"/>
      <c r="L62" s="3"/>
      <c r="M62" s="3"/>
      <c r="N62" s="3"/>
      <c r="O62" s="3"/>
      <c r="P62" s="12"/>
      <c r="Q62" s="326"/>
      <c r="R62" s="355"/>
      <c r="S62" s="356"/>
      <c r="T62" s="356"/>
      <c r="U62" s="356"/>
      <c r="V62" s="363"/>
      <c r="W62" s="363">
        <f t="shared" ref="W62:X67" si="0">+T62-N57</f>
        <v>0</v>
      </c>
      <c r="X62" s="363">
        <f t="shared" si="0"/>
        <v>0</v>
      </c>
    </row>
    <row r="63" spans="1:26" ht="23.25" x14ac:dyDescent="0.35">
      <c r="A63" s="18"/>
      <c r="B63" s="18"/>
      <c r="C63" s="18"/>
      <c r="D63" s="18"/>
      <c r="E63" s="18"/>
      <c r="F63" s="18"/>
      <c r="G63" s="18"/>
      <c r="H63" s="18"/>
      <c r="I63" s="18"/>
      <c r="J63" s="37"/>
      <c r="K63" s="3"/>
      <c r="L63" s="3"/>
      <c r="M63" s="3"/>
      <c r="N63" s="3"/>
      <c r="O63" s="3"/>
      <c r="P63" s="12"/>
      <c r="Q63" s="326"/>
      <c r="R63" s="355"/>
      <c r="S63" s="356"/>
      <c r="T63" s="356"/>
      <c r="U63" s="356"/>
      <c r="V63" s="363"/>
      <c r="W63" s="363">
        <f t="shared" si="0"/>
        <v>0</v>
      </c>
      <c r="X63" s="363">
        <f t="shared" si="0"/>
        <v>0</v>
      </c>
    </row>
    <row r="64" spans="1:26" ht="23.25" x14ac:dyDescent="0.35">
      <c r="A64" s="18"/>
      <c r="B64" s="18"/>
      <c r="C64" s="18"/>
      <c r="D64" s="18"/>
      <c r="E64" s="18"/>
      <c r="F64" s="18"/>
      <c r="G64" s="18"/>
      <c r="H64" s="18"/>
      <c r="I64" s="18"/>
      <c r="J64" s="37"/>
      <c r="K64" s="3"/>
      <c r="L64" s="3"/>
      <c r="M64" s="3"/>
      <c r="N64" s="3"/>
      <c r="O64" s="3"/>
      <c r="P64" s="12"/>
      <c r="Q64" s="326"/>
      <c r="R64" s="35"/>
      <c r="S64" s="353"/>
      <c r="T64" s="353"/>
      <c r="U64" s="353"/>
      <c r="V64" s="363"/>
      <c r="W64" s="363">
        <f t="shared" si="0"/>
        <v>0</v>
      </c>
      <c r="X64" s="363">
        <f t="shared" si="0"/>
        <v>0</v>
      </c>
      <c r="Y64" s="206"/>
      <c r="Z64" s="207"/>
    </row>
    <row r="65" spans="1:26" ht="23.25" x14ac:dyDescent="0.35">
      <c r="A65" s="18"/>
      <c r="B65" s="18"/>
      <c r="C65" s="18"/>
      <c r="D65" s="18"/>
      <c r="E65" s="18"/>
      <c r="F65" s="18"/>
      <c r="G65" s="18"/>
      <c r="H65" s="18"/>
      <c r="I65" s="18"/>
      <c r="J65" s="37"/>
      <c r="K65" s="3"/>
      <c r="L65" s="3"/>
      <c r="M65" s="3"/>
      <c r="N65" s="3"/>
      <c r="O65" s="3"/>
      <c r="P65" s="12"/>
      <c r="Q65" s="326"/>
      <c r="R65" s="35"/>
      <c r="S65" s="353"/>
      <c r="T65" s="353"/>
      <c r="U65" s="353"/>
      <c r="V65" s="363"/>
      <c r="W65" s="363">
        <f t="shared" si="0"/>
        <v>0</v>
      </c>
      <c r="X65" s="363">
        <f t="shared" si="0"/>
        <v>0</v>
      </c>
      <c r="Y65" s="6"/>
      <c r="Z65" s="6"/>
    </row>
    <row r="66" spans="1:26" ht="23.25" x14ac:dyDescent="0.35">
      <c r="A66" s="18"/>
      <c r="B66" s="18"/>
      <c r="C66" s="18"/>
      <c r="D66" s="18"/>
      <c r="E66" s="18"/>
      <c r="F66" s="18"/>
      <c r="G66" s="18"/>
      <c r="H66" s="18"/>
      <c r="I66" s="18"/>
      <c r="J66" s="37"/>
      <c r="K66" s="3"/>
      <c r="L66" s="3"/>
      <c r="M66" s="3"/>
      <c r="N66" s="3"/>
      <c r="O66" s="3"/>
      <c r="P66" s="12"/>
      <c r="Q66" s="326"/>
      <c r="R66" s="35"/>
      <c r="S66" s="349"/>
      <c r="T66" s="349"/>
      <c r="U66" s="349"/>
      <c r="V66" s="363"/>
      <c r="W66" s="363">
        <f t="shared" si="0"/>
        <v>0</v>
      </c>
      <c r="X66" s="363">
        <f t="shared" si="0"/>
        <v>0</v>
      </c>
      <c r="Y66" s="6"/>
      <c r="Z66" s="6"/>
    </row>
    <row r="67" spans="1:26" ht="23.25" x14ac:dyDescent="0.35">
      <c r="A67" s="18"/>
      <c r="B67" s="18"/>
      <c r="C67" s="18"/>
      <c r="D67" s="18"/>
      <c r="E67" s="18"/>
      <c r="F67" s="18"/>
      <c r="G67" s="18"/>
      <c r="H67" s="18"/>
      <c r="I67" s="18"/>
      <c r="J67" s="37"/>
      <c r="K67" s="3"/>
      <c r="L67" s="3"/>
      <c r="M67" s="3"/>
      <c r="N67" s="3"/>
      <c r="O67" s="3"/>
      <c r="P67" s="92"/>
      <c r="Q67" s="327"/>
      <c r="R67" s="35"/>
      <c r="S67" s="353"/>
      <c r="T67" s="353"/>
      <c r="U67" s="353"/>
      <c r="V67" s="363"/>
      <c r="W67" s="363">
        <f t="shared" si="0"/>
        <v>0</v>
      </c>
      <c r="X67" s="363">
        <f t="shared" si="0"/>
        <v>0</v>
      </c>
      <c r="Y67" s="6"/>
      <c r="Z67" s="6"/>
    </row>
    <row r="68" spans="1:26" ht="23.25" x14ac:dyDescent="0.35">
      <c r="A68" s="18"/>
      <c r="B68" s="18"/>
      <c r="C68" s="18"/>
      <c r="D68" s="18"/>
      <c r="E68" s="18"/>
      <c r="F68" s="18"/>
      <c r="G68" s="18"/>
      <c r="H68" s="18"/>
      <c r="I68" s="18"/>
      <c r="J68" s="37"/>
      <c r="K68" s="3"/>
      <c r="L68" s="3"/>
      <c r="M68" s="3"/>
      <c r="N68" s="3"/>
      <c r="O68" s="3"/>
      <c r="P68" s="18"/>
      <c r="Q68" s="357"/>
      <c r="R68" s="35"/>
      <c r="S68" s="353"/>
      <c r="T68" s="353"/>
      <c r="U68" s="353"/>
      <c r="V68" s="363"/>
      <c r="W68" s="363">
        <f t="shared" ref="W68:X70" si="1">+T68-N67</f>
        <v>0</v>
      </c>
      <c r="X68" s="363">
        <f t="shared" si="1"/>
        <v>0</v>
      </c>
      <c r="Y68" s="6"/>
      <c r="Z68" s="6"/>
    </row>
    <row r="69" spans="1:26" ht="23.25" x14ac:dyDescent="0.35">
      <c r="A69" s="18"/>
      <c r="B69" s="18"/>
      <c r="C69" s="18"/>
      <c r="D69" s="18"/>
      <c r="E69" s="18"/>
      <c r="F69" s="18"/>
      <c r="G69" s="18"/>
      <c r="H69" s="18"/>
      <c r="I69" s="18"/>
      <c r="J69" s="35"/>
      <c r="K69" s="18"/>
      <c r="L69" s="18"/>
      <c r="M69" s="18"/>
      <c r="N69" s="18"/>
      <c r="O69" s="18"/>
      <c r="P69" s="18"/>
      <c r="Q69" s="357"/>
      <c r="R69" s="355"/>
      <c r="S69" s="356"/>
      <c r="T69" s="356"/>
      <c r="U69" s="356"/>
      <c r="V69" s="363"/>
      <c r="W69" s="363">
        <f t="shared" si="1"/>
        <v>0</v>
      </c>
      <c r="X69" s="363">
        <f t="shared" si="1"/>
        <v>0</v>
      </c>
      <c r="Y69" s="6"/>
      <c r="Z69" s="6"/>
    </row>
    <row r="70" spans="1:26" ht="23.25" x14ac:dyDescent="0.35">
      <c r="A70" s="18"/>
      <c r="B70" s="18"/>
      <c r="C70" s="18"/>
      <c r="D70" s="18"/>
      <c r="E70" s="18"/>
      <c r="F70" s="18"/>
      <c r="G70" s="18"/>
      <c r="H70" s="18"/>
      <c r="I70" s="18"/>
      <c r="J70" s="35"/>
      <c r="K70" s="3"/>
      <c r="L70" s="3"/>
      <c r="M70" s="18"/>
      <c r="N70" s="18"/>
      <c r="O70" s="18"/>
      <c r="P70" s="18"/>
      <c r="Q70" s="357"/>
      <c r="R70" s="355"/>
      <c r="S70" s="356"/>
      <c r="T70" s="356"/>
      <c r="U70" s="356"/>
      <c r="V70" s="363"/>
      <c r="W70" s="363">
        <f t="shared" si="1"/>
        <v>0</v>
      </c>
      <c r="X70" s="363">
        <f t="shared" si="1"/>
        <v>0</v>
      </c>
      <c r="Y70" s="6"/>
      <c r="Z70" s="6"/>
    </row>
    <row r="71" spans="1:26" ht="23.25" x14ac:dyDescent="0.35">
      <c r="A71" s="18"/>
      <c r="B71" s="18"/>
      <c r="C71" s="18"/>
      <c r="D71" s="18"/>
      <c r="E71" s="18"/>
      <c r="F71" s="18"/>
      <c r="G71" s="18"/>
      <c r="H71" s="18"/>
      <c r="I71" s="18"/>
      <c r="J71" s="18"/>
      <c r="K71" s="18"/>
      <c r="L71" s="18"/>
      <c r="M71" s="18"/>
      <c r="N71" s="18"/>
      <c r="O71" s="18"/>
      <c r="P71" s="18"/>
      <c r="Q71" s="18"/>
      <c r="R71" s="355"/>
      <c r="S71" s="356"/>
      <c r="T71" s="349"/>
      <c r="U71" s="349"/>
      <c r="V71" s="363"/>
      <c r="W71" s="363" t="e">
        <f>+T71-#REF!</f>
        <v>#REF!</v>
      </c>
      <c r="X71" s="363" t="e">
        <f>+U71-#REF!</f>
        <v>#REF!</v>
      </c>
      <c r="Y71" s="6"/>
      <c r="Z71" s="6"/>
    </row>
    <row r="72" spans="1:26" ht="23.25" x14ac:dyDescent="0.35">
      <c r="A72" s="18"/>
      <c r="B72" s="18"/>
      <c r="C72" s="18"/>
      <c r="D72" s="18"/>
      <c r="E72" s="18"/>
      <c r="F72" s="18"/>
      <c r="G72" s="18"/>
      <c r="H72" s="18"/>
      <c r="I72" s="18"/>
      <c r="J72" s="18"/>
      <c r="K72" s="18"/>
      <c r="L72" s="18"/>
      <c r="M72" s="18"/>
      <c r="N72" s="18"/>
      <c r="O72" s="18"/>
      <c r="P72" s="18"/>
      <c r="Q72" s="18"/>
      <c r="R72" s="355"/>
      <c r="S72" s="356"/>
      <c r="T72" s="353"/>
      <c r="U72" s="353"/>
      <c r="V72" s="363"/>
      <c r="W72" s="363" t="e">
        <f>+T72-#REF!</f>
        <v>#REF!</v>
      </c>
      <c r="X72" s="363" t="e">
        <f>+U72-#REF!</f>
        <v>#REF!</v>
      </c>
      <c r="Y72" s="26"/>
    </row>
    <row r="73" spans="1:26" ht="23.25" x14ac:dyDescent="0.35">
      <c r="A73" s="18"/>
      <c r="B73" s="303"/>
      <c r="C73" s="303"/>
      <c r="D73" s="18"/>
      <c r="E73" s="18"/>
      <c r="F73" s="18"/>
      <c r="G73" s="18"/>
      <c r="H73" s="18"/>
      <c r="I73" s="18"/>
      <c r="J73" s="18"/>
      <c r="K73" s="18"/>
      <c r="L73" s="18"/>
      <c r="M73" s="18"/>
      <c r="N73" s="18"/>
      <c r="O73" s="18"/>
      <c r="P73" s="18"/>
      <c r="Q73" s="18"/>
      <c r="R73" s="355"/>
      <c r="S73" s="356"/>
      <c r="T73" s="353"/>
      <c r="U73" s="353"/>
      <c r="V73" s="363"/>
      <c r="W73" s="363">
        <f t="shared" ref="W73:W85" si="2">+T73-N70</f>
        <v>0</v>
      </c>
      <c r="X73" s="363">
        <f t="shared" ref="X73:X85" si="3">+U73-O70</f>
        <v>0</v>
      </c>
    </row>
    <row r="74" spans="1:26" ht="23.25" x14ac:dyDescent="0.35">
      <c r="A74" s="18"/>
      <c r="B74" s="303"/>
      <c r="C74" s="303"/>
      <c r="D74" s="18"/>
      <c r="E74" s="18"/>
      <c r="F74" s="18"/>
      <c r="G74" s="18"/>
      <c r="H74" s="18"/>
      <c r="I74" s="18"/>
      <c r="J74" s="18"/>
      <c r="K74" s="18"/>
      <c r="L74" s="18"/>
      <c r="M74" s="18"/>
      <c r="N74" s="18"/>
      <c r="O74" s="18"/>
      <c r="P74" s="18"/>
      <c r="Q74" s="18"/>
      <c r="R74" s="355"/>
      <c r="S74" s="356"/>
      <c r="T74" s="356"/>
      <c r="U74" s="356"/>
      <c r="V74" s="363"/>
      <c r="W74" s="363">
        <f t="shared" si="2"/>
        <v>0</v>
      </c>
      <c r="X74" s="363">
        <f t="shared" si="3"/>
        <v>0</v>
      </c>
    </row>
    <row r="75" spans="1:26" ht="23.25" x14ac:dyDescent="0.35">
      <c r="A75" s="18"/>
      <c r="B75" s="303"/>
      <c r="C75" s="303"/>
      <c r="D75" s="18"/>
      <c r="E75" s="18"/>
      <c r="F75" s="18"/>
      <c r="G75" s="18"/>
      <c r="H75" s="18"/>
      <c r="I75" s="18"/>
      <c r="J75" s="18"/>
      <c r="K75" s="18"/>
      <c r="L75" s="18"/>
      <c r="M75" s="18"/>
      <c r="N75" s="18"/>
      <c r="O75" s="18"/>
      <c r="P75" s="18"/>
      <c r="Q75" s="18"/>
      <c r="R75" s="35"/>
      <c r="S75" s="349"/>
      <c r="T75" s="356"/>
      <c r="U75" s="356"/>
      <c r="V75" s="363"/>
      <c r="W75" s="363">
        <f t="shared" si="2"/>
        <v>0</v>
      </c>
      <c r="X75" s="363">
        <f t="shared" si="3"/>
        <v>0</v>
      </c>
    </row>
    <row r="76" spans="1:26" ht="23.25" x14ac:dyDescent="0.35">
      <c r="A76" s="18"/>
      <c r="B76" s="18"/>
      <c r="C76" s="18"/>
      <c r="D76" s="18"/>
      <c r="E76" s="18"/>
      <c r="F76" s="18"/>
      <c r="G76" s="18"/>
      <c r="H76" s="18"/>
      <c r="I76" s="18"/>
      <c r="J76" s="18"/>
      <c r="K76" s="18"/>
      <c r="L76" s="18"/>
      <c r="M76" s="18"/>
      <c r="N76" s="18"/>
      <c r="O76" s="18"/>
      <c r="P76" s="18"/>
      <c r="Q76" s="18"/>
      <c r="R76" s="35"/>
      <c r="S76" s="353"/>
      <c r="T76" s="349"/>
      <c r="U76" s="349"/>
      <c r="V76" s="363"/>
      <c r="W76" s="363">
        <f t="shared" si="2"/>
        <v>0</v>
      </c>
      <c r="X76" s="363">
        <f t="shared" si="3"/>
        <v>0</v>
      </c>
    </row>
    <row r="77" spans="1:26" ht="23.25" x14ac:dyDescent="0.35">
      <c r="A77" s="18"/>
      <c r="B77" s="18"/>
      <c r="C77" s="18"/>
      <c r="D77" s="18"/>
      <c r="E77" s="18"/>
      <c r="F77" s="18"/>
      <c r="G77" s="18"/>
      <c r="H77" s="18"/>
      <c r="I77" s="18"/>
      <c r="J77" s="18"/>
      <c r="K77" s="18"/>
      <c r="L77" s="18"/>
      <c r="M77" s="18"/>
      <c r="N77" s="18"/>
      <c r="O77" s="18"/>
      <c r="P77" s="18"/>
      <c r="Q77" s="18"/>
      <c r="R77" s="35"/>
      <c r="S77" s="353"/>
      <c r="T77" s="349"/>
      <c r="U77" s="349"/>
      <c r="V77" s="363"/>
      <c r="W77" s="363">
        <f t="shared" si="2"/>
        <v>0</v>
      </c>
      <c r="X77" s="363">
        <f t="shared" si="3"/>
        <v>0</v>
      </c>
    </row>
    <row r="78" spans="1:26" ht="23.25" x14ac:dyDescent="0.35">
      <c r="A78" s="18"/>
      <c r="B78" s="18"/>
      <c r="C78" s="18"/>
      <c r="D78" s="18"/>
      <c r="E78" s="18"/>
      <c r="F78" s="18"/>
      <c r="G78" s="18"/>
      <c r="H78" s="18"/>
      <c r="I78" s="18"/>
      <c r="J78" s="18"/>
      <c r="K78" s="18"/>
      <c r="L78" s="18"/>
      <c r="M78" s="18"/>
      <c r="N78" s="18"/>
      <c r="O78" s="18"/>
      <c r="P78" s="18"/>
      <c r="Q78" s="18"/>
      <c r="R78" s="355"/>
      <c r="S78" s="356"/>
      <c r="T78" s="353"/>
      <c r="U78" s="353"/>
      <c r="V78" s="363"/>
      <c r="W78" s="363">
        <f t="shared" si="2"/>
        <v>0</v>
      </c>
      <c r="X78" s="363">
        <f t="shared" si="3"/>
        <v>0</v>
      </c>
    </row>
    <row r="79" spans="1:26" ht="23.25" x14ac:dyDescent="0.35">
      <c r="A79" s="18"/>
      <c r="B79" s="18"/>
      <c r="C79" s="18"/>
      <c r="D79" s="18"/>
      <c r="E79" s="18"/>
      <c r="F79" s="18"/>
      <c r="G79" s="18"/>
      <c r="H79" s="18"/>
      <c r="I79" s="18"/>
      <c r="J79" s="18"/>
      <c r="K79" s="18"/>
      <c r="L79" s="18"/>
      <c r="M79" s="18"/>
      <c r="N79" s="18"/>
      <c r="O79" s="18"/>
      <c r="P79" s="18"/>
      <c r="Q79" s="18"/>
      <c r="R79" s="355"/>
      <c r="S79" s="356"/>
      <c r="T79" s="353"/>
      <c r="U79" s="353"/>
      <c r="V79" s="363"/>
      <c r="W79" s="363">
        <f t="shared" si="2"/>
        <v>0</v>
      </c>
      <c r="X79" s="363">
        <f t="shared" si="3"/>
        <v>0</v>
      </c>
    </row>
    <row r="80" spans="1:26" ht="23.25" x14ac:dyDescent="0.35">
      <c r="A80" s="18"/>
      <c r="B80" s="18"/>
      <c r="C80" s="18"/>
      <c r="D80" s="18"/>
      <c r="E80" s="18"/>
      <c r="F80" s="18"/>
      <c r="G80" s="18"/>
      <c r="H80" s="18"/>
      <c r="I80" s="18"/>
      <c r="J80" s="18"/>
      <c r="K80" s="18"/>
      <c r="L80" s="18"/>
      <c r="M80" s="18"/>
      <c r="N80" s="18"/>
      <c r="O80" s="18"/>
      <c r="P80" s="18"/>
      <c r="Q80" s="18"/>
      <c r="R80" s="35"/>
      <c r="S80" s="349"/>
      <c r="T80" s="349"/>
      <c r="U80" s="349"/>
      <c r="V80" s="363"/>
      <c r="W80" s="363">
        <f t="shared" si="2"/>
        <v>0</v>
      </c>
      <c r="X80" s="363">
        <f t="shared" si="3"/>
        <v>0</v>
      </c>
    </row>
    <row r="81" spans="1:26" ht="23.25" x14ac:dyDescent="0.35">
      <c r="A81" s="18"/>
      <c r="B81" s="18"/>
      <c r="C81" s="18"/>
      <c r="D81" s="18"/>
      <c r="E81" s="18"/>
      <c r="F81" s="18"/>
      <c r="G81" s="18"/>
      <c r="H81" s="18"/>
      <c r="I81" s="18"/>
      <c r="J81" s="18"/>
      <c r="K81" s="18"/>
      <c r="L81" s="18"/>
      <c r="M81" s="18"/>
      <c r="N81" s="18"/>
      <c r="O81" s="18"/>
      <c r="P81" s="18"/>
      <c r="Q81" s="18"/>
      <c r="R81" s="35"/>
      <c r="S81" s="349"/>
      <c r="T81" s="369"/>
      <c r="U81" s="369"/>
      <c r="V81" s="363"/>
      <c r="W81" s="363">
        <f t="shared" si="2"/>
        <v>0</v>
      </c>
      <c r="X81" s="363">
        <f t="shared" si="3"/>
        <v>0</v>
      </c>
    </row>
    <row r="82" spans="1:26" ht="27" x14ac:dyDescent="0.35">
      <c r="A82" s="18"/>
      <c r="B82" s="18"/>
      <c r="C82" s="18"/>
      <c r="D82" s="18"/>
      <c r="E82" s="18"/>
      <c r="F82" s="18"/>
      <c r="G82" s="18"/>
      <c r="H82" s="18"/>
      <c r="I82" s="18"/>
      <c r="J82" s="35"/>
      <c r="K82" s="70"/>
      <c r="L82" s="70"/>
      <c r="M82" s="70"/>
      <c r="N82" s="70"/>
      <c r="O82" s="70"/>
      <c r="P82" s="70"/>
      <c r="Q82" s="70"/>
      <c r="R82" s="35"/>
      <c r="S82" s="353"/>
      <c r="T82" s="369"/>
      <c r="U82" s="369"/>
      <c r="V82" s="363"/>
      <c r="W82" s="363">
        <f t="shared" si="2"/>
        <v>0</v>
      </c>
      <c r="X82" s="363">
        <f t="shared" si="3"/>
        <v>0</v>
      </c>
    </row>
    <row r="83" spans="1:26" ht="30" customHeight="1" x14ac:dyDescent="0.35">
      <c r="A83" s="18"/>
      <c r="B83" s="18"/>
      <c r="C83" s="18"/>
      <c r="D83" s="18"/>
      <c r="E83" s="18"/>
      <c r="F83" s="18"/>
      <c r="G83" s="18"/>
      <c r="H83" s="18"/>
      <c r="I83" s="18"/>
      <c r="J83" s="35"/>
      <c r="K83" s="70"/>
      <c r="L83" s="70"/>
      <c r="M83" s="70"/>
      <c r="N83" s="70"/>
      <c r="O83" s="70"/>
      <c r="P83" s="70"/>
      <c r="Q83" s="70"/>
      <c r="R83" s="35"/>
      <c r="S83" s="353"/>
      <c r="T83" s="353"/>
      <c r="U83" s="353"/>
      <c r="V83" s="363"/>
      <c r="W83" s="363">
        <f t="shared" si="2"/>
        <v>0</v>
      </c>
      <c r="X83" s="363">
        <f t="shared" si="3"/>
        <v>0</v>
      </c>
    </row>
    <row r="84" spans="1:26" ht="46.5" customHeight="1" x14ac:dyDescent="0.35">
      <c r="A84" s="18"/>
      <c r="B84" s="18"/>
      <c r="C84" s="18"/>
      <c r="D84" s="18"/>
      <c r="E84" s="18"/>
      <c r="F84" s="18"/>
      <c r="G84" s="18"/>
      <c r="H84" s="18"/>
      <c r="I84" s="18"/>
      <c r="J84" s="35"/>
      <c r="K84" s="70"/>
      <c r="L84" s="70"/>
      <c r="M84" s="70"/>
      <c r="N84" s="70"/>
      <c r="O84" s="70"/>
      <c r="P84" s="70"/>
      <c r="Q84" s="70"/>
      <c r="R84" s="35"/>
      <c r="S84" s="349"/>
      <c r="T84" s="353"/>
      <c r="U84" s="353"/>
      <c r="V84" s="363"/>
      <c r="W84" s="363">
        <f t="shared" si="2"/>
        <v>0</v>
      </c>
      <c r="X84" s="363">
        <f t="shared" si="3"/>
        <v>0</v>
      </c>
    </row>
    <row r="85" spans="1:26" ht="23.25" x14ac:dyDescent="0.35">
      <c r="A85" s="18"/>
      <c r="B85" s="18"/>
      <c r="C85" s="18"/>
      <c r="D85" s="18"/>
      <c r="E85" s="18"/>
      <c r="F85" s="18"/>
      <c r="G85" s="18"/>
      <c r="H85" s="18"/>
      <c r="I85" s="18"/>
      <c r="J85" s="18"/>
      <c r="K85" s="18"/>
      <c r="L85" s="18"/>
      <c r="M85" s="18"/>
      <c r="N85" s="18"/>
      <c r="O85" s="18"/>
      <c r="P85" s="18"/>
      <c r="Q85" s="18"/>
      <c r="R85" s="355"/>
      <c r="S85" s="369"/>
      <c r="T85" s="309"/>
      <c r="U85" s="278"/>
      <c r="V85" s="363"/>
      <c r="W85" s="363">
        <f t="shared" si="2"/>
        <v>0</v>
      </c>
      <c r="X85" s="363">
        <f t="shared" si="3"/>
        <v>0</v>
      </c>
    </row>
    <row r="86" spans="1:26" ht="23.25" x14ac:dyDescent="0.35">
      <c r="A86" s="18"/>
      <c r="B86" s="18"/>
      <c r="C86" s="18"/>
      <c r="D86" s="18"/>
      <c r="E86" s="18"/>
      <c r="F86" s="18"/>
      <c r="G86" s="18"/>
      <c r="H86" s="18"/>
      <c r="I86" s="18"/>
      <c r="J86" s="18"/>
      <c r="K86" s="18"/>
      <c r="L86" s="18"/>
      <c r="M86" s="18"/>
      <c r="N86" s="18"/>
      <c r="O86" s="18"/>
      <c r="P86" s="18"/>
      <c r="Q86" s="18"/>
      <c r="R86" s="355"/>
      <c r="S86" s="369"/>
      <c r="T86" s="287"/>
      <c r="U86" s="284"/>
      <c r="V86" s="285"/>
      <c r="W86" s="285"/>
      <c r="X86" s="285"/>
    </row>
    <row r="87" spans="1:26" ht="23.25" x14ac:dyDescent="0.35">
      <c r="A87" s="18"/>
      <c r="B87" s="18"/>
      <c r="C87" s="18"/>
      <c r="D87" s="18"/>
      <c r="E87" s="18"/>
      <c r="F87" s="18"/>
      <c r="G87" s="18"/>
      <c r="H87" s="18"/>
      <c r="I87" s="18"/>
      <c r="J87" s="18"/>
      <c r="K87" s="18"/>
      <c r="L87" s="18"/>
      <c r="M87" s="18"/>
      <c r="N87" s="18"/>
      <c r="O87" s="18"/>
      <c r="P87" s="18"/>
      <c r="Q87" s="18"/>
      <c r="R87" s="35"/>
      <c r="S87" s="353"/>
      <c r="T87" s="307"/>
      <c r="U87" s="284"/>
      <c r="V87" s="285"/>
      <c r="W87" s="285"/>
      <c r="X87" s="285"/>
    </row>
    <row r="88" spans="1:26" ht="23.25" x14ac:dyDescent="0.35">
      <c r="A88" s="18"/>
      <c r="B88" s="18"/>
      <c r="C88" s="18"/>
      <c r="D88" s="18"/>
      <c r="E88" s="18"/>
      <c r="F88" s="18"/>
      <c r="G88" s="18"/>
      <c r="H88" s="18"/>
      <c r="I88" s="18"/>
      <c r="J88" s="18"/>
      <c r="K88" s="18"/>
      <c r="L88" s="18"/>
      <c r="M88" s="18"/>
      <c r="N88" s="18"/>
      <c r="O88" s="18"/>
      <c r="P88" s="18"/>
      <c r="Q88" s="18"/>
      <c r="R88" s="35"/>
      <c r="S88" s="353"/>
      <c r="T88" s="315"/>
      <c r="U88" s="278"/>
      <c r="V88" s="279"/>
      <c r="W88" s="279"/>
      <c r="X88" s="279"/>
    </row>
    <row r="89" spans="1:26" ht="27" x14ac:dyDescent="0.35">
      <c r="A89" s="18"/>
      <c r="B89" s="18"/>
      <c r="C89" s="18"/>
      <c r="D89" s="18"/>
      <c r="E89" s="18"/>
      <c r="F89" s="18"/>
      <c r="G89" s="18"/>
      <c r="H89" s="18"/>
      <c r="I89" s="18"/>
      <c r="J89" s="18"/>
      <c r="K89" s="18"/>
      <c r="L89" s="18"/>
      <c r="M89" s="18"/>
      <c r="N89" s="18"/>
      <c r="O89" s="18"/>
      <c r="P89" s="18"/>
      <c r="Q89" s="18"/>
      <c r="R89" s="70"/>
      <c r="S89" s="308"/>
      <c r="T89" s="314"/>
      <c r="U89" s="3"/>
      <c r="V89" s="3"/>
      <c r="W89" s="3"/>
      <c r="X89" s="3"/>
    </row>
    <row r="90" spans="1:26" ht="27" x14ac:dyDescent="0.35">
      <c r="A90" s="18"/>
      <c r="B90" s="18"/>
      <c r="C90" s="18"/>
      <c r="D90" s="18"/>
      <c r="E90" s="18"/>
      <c r="F90" s="18"/>
      <c r="G90" s="18"/>
      <c r="H90" s="18"/>
      <c r="I90" s="18"/>
      <c r="J90" s="18"/>
      <c r="K90" s="18"/>
      <c r="L90" s="18"/>
      <c r="M90" s="18"/>
      <c r="N90" s="18"/>
      <c r="O90" s="18"/>
      <c r="P90" s="18"/>
      <c r="Q90" s="18"/>
      <c r="R90" s="70"/>
      <c r="S90" s="286"/>
      <c r="T90" s="321"/>
      <c r="U90" s="321"/>
      <c r="V90" s="321"/>
      <c r="W90" s="321"/>
      <c r="X90" s="321"/>
      <c r="Y90" s="324"/>
      <c r="Z90"/>
    </row>
    <row r="91" spans="1:26" ht="27" x14ac:dyDescent="0.35">
      <c r="A91" s="6"/>
      <c r="C91" s="323"/>
      <c r="D91" s="18"/>
      <c r="E91" s="18"/>
      <c r="F91" s="18"/>
      <c r="G91" s="18"/>
      <c r="H91" s="18"/>
      <c r="I91" s="18"/>
      <c r="J91" s="18"/>
      <c r="K91" s="18"/>
      <c r="L91" s="18"/>
      <c r="M91" s="18"/>
      <c r="N91" s="18"/>
      <c r="O91" s="18"/>
      <c r="P91" s="18"/>
      <c r="Q91" s="18"/>
      <c r="R91" s="70"/>
      <c r="S91" s="306"/>
      <c r="T91" s="322"/>
      <c r="U91" s="322"/>
      <c r="V91" s="322"/>
      <c r="W91" s="322"/>
      <c r="X91" s="322"/>
      <c r="Y91" s="322"/>
      <c r="Z91"/>
    </row>
    <row r="92" spans="1:26" ht="27" customHeight="1" x14ac:dyDescent="0.35">
      <c r="A92" s="6"/>
      <c r="C92" s="323"/>
      <c r="D92" s="18"/>
      <c r="E92" s="18"/>
      <c r="F92" s="18"/>
      <c r="G92" s="18"/>
      <c r="H92" s="18"/>
      <c r="I92" s="18"/>
      <c r="J92" s="18"/>
      <c r="K92" s="18"/>
      <c r="L92" s="18"/>
      <c r="M92" s="18"/>
      <c r="N92" s="18"/>
      <c r="O92" s="18"/>
      <c r="P92" s="18"/>
      <c r="Q92" s="18"/>
      <c r="R92" s="70"/>
      <c r="S92" s="280"/>
      <c r="T92" s="323"/>
      <c r="U92" s="323"/>
      <c r="V92" s="323"/>
      <c r="W92" s="323"/>
      <c r="X92" s="323"/>
      <c r="Y92" s="324"/>
      <c r="Z92"/>
    </row>
    <row r="93" spans="1:26" ht="23.25" customHeight="1" x14ac:dyDescent="0.35">
      <c r="A93" s="6"/>
      <c r="C93" s="323"/>
      <c r="D93" s="18"/>
      <c r="E93" s="18"/>
      <c r="F93" s="18"/>
      <c r="G93" s="18"/>
      <c r="H93" s="18"/>
      <c r="I93" s="18"/>
      <c r="J93" s="18"/>
      <c r="K93" s="18"/>
      <c r="L93" s="18"/>
      <c r="M93" s="18"/>
      <c r="N93" s="18"/>
      <c r="O93" s="18"/>
      <c r="P93" s="18"/>
      <c r="Q93" s="18"/>
      <c r="R93" s="70"/>
      <c r="S93" s="3"/>
    </row>
    <row r="94" spans="1:26" ht="23.25" x14ac:dyDescent="0.35">
      <c r="A94" s="35"/>
      <c r="C94" s="323"/>
      <c r="D94" s="18"/>
      <c r="E94" s="18"/>
      <c r="F94" s="18"/>
      <c r="G94" s="18"/>
      <c r="H94" s="18"/>
      <c r="I94" s="18"/>
      <c r="J94" s="18"/>
      <c r="K94" s="18"/>
      <c r="L94" s="18"/>
      <c r="M94" s="18"/>
      <c r="N94" s="18"/>
      <c r="O94" s="18"/>
      <c r="P94" s="18"/>
      <c r="Q94" s="18"/>
      <c r="R94" s="321"/>
      <c r="S94" s="321"/>
    </row>
    <row r="95" spans="1:26" ht="23.25" x14ac:dyDescent="0.35">
      <c r="A95" s="35"/>
      <c r="C95" s="323"/>
      <c r="D95" s="18"/>
      <c r="E95" s="345"/>
      <c r="F95" s="345"/>
      <c r="G95" s="345"/>
      <c r="H95" s="345"/>
      <c r="I95" s="345"/>
      <c r="J95" s="345"/>
      <c r="K95" s="345"/>
      <c r="L95" s="18"/>
      <c r="M95" s="18"/>
      <c r="N95" s="18"/>
      <c r="O95" s="18"/>
      <c r="P95" s="18"/>
      <c r="Q95" s="18"/>
      <c r="R95" s="322"/>
      <c r="S95" s="322"/>
    </row>
    <row r="96" spans="1:26" ht="23.25" x14ac:dyDescent="0.35">
      <c r="A96" s="35"/>
      <c r="C96" s="323"/>
      <c r="D96" s="18"/>
      <c r="E96" s="345"/>
      <c r="F96" s="345"/>
      <c r="G96" s="345"/>
      <c r="H96" s="345"/>
      <c r="I96" s="345"/>
      <c r="J96" s="345"/>
      <c r="K96" s="345"/>
      <c r="L96" s="18"/>
      <c r="M96" s="18"/>
      <c r="N96" s="18"/>
      <c r="O96" s="18"/>
      <c r="P96" s="18"/>
      <c r="Q96" s="18"/>
      <c r="R96" s="323"/>
      <c r="S96" s="323"/>
    </row>
    <row r="97" spans="1:17" ht="23.25" x14ac:dyDescent="0.35">
      <c r="A97" s="35"/>
      <c r="C97" s="321"/>
      <c r="D97" s="18"/>
      <c r="E97" s="345"/>
      <c r="F97" s="345"/>
      <c r="G97" s="345"/>
      <c r="H97" s="345"/>
      <c r="I97" s="345"/>
      <c r="J97" s="345"/>
      <c r="K97" s="345"/>
      <c r="L97" s="18"/>
      <c r="M97" s="18"/>
      <c r="N97" s="18"/>
      <c r="O97" s="18"/>
      <c r="P97" s="18"/>
      <c r="Q97" s="18"/>
    </row>
    <row r="98" spans="1:17" ht="23.25" x14ac:dyDescent="0.35">
      <c r="A98" s="35"/>
      <c r="C98" s="323"/>
      <c r="D98" s="18"/>
      <c r="E98" s="18"/>
      <c r="F98" s="18"/>
      <c r="G98" s="18"/>
      <c r="H98" s="18"/>
      <c r="I98" s="18"/>
      <c r="J98" s="18"/>
      <c r="K98" s="18"/>
      <c r="L98" s="18"/>
      <c r="M98" s="18"/>
      <c r="N98" s="18"/>
      <c r="O98" s="18"/>
      <c r="P98" s="18"/>
      <c r="Q98" s="18"/>
    </row>
    <row r="99" spans="1:17" ht="23.25" x14ac:dyDescent="0.35">
      <c r="A99" s="35"/>
      <c r="C99" s="323"/>
      <c r="D99" s="18"/>
      <c r="E99" s="18"/>
      <c r="F99" s="18"/>
      <c r="G99" s="18"/>
      <c r="H99" s="18"/>
      <c r="I99" s="18"/>
      <c r="J99" s="18"/>
      <c r="K99" s="18"/>
      <c r="L99" s="18"/>
      <c r="M99" s="18"/>
      <c r="N99" s="18"/>
      <c r="O99" s="18"/>
      <c r="P99" s="18"/>
      <c r="Q99" s="18"/>
    </row>
    <row r="100" spans="1:17" ht="23.25" customHeight="1" x14ac:dyDescent="0.35">
      <c r="A100" s="35"/>
      <c r="C100" s="323"/>
      <c r="D100" s="18"/>
      <c r="E100" s="18"/>
      <c r="F100" s="18"/>
      <c r="G100" s="18"/>
      <c r="H100" s="18"/>
      <c r="I100" s="18"/>
      <c r="J100" s="18"/>
      <c r="K100" s="18"/>
      <c r="L100" s="18"/>
      <c r="M100" s="18"/>
      <c r="N100" s="18"/>
      <c r="O100" s="18"/>
      <c r="P100" s="18"/>
      <c r="Q100" s="18"/>
    </row>
    <row r="101" spans="1:17" ht="23.25" customHeight="1" x14ac:dyDescent="0.35">
      <c r="A101" s="35"/>
      <c r="C101" s="323"/>
      <c r="D101" s="18"/>
      <c r="E101" s="18"/>
      <c r="F101" s="18"/>
      <c r="G101" s="18"/>
      <c r="H101" s="18"/>
      <c r="I101" s="18"/>
      <c r="J101" s="18"/>
      <c r="K101" s="18"/>
      <c r="L101" s="18"/>
      <c r="M101" s="18"/>
      <c r="N101" s="18"/>
      <c r="O101" s="18"/>
      <c r="P101" s="18"/>
      <c r="Q101" s="18"/>
    </row>
    <row r="102" spans="1:17" ht="23.25" x14ac:dyDescent="0.35">
      <c r="A102" s="35"/>
      <c r="C102" s="323"/>
      <c r="D102" s="18"/>
      <c r="E102" s="18"/>
      <c r="F102" s="18"/>
      <c r="G102" s="18"/>
      <c r="H102" s="18"/>
      <c r="I102" s="18"/>
      <c r="J102" s="18"/>
      <c r="K102" s="18"/>
      <c r="L102" s="18"/>
      <c r="M102" s="18"/>
      <c r="N102" s="18"/>
      <c r="O102" s="18"/>
      <c r="P102" s="18"/>
      <c r="Q102" s="18"/>
    </row>
    <row r="103" spans="1:17" ht="23.25" x14ac:dyDescent="0.35">
      <c r="A103" s="35"/>
      <c r="C103" s="323"/>
      <c r="D103" s="18"/>
      <c r="E103" s="18"/>
      <c r="F103" s="18"/>
      <c r="G103" s="18"/>
      <c r="H103" s="18"/>
      <c r="I103" s="18"/>
      <c r="J103" s="18"/>
      <c r="K103" s="18"/>
      <c r="L103" s="18"/>
      <c r="M103" s="18"/>
      <c r="N103" s="18"/>
      <c r="O103" s="18"/>
      <c r="P103" s="18"/>
      <c r="Q103" s="18"/>
    </row>
    <row r="104" spans="1:17" ht="23.25" x14ac:dyDescent="0.35">
      <c r="A104" s="35"/>
      <c r="C104" s="323"/>
      <c r="D104" s="18"/>
      <c r="E104" s="18"/>
      <c r="F104" s="18"/>
      <c r="G104" s="18"/>
      <c r="H104" s="18"/>
      <c r="I104" s="18"/>
      <c r="J104" s="18"/>
      <c r="K104" s="18"/>
      <c r="L104" s="18"/>
      <c r="M104" s="18"/>
      <c r="N104" s="18"/>
      <c r="O104" s="18"/>
      <c r="P104" s="18"/>
      <c r="Q104" s="18"/>
    </row>
    <row r="105" spans="1:17" ht="23.25" x14ac:dyDescent="0.35">
      <c r="A105" s="35"/>
      <c r="C105" s="321"/>
      <c r="D105" s="18"/>
      <c r="E105" s="18"/>
      <c r="F105" s="18"/>
      <c r="G105" s="18"/>
      <c r="H105" s="18"/>
      <c r="I105" s="18"/>
      <c r="J105" s="18"/>
      <c r="K105" s="18"/>
      <c r="L105" s="18"/>
      <c r="M105" s="18"/>
      <c r="N105" s="18"/>
      <c r="O105" s="18"/>
      <c r="P105" s="18"/>
      <c r="Q105" s="18"/>
    </row>
    <row r="106" spans="1:17" ht="23.25" x14ac:dyDescent="0.35">
      <c r="A106" s="35"/>
      <c r="C106" s="323"/>
      <c r="D106" s="18"/>
      <c r="E106" s="18"/>
      <c r="F106" s="18"/>
      <c r="G106" s="18"/>
      <c r="H106" s="18"/>
      <c r="I106" s="18"/>
      <c r="J106" s="18"/>
      <c r="K106" s="18"/>
      <c r="L106" s="18"/>
      <c r="M106" s="18"/>
      <c r="N106" s="18"/>
      <c r="O106" s="18"/>
      <c r="P106" s="18"/>
      <c r="Q106" s="18"/>
    </row>
    <row r="107" spans="1:17" ht="23.25" x14ac:dyDescent="0.35">
      <c r="A107" s="35"/>
      <c r="C107" s="323"/>
      <c r="D107" s="18"/>
      <c r="E107" s="18"/>
      <c r="F107" s="18"/>
      <c r="G107" s="18"/>
      <c r="H107" s="18"/>
      <c r="I107" s="18"/>
      <c r="J107" s="18"/>
      <c r="K107" s="18"/>
      <c r="L107" s="18"/>
      <c r="M107" s="18"/>
      <c r="N107" s="18"/>
      <c r="O107" s="18"/>
      <c r="P107" s="18"/>
      <c r="Q107" s="18"/>
    </row>
    <row r="108" spans="1:17" ht="23.25" customHeight="1" x14ac:dyDescent="0.35">
      <c r="A108" s="35"/>
      <c r="C108" s="323"/>
      <c r="D108" s="18"/>
      <c r="E108" s="18"/>
      <c r="F108" s="18"/>
      <c r="G108" s="18"/>
      <c r="H108" s="18"/>
      <c r="I108" s="18"/>
      <c r="J108" s="18"/>
      <c r="K108" s="18"/>
      <c r="L108" s="18"/>
      <c r="M108" s="18"/>
      <c r="N108" s="18"/>
      <c r="O108" s="18"/>
      <c r="P108" s="18"/>
      <c r="Q108" s="18"/>
    </row>
    <row r="109" spans="1:17" ht="23.25" customHeight="1" x14ac:dyDescent="0.35">
      <c r="A109" s="35"/>
      <c r="C109" s="323"/>
      <c r="D109" s="18"/>
      <c r="E109" s="18"/>
      <c r="F109" s="18"/>
      <c r="G109" s="18"/>
      <c r="H109" s="18"/>
      <c r="I109" s="18"/>
      <c r="J109" s="18"/>
      <c r="K109" s="18"/>
      <c r="L109" s="18"/>
      <c r="M109" s="18"/>
      <c r="N109" s="18"/>
      <c r="O109" s="18"/>
      <c r="P109" s="18"/>
      <c r="Q109" s="18"/>
    </row>
    <row r="110" spans="1:17" ht="23.25" x14ac:dyDescent="0.35">
      <c r="A110" s="35"/>
      <c r="B110" s="35"/>
      <c r="C110" s="323"/>
      <c r="D110" s="18"/>
      <c r="E110" s="18"/>
      <c r="F110" s="18"/>
      <c r="G110" s="18"/>
      <c r="H110" s="18"/>
      <c r="I110" s="18"/>
      <c r="J110" s="18"/>
      <c r="K110" s="18"/>
      <c r="L110" s="18"/>
      <c r="M110" s="18"/>
      <c r="N110" s="18"/>
      <c r="O110" s="18"/>
      <c r="P110" s="18"/>
      <c r="Q110" s="18"/>
    </row>
    <row r="111" spans="1:17" ht="20.25" x14ac:dyDescent="0.3">
      <c r="A111" s="35"/>
      <c r="B111" s="35"/>
      <c r="C111" s="323"/>
      <c r="D111" s="324"/>
      <c r="E111" s="323"/>
      <c r="F111" s="323"/>
      <c r="G111" s="323"/>
      <c r="H111" s="323"/>
      <c r="I111" s="323"/>
      <c r="J111" s="323"/>
      <c r="K111" s="323"/>
      <c r="L111" s="323"/>
      <c r="M111" s="323"/>
      <c r="N111" s="323"/>
      <c r="O111" s="323"/>
      <c r="P111" s="324"/>
    </row>
    <row r="112" spans="1:17" ht="20.25" x14ac:dyDescent="0.3">
      <c r="A112" s="35"/>
      <c r="B112" s="35"/>
      <c r="C112" s="323"/>
      <c r="D112" s="324"/>
      <c r="E112" s="323"/>
      <c r="F112" s="323"/>
      <c r="G112" s="323"/>
      <c r="H112" s="323"/>
      <c r="I112" s="323"/>
      <c r="J112" s="323"/>
      <c r="K112" s="323"/>
      <c r="L112" s="323"/>
      <c r="M112" s="323"/>
      <c r="N112" s="323"/>
      <c r="O112" s="323"/>
      <c r="P112" s="324"/>
    </row>
    <row r="113" spans="1:17" ht="20.25" x14ac:dyDescent="0.3">
      <c r="A113" s="35"/>
      <c r="B113" s="35"/>
      <c r="C113" s="321"/>
      <c r="D113" s="695"/>
      <c r="E113" s="695"/>
      <c r="F113" s="695"/>
      <c r="G113" s="695"/>
      <c r="H113" s="695"/>
      <c r="I113" s="695"/>
      <c r="J113" s="695"/>
      <c r="K113" s="695"/>
      <c r="L113" s="695"/>
      <c r="M113" s="695"/>
      <c r="N113" s="695"/>
      <c r="O113" s="695"/>
      <c r="P113" s="695"/>
    </row>
    <row r="114" spans="1:17" ht="20.25" x14ac:dyDescent="0.2">
      <c r="A114" s="6"/>
      <c r="B114" s="6"/>
      <c r="C114" s="323"/>
      <c r="D114" s="769"/>
      <c r="E114" s="769"/>
      <c r="F114" s="769"/>
      <c r="G114" s="769"/>
      <c r="H114" s="323"/>
      <c r="I114" s="323"/>
      <c r="J114" s="323"/>
      <c r="K114" s="323"/>
      <c r="L114" s="323"/>
      <c r="M114" s="323"/>
      <c r="N114" s="323"/>
      <c r="O114" s="323"/>
      <c r="P114" s="324"/>
    </row>
    <row r="115" spans="1:17" ht="20.25" x14ac:dyDescent="0.2">
      <c r="A115" s="6"/>
      <c r="B115" s="6"/>
      <c r="C115" s="323"/>
      <c r="D115" s="324"/>
      <c r="E115" s="323"/>
      <c r="F115" s="323"/>
      <c r="G115" s="323"/>
      <c r="H115" s="323"/>
      <c r="I115" s="323"/>
      <c r="J115" s="323"/>
      <c r="K115" s="323"/>
      <c r="L115" s="323"/>
      <c r="M115" s="323"/>
      <c r="N115" s="323"/>
      <c r="O115" s="323"/>
      <c r="P115" s="324"/>
      <c r="Q115" s="37"/>
    </row>
    <row r="116" spans="1:17" ht="12.75" customHeight="1" x14ac:dyDescent="0.2">
      <c r="A116" s="6"/>
      <c r="B116" s="6"/>
      <c r="C116" s="323"/>
      <c r="D116" s="324"/>
      <c r="E116" s="323"/>
      <c r="F116" s="323"/>
      <c r="G116" s="323"/>
      <c r="H116" s="323"/>
      <c r="I116" s="323"/>
      <c r="J116" s="323"/>
      <c r="K116" s="323"/>
      <c r="L116" s="323"/>
      <c r="M116" s="323"/>
      <c r="N116" s="323"/>
      <c r="O116" s="323"/>
      <c r="P116" s="324"/>
      <c r="Q116" s="37"/>
    </row>
    <row r="117" spans="1:17" ht="20.25" customHeight="1" x14ac:dyDescent="0.2">
      <c r="A117" s="6"/>
      <c r="B117" s="6"/>
      <c r="C117" s="37"/>
      <c r="D117" s="37"/>
      <c r="E117" s="37"/>
      <c r="F117" s="37"/>
      <c r="G117" s="37"/>
      <c r="H117" s="37"/>
      <c r="I117" s="37"/>
      <c r="J117" s="37"/>
      <c r="K117" s="37"/>
      <c r="L117" s="37"/>
      <c r="M117" s="37"/>
      <c r="N117" s="37"/>
      <c r="O117" s="37"/>
      <c r="P117" s="37"/>
      <c r="Q117" s="37"/>
    </row>
    <row r="118" spans="1:17" ht="20.25" x14ac:dyDescent="0.2">
      <c r="A118" s="6"/>
      <c r="B118" s="6"/>
      <c r="C118" s="37"/>
      <c r="D118" s="37"/>
      <c r="E118" s="37"/>
      <c r="F118" s="37"/>
      <c r="G118" s="37"/>
      <c r="H118" s="37"/>
      <c r="I118" s="37"/>
      <c r="J118" s="37"/>
      <c r="K118" s="37"/>
      <c r="L118" s="37"/>
      <c r="M118" s="37"/>
      <c r="N118" s="37"/>
      <c r="O118" s="37"/>
      <c r="P118" s="37"/>
      <c r="Q118" s="36"/>
    </row>
    <row r="119" spans="1:17" ht="20.25" x14ac:dyDescent="0.2">
      <c r="A119" s="6"/>
      <c r="B119" s="6"/>
      <c r="C119" s="36"/>
      <c r="D119" s="36"/>
      <c r="E119" s="36"/>
      <c r="F119" s="36"/>
      <c r="G119" s="36"/>
      <c r="H119" s="36"/>
      <c r="I119" s="36"/>
      <c r="J119" s="36"/>
      <c r="K119" s="36"/>
      <c r="L119" s="36"/>
      <c r="M119" s="36"/>
      <c r="N119" s="36"/>
      <c r="O119" s="36"/>
      <c r="P119" s="36"/>
      <c r="Q119" s="36"/>
    </row>
    <row r="120" spans="1:17" ht="20.25" x14ac:dyDescent="0.2">
      <c r="A120" s="6"/>
      <c r="B120" s="6"/>
      <c r="C120" s="36"/>
      <c r="D120" s="36"/>
      <c r="E120" s="36"/>
      <c r="F120" s="36"/>
      <c r="G120" s="36"/>
      <c r="H120" s="36"/>
      <c r="I120" s="36"/>
      <c r="J120" s="36"/>
      <c r="K120" s="36"/>
      <c r="L120" s="36"/>
      <c r="M120" s="36"/>
      <c r="N120" s="36"/>
      <c r="O120" s="36"/>
      <c r="P120" s="36"/>
      <c r="Q120" s="36"/>
    </row>
    <row r="121" spans="1:17" ht="20.25" x14ac:dyDescent="0.2">
      <c r="A121" s="6"/>
      <c r="B121" s="6"/>
      <c r="C121" s="36"/>
      <c r="D121" s="36"/>
      <c r="E121" s="36"/>
      <c r="F121" s="36"/>
      <c r="G121" s="36"/>
      <c r="H121" s="36"/>
      <c r="I121" s="36"/>
      <c r="J121" s="36"/>
      <c r="K121" s="36"/>
      <c r="L121" s="36"/>
      <c r="M121" s="36"/>
      <c r="N121" s="36"/>
      <c r="O121" s="36"/>
      <c r="P121" s="36"/>
      <c r="Q121" s="3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row r="202" spans="1:17" x14ac:dyDescent="0.2">
      <c r="A202" s="6"/>
      <c r="B202" s="6"/>
      <c r="C202" s="6"/>
      <c r="D202" s="6"/>
      <c r="E202" s="6"/>
      <c r="F202" s="6"/>
      <c r="G202" s="6"/>
      <c r="H202" s="6"/>
      <c r="I202" s="6"/>
      <c r="J202" s="6"/>
      <c r="K202" s="6"/>
      <c r="L202" s="6"/>
      <c r="M202" s="6"/>
      <c r="N202" s="6"/>
      <c r="O202" s="6"/>
      <c r="P202" s="6"/>
      <c r="Q202" s="6"/>
    </row>
    <row r="203" spans="1:17" x14ac:dyDescent="0.2">
      <c r="A203" s="6"/>
      <c r="B203" s="6"/>
      <c r="C203" s="6"/>
      <c r="D203" s="6"/>
      <c r="E203" s="6"/>
      <c r="F203" s="6"/>
      <c r="G203" s="6"/>
      <c r="H203" s="6"/>
      <c r="I203" s="6"/>
      <c r="J203" s="6"/>
      <c r="K203" s="6"/>
      <c r="L203" s="6"/>
      <c r="M203" s="6"/>
      <c r="N203" s="6"/>
      <c r="O203" s="6"/>
      <c r="P203" s="6"/>
      <c r="Q203" s="6"/>
    </row>
    <row r="204" spans="1:17" x14ac:dyDescent="0.2">
      <c r="A204" s="6"/>
      <c r="B204" s="6"/>
      <c r="C204" s="6"/>
      <c r="D204" s="6"/>
      <c r="E204" s="6"/>
      <c r="F204" s="6"/>
      <c r="G204" s="6"/>
      <c r="H204" s="6"/>
      <c r="I204" s="6"/>
      <c r="J204" s="6"/>
      <c r="K204" s="6"/>
      <c r="L204" s="6"/>
      <c r="M204" s="6"/>
      <c r="N204" s="6"/>
      <c r="O204" s="6"/>
      <c r="P204" s="6"/>
      <c r="Q204" s="6"/>
    </row>
    <row r="205" spans="1:17" x14ac:dyDescent="0.2">
      <c r="A205" s="6"/>
      <c r="B205" s="6"/>
      <c r="C205" s="6"/>
      <c r="D205" s="6"/>
      <c r="E205" s="6"/>
      <c r="F205" s="6"/>
      <c r="G205" s="6"/>
      <c r="H205" s="6"/>
      <c r="I205" s="6"/>
      <c r="J205" s="6"/>
      <c r="K205" s="6"/>
      <c r="L205" s="6"/>
      <c r="M205" s="6"/>
      <c r="N205" s="6"/>
      <c r="O205" s="6"/>
      <c r="P205" s="6"/>
      <c r="Q205" s="6"/>
    </row>
    <row r="206" spans="1:17" x14ac:dyDescent="0.2">
      <c r="A206" s="6"/>
      <c r="B206" s="6"/>
      <c r="C206" s="6"/>
      <c r="D206" s="6"/>
      <c r="E206" s="6"/>
      <c r="F206" s="6"/>
      <c r="G206" s="6"/>
      <c r="H206" s="6"/>
      <c r="I206" s="6"/>
      <c r="J206" s="6"/>
      <c r="K206" s="6"/>
      <c r="L206" s="6"/>
      <c r="M206" s="6"/>
      <c r="N206" s="6"/>
      <c r="O206" s="6"/>
      <c r="P206" s="6"/>
      <c r="Q206" s="6"/>
    </row>
    <row r="207" spans="1:17" x14ac:dyDescent="0.2">
      <c r="A207" s="6"/>
      <c r="B207" s="6"/>
      <c r="C207" s="6"/>
      <c r="D207" s="6"/>
      <c r="E207" s="6"/>
      <c r="F207" s="6"/>
      <c r="G207" s="6"/>
      <c r="H207" s="6"/>
      <c r="I207" s="6"/>
      <c r="J207" s="6"/>
      <c r="K207" s="6"/>
      <c r="L207" s="6"/>
      <c r="M207" s="6"/>
      <c r="N207" s="6"/>
      <c r="O207" s="6"/>
      <c r="P207" s="6"/>
      <c r="Q207" s="6"/>
    </row>
    <row r="208" spans="1:17" x14ac:dyDescent="0.2">
      <c r="A208" s="6"/>
      <c r="B208" s="6"/>
      <c r="C208" s="6"/>
      <c r="D208" s="6"/>
      <c r="E208" s="6"/>
      <c r="F208" s="6"/>
      <c r="G208" s="6"/>
      <c r="H208" s="6"/>
      <c r="I208" s="6"/>
      <c r="J208" s="6"/>
      <c r="K208" s="6"/>
      <c r="L208" s="6"/>
      <c r="M208" s="6"/>
      <c r="N208" s="6"/>
      <c r="O208" s="6"/>
      <c r="P208" s="6"/>
      <c r="Q208" s="6"/>
    </row>
    <row r="209" spans="1:17" x14ac:dyDescent="0.2">
      <c r="A209" s="6"/>
      <c r="B209" s="6"/>
      <c r="C209" s="6"/>
      <c r="D209" s="6"/>
      <c r="E209" s="6"/>
      <c r="F209" s="6"/>
      <c r="G209" s="6"/>
      <c r="H209" s="6"/>
      <c r="I209" s="6"/>
      <c r="J209" s="6"/>
      <c r="K209" s="6"/>
      <c r="L209" s="6"/>
      <c r="M209" s="6"/>
      <c r="N209" s="6"/>
      <c r="O209" s="6"/>
      <c r="P209" s="6"/>
      <c r="Q209" s="6"/>
    </row>
    <row r="210" spans="1:17" x14ac:dyDescent="0.2">
      <c r="A210" s="6"/>
      <c r="B210" s="6"/>
      <c r="C210" s="6"/>
      <c r="D210" s="6"/>
      <c r="E210" s="6"/>
      <c r="F210" s="6"/>
      <c r="G210" s="6"/>
      <c r="H210" s="6"/>
      <c r="I210" s="6"/>
      <c r="J210" s="6"/>
      <c r="K210" s="6"/>
      <c r="L210" s="6"/>
      <c r="M210" s="6"/>
      <c r="N210" s="6"/>
      <c r="O210" s="6"/>
      <c r="P210" s="6"/>
      <c r="Q210" s="6"/>
    </row>
    <row r="211" spans="1:17" x14ac:dyDescent="0.2">
      <c r="A211" s="6"/>
      <c r="B211" s="6"/>
      <c r="C211" s="6"/>
      <c r="D211" s="6"/>
      <c r="E211" s="6"/>
      <c r="F211" s="6"/>
      <c r="G211" s="6"/>
      <c r="H211" s="6"/>
      <c r="I211" s="6"/>
      <c r="J211" s="6"/>
      <c r="K211" s="6"/>
      <c r="L211" s="6"/>
      <c r="M211" s="6"/>
      <c r="N211" s="6"/>
      <c r="O211" s="6"/>
      <c r="P211" s="6"/>
      <c r="Q211" s="6"/>
    </row>
    <row r="212" spans="1:17" x14ac:dyDescent="0.2">
      <c r="A212" s="6"/>
      <c r="B212" s="6"/>
      <c r="C212" s="6"/>
      <c r="D212" s="6"/>
      <c r="E212" s="6"/>
      <c r="F212" s="6"/>
      <c r="G212" s="6"/>
      <c r="H212" s="6"/>
      <c r="I212" s="6"/>
      <c r="J212" s="6"/>
      <c r="K212" s="6"/>
      <c r="L212" s="6"/>
      <c r="M212" s="6"/>
      <c r="N212" s="6"/>
      <c r="O212" s="6"/>
      <c r="P212" s="6"/>
      <c r="Q212" s="6"/>
    </row>
    <row r="213" spans="1:17" x14ac:dyDescent="0.2">
      <c r="A213" s="6"/>
      <c r="B213" s="6"/>
      <c r="C213" s="6"/>
      <c r="D213" s="6"/>
      <c r="E213" s="6"/>
      <c r="F213" s="6"/>
      <c r="G213" s="6"/>
      <c r="H213" s="6"/>
      <c r="I213" s="6"/>
      <c r="J213" s="6"/>
      <c r="K213" s="6"/>
      <c r="L213" s="6"/>
      <c r="M213" s="6"/>
      <c r="N213" s="6"/>
      <c r="O213" s="6"/>
      <c r="P213" s="6"/>
      <c r="Q213" s="6"/>
    </row>
    <row r="214" spans="1:17" x14ac:dyDescent="0.2">
      <c r="A214" s="6"/>
      <c r="B214" s="6"/>
      <c r="C214" s="6"/>
      <c r="D214" s="6"/>
      <c r="E214" s="6"/>
      <c r="F214" s="6"/>
      <c r="G214" s="6"/>
      <c r="H214" s="6"/>
      <c r="I214" s="6"/>
      <c r="J214" s="6"/>
      <c r="K214" s="6"/>
      <c r="L214" s="6"/>
      <c r="M214" s="6"/>
      <c r="N214" s="6"/>
      <c r="O214" s="6"/>
      <c r="P214" s="6"/>
      <c r="Q214" s="6"/>
    </row>
  </sheetData>
  <mergeCells count="57">
    <mergeCell ref="A1:Q1"/>
    <mergeCell ref="A2:Q2"/>
    <mergeCell ref="A3:Q3"/>
    <mergeCell ref="A4:Q4"/>
    <mergeCell ref="A6:B6"/>
    <mergeCell ref="C6:N6"/>
    <mergeCell ref="B25:F25"/>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6:F36"/>
    <mergeCell ref="B35:F35"/>
    <mergeCell ref="P20:Q20"/>
    <mergeCell ref="B21:F21"/>
    <mergeCell ref="B22:F22"/>
    <mergeCell ref="B27:F27"/>
    <mergeCell ref="B28:F28"/>
    <mergeCell ref="B29:F29"/>
    <mergeCell ref="B30:F30"/>
    <mergeCell ref="B31:F31"/>
    <mergeCell ref="B32:F32"/>
    <mergeCell ref="B33:F33"/>
    <mergeCell ref="B34:F34"/>
    <mergeCell ref="B23:F23"/>
    <mergeCell ref="B24:F24"/>
    <mergeCell ref="B26:F26"/>
    <mergeCell ref="D114:G114"/>
    <mergeCell ref="B37:F37"/>
    <mergeCell ref="B38:F38"/>
    <mergeCell ref="B39:F39"/>
    <mergeCell ref="B40:F40"/>
    <mergeCell ref="B41:F41"/>
    <mergeCell ref="B42:F42"/>
    <mergeCell ref="B43:F43"/>
    <mergeCell ref="A44:F44"/>
    <mergeCell ref="A52:Q52"/>
    <mergeCell ref="D113:P113"/>
    <mergeCell ref="A48:Q48"/>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535DDB-F214-4DC7-9AE6-8BD13AE8D803}">
  <sheetPr>
    <tabColor rgb="FF00B0F0"/>
    <pageSetUpPr fitToPage="1"/>
  </sheetPr>
  <dimension ref="A1:Z220"/>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425781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8.85546875" style="2" customWidth="1"/>
    <col min="14" max="15" width="25.5703125" style="2" customWidth="1"/>
    <col min="16" max="16" width="24.140625" style="2" customWidth="1"/>
    <col min="17" max="17" width="24.42578125" style="2" customWidth="1"/>
    <col min="18" max="18" width="7.28515625" style="2" customWidth="1"/>
    <col min="19" max="20" width="28.7109375" style="2" bestFit="1" customWidth="1"/>
    <col min="21" max="21" width="31.28515625" style="2" bestFit="1" customWidth="1"/>
    <col min="22" max="22" width="23.710937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10</v>
      </c>
      <c r="B10" s="614"/>
      <c r="C10" s="614" t="s">
        <v>278</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4</v>
      </c>
      <c r="B13" s="614"/>
      <c r="C13" s="614" t="s">
        <v>173</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43.5" customHeight="1" x14ac:dyDescent="0.2">
      <c r="A22" s="133"/>
      <c r="B22" s="638"/>
      <c r="C22" s="638"/>
      <c r="D22" s="638"/>
      <c r="E22" s="638"/>
      <c r="F22" s="638"/>
      <c r="G22" s="107"/>
      <c r="H22" s="110"/>
      <c r="I22" s="110"/>
      <c r="J22" s="110"/>
      <c r="K22" s="108"/>
      <c r="L22" s="108"/>
      <c r="M22" s="109"/>
      <c r="N22" s="109"/>
      <c r="O22" s="109"/>
      <c r="P22" s="108"/>
      <c r="Q22" s="108"/>
    </row>
    <row r="23" spans="1:17" s="3" customFormat="1" ht="65.25" customHeight="1" x14ac:dyDescent="0.35">
      <c r="A23" s="176">
        <v>164</v>
      </c>
      <c r="B23" s="657" t="s">
        <v>176</v>
      </c>
      <c r="C23" s="677"/>
      <c r="D23" s="677"/>
      <c r="E23" s="677"/>
      <c r="F23" s="677"/>
      <c r="G23" s="177" t="str">
        <f>G24</f>
        <v xml:space="preserve">Varios </v>
      </c>
      <c r="H23" s="177">
        <v>58</v>
      </c>
      <c r="I23" s="177">
        <v>58</v>
      </c>
      <c r="J23" s="177">
        <v>35</v>
      </c>
      <c r="K23" s="178">
        <v>0.60344827586206895</v>
      </c>
      <c r="L23" s="178">
        <v>0.60344827586206895</v>
      </c>
      <c r="M23" s="199">
        <v>1002683</v>
      </c>
      <c r="N23" s="199">
        <v>1109463.22</v>
      </c>
      <c r="O23" s="199">
        <v>847810.90999999992</v>
      </c>
      <c r="P23" s="178">
        <v>0.84554231995555917</v>
      </c>
      <c r="Q23" s="178">
        <v>0.76416315089742226</v>
      </c>
    </row>
    <row r="24" spans="1:17" s="3" customFormat="1" ht="49.5" customHeight="1" x14ac:dyDescent="0.35">
      <c r="A24" s="176">
        <v>116</v>
      </c>
      <c r="B24" s="657" t="s">
        <v>35</v>
      </c>
      <c r="C24" s="677"/>
      <c r="D24" s="677"/>
      <c r="E24" s="677"/>
      <c r="F24" s="677"/>
      <c r="G24" s="177" t="s">
        <v>53</v>
      </c>
      <c r="H24" s="177">
        <v>58</v>
      </c>
      <c r="I24" s="177">
        <v>58</v>
      </c>
      <c r="J24" s="177">
        <v>35</v>
      </c>
      <c r="K24" s="178">
        <v>0.60344827586206895</v>
      </c>
      <c r="L24" s="178">
        <v>0.60344827586206895</v>
      </c>
      <c r="M24" s="199">
        <v>1002683</v>
      </c>
      <c r="N24" s="199">
        <v>1109463.22</v>
      </c>
      <c r="O24" s="199">
        <v>847810.90999999992</v>
      </c>
      <c r="P24" s="178">
        <v>0.84554231995555917</v>
      </c>
      <c r="Q24" s="178">
        <v>0.76416315089742226</v>
      </c>
    </row>
    <row r="25" spans="1:17" s="3" customFormat="1" ht="83.25" customHeight="1" x14ac:dyDescent="0.2">
      <c r="A25" s="160" t="s">
        <v>285</v>
      </c>
      <c r="B25" s="637" t="s">
        <v>362</v>
      </c>
      <c r="C25" s="637"/>
      <c r="D25" s="637"/>
      <c r="E25" s="637"/>
      <c r="F25" s="637"/>
      <c r="G25" s="161" t="s">
        <v>47</v>
      </c>
      <c r="H25" s="161">
        <v>10</v>
      </c>
      <c r="I25" s="161">
        <v>10</v>
      </c>
      <c r="J25" s="161">
        <v>8</v>
      </c>
      <c r="K25" s="180">
        <v>0.8</v>
      </c>
      <c r="L25" s="180">
        <v>0.8</v>
      </c>
      <c r="M25" s="188">
        <v>920083</v>
      </c>
      <c r="N25" s="188">
        <v>1085370.22</v>
      </c>
      <c r="O25" s="188">
        <v>826817.90999999992</v>
      </c>
      <c r="P25" s="180">
        <v>0.89863404714574657</v>
      </c>
      <c r="Q25" s="180">
        <v>0.76178422326715389</v>
      </c>
    </row>
    <row r="26" spans="1:17" s="3" customFormat="1" ht="99.75" customHeight="1" x14ac:dyDescent="0.2">
      <c r="A26" s="160" t="s">
        <v>302</v>
      </c>
      <c r="B26" s="637" t="s">
        <v>363</v>
      </c>
      <c r="C26" s="637"/>
      <c r="D26" s="637"/>
      <c r="E26" s="637"/>
      <c r="F26" s="637"/>
      <c r="G26" s="161" t="s">
        <v>47</v>
      </c>
      <c r="H26" s="161">
        <v>48</v>
      </c>
      <c r="I26" s="161">
        <v>48</v>
      </c>
      <c r="J26" s="161">
        <v>27</v>
      </c>
      <c r="K26" s="180">
        <v>0.5625</v>
      </c>
      <c r="L26" s="180">
        <v>0.5625</v>
      </c>
      <c r="M26" s="188">
        <v>82600</v>
      </c>
      <c r="N26" s="188">
        <v>24093</v>
      </c>
      <c r="O26" s="188">
        <v>20993</v>
      </c>
      <c r="P26" s="180">
        <v>0.25415254237288137</v>
      </c>
      <c r="Q26" s="180">
        <v>0.87133192213505994</v>
      </c>
    </row>
    <row r="27" spans="1:17" s="3" customFormat="1" ht="27.75" customHeight="1" x14ac:dyDescent="0.2">
      <c r="A27" s="160"/>
      <c r="B27" s="637"/>
      <c r="C27" s="637"/>
      <c r="D27" s="637"/>
      <c r="E27" s="637"/>
      <c r="F27" s="637"/>
      <c r="G27" s="161"/>
      <c r="H27" s="156"/>
      <c r="I27" s="156"/>
      <c r="J27" s="156"/>
      <c r="K27" s="180"/>
      <c r="L27" s="180"/>
      <c r="M27" s="163"/>
      <c r="N27" s="163"/>
      <c r="O27" s="163"/>
      <c r="P27" s="180"/>
      <c r="Q27" s="180"/>
    </row>
    <row r="28" spans="1:17" s="3" customFormat="1" ht="29.25" customHeight="1" x14ac:dyDescent="0.2">
      <c r="A28" s="160"/>
      <c r="B28" s="651"/>
      <c r="C28" s="652"/>
      <c r="D28" s="652"/>
      <c r="E28" s="652"/>
      <c r="F28" s="653"/>
      <c r="G28" s="161"/>
      <c r="H28" s="156"/>
      <c r="I28" s="156"/>
      <c r="J28" s="156"/>
      <c r="K28" s="180"/>
      <c r="L28" s="180"/>
      <c r="M28" s="163"/>
      <c r="N28" s="163"/>
      <c r="O28" s="163"/>
      <c r="P28" s="180"/>
      <c r="Q28" s="180"/>
    </row>
    <row r="29" spans="1:17" s="3" customFormat="1" ht="27" customHeight="1" x14ac:dyDescent="0.35">
      <c r="A29" s="160"/>
      <c r="B29" s="660"/>
      <c r="C29" s="677"/>
      <c r="D29" s="677"/>
      <c r="E29" s="677"/>
      <c r="F29" s="677"/>
      <c r="G29" s="161"/>
      <c r="H29" s="161"/>
      <c r="I29" s="161"/>
      <c r="J29" s="161"/>
      <c r="K29" s="180"/>
      <c r="L29" s="180"/>
      <c r="M29" s="221"/>
      <c r="N29" s="221"/>
      <c r="O29" s="221"/>
      <c r="P29" s="180"/>
      <c r="Q29" s="180"/>
    </row>
    <row r="30" spans="1:17" s="3" customFormat="1" ht="20.25" customHeight="1" x14ac:dyDescent="0.35">
      <c r="A30" s="160"/>
      <c r="B30" s="660"/>
      <c r="C30" s="677"/>
      <c r="D30" s="677"/>
      <c r="E30" s="677"/>
      <c r="F30" s="677"/>
      <c r="G30" s="161"/>
      <c r="H30" s="161"/>
      <c r="I30" s="161"/>
      <c r="J30" s="161"/>
      <c r="K30" s="180"/>
      <c r="L30" s="180"/>
      <c r="M30" s="221"/>
      <c r="N30" s="221"/>
      <c r="O30" s="221"/>
      <c r="P30" s="180"/>
      <c r="Q30" s="180"/>
    </row>
    <row r="31" spans="1:17" s="3" customFormat="1" ht="12.6" customHeight="1" x14ac:dyDescent="0.2">
      <c r="A31" s="160"/>
      <c r="B31" s="637"/>
      <c r="C31" s="637"/>
      <c r="D31" s="637"/>
      <c r="E31" s="637"/>
      <c r="F31" s="637"/>
      <c r="G31" s="177"/>
      <c r="H31" s="161"/>
      <c r="I31" s="161"/>
      <c r="J31" s="161"/>
      <c r="K31" s="180"/>
      <c r="L31" s="180"/>
      <c r="M31" s="188"/>
      <c r="N31" s="188"/>
      <c r="O31" s="188"/>
      <c r="P31" s="180"/>
      <c r="Q31" s="180"/>
    </row>
    <row r="32" spans="1:17" s="3" customFormat="1" ht="12.6" customHeight="1" x14ac:dyDescent="0.2">
      <c r="A32" s="176"/>
      <c r="B32" s="659"/>
      <c r="C32" s="659"/>
      <c r="D32" s="659"/>
      <c r="E32" s="659"/>
      <c r="F32" s="659"/>
      <c r="G32" s="177"/>
      <c r="H32" s="161"/>
      <c r="I32" s="161"/>
      <c r="J32" s="161"/>
      <c r="K32" s="180"/>
      <c r="L32" s="180"/>
      <c r="M32" s="181"/>
      <c r="N32" s="188"/>
      <c r="O32" s="188"/>
      <c r="P32" s="180"/>
      <c r="Q32" s="180"/>
    </row>
    <row r="33" spans="1:17" s="3" customFormat="1" ht="12.6" customHeight="1" x14ac:dyDescent="0.2">
      <c r="A33" s="160"/>
      <c r="B33" s="637"/>
      <c r="C33" s="637"/>
      <c r="D33" s="637"/>
      <c r="E33" s="637"/>
      <c r="F33" s="637"/>
      <c r="G33" s="161"/>
      <c r="H33" s="161"/>
      <c r="I33" s="161"/>
      <c r="J33" s="161"/>
      <c r="K33" s="180"/>
      <c r="L33" s="180"/>
      <c r="M33" s="188"/>
      <c r="N33" s="188"/>
      <c r="O33" s="188"/>
      <c r="P33" s="180"/>
      <c r="Q33" s="180"/>
    </row>
    <row r="34" spans="1:17" s="3" customFormat="1" ht="12.6" customHeight="1" x14ac:dyDescent="0.2">
      <c r="A34" s="160"/>
      <c r="B34" s="637"/>
      <c r="C34" s="637"/>
      <c r="D34" s="637"/>
      <c r="E34" s="637"/>
      <c r="F34" s="637"/>
      <c r="G34" s="161"/>
      <c r="H34" s="161"/>
      <c r="I34" s="161"/>
      <c r="J34" s="161"/>
      <c r="K34" s="180"/>
      <c r="L34" s="180"/>
      <c r="M34" s="188"/>
      <c r="N34" s="188"/>
      <c r="O34" s="188"/>
      <c r="P34" s="180"/>
      <c r="Q34" s="180"/>
    </row>
    <row r="35" spans="1:17" s="3" customFormat="1" ht="12.6" customHeight="1" x14ac:dyDescent="0.35">
      <c r="A35" s="160"/>
      <c r="B35" s="660"/>
      <c r="C35" s="677"/>
      <c r="D35" s="677"/>
      <c r="E35" s="677"/>
      <c r="F35" s="677"/>
      <c r="G35" s="161"/>
      <c r="H35" s="161"/>
      <c r="I35" s="161"/>
      <c r="J35" s="161"/>
      <c r="K35" s="180"/>
      <c r="L35" s="180"/>
      <c r="M35" s="221"/>
      <c r="N35" s="221"/>
      <c r="O35" s="221"/>
      <c r="P35" s="180"/>
      <c r="Q35" s="180"/>
    </row>
    <row r="36" spans="1:17" s="3" customFormat="1" ht="12.6" customHeight="1" x14ac:dyDescent="0.35">
      <c r="A36" s="176"/>
      <c r="B36" s="657"/>
      <c r="C36" s="677"/>
      <c r="D36" s="677"/>
      <c r="E36" s="677"/>
      <c r="F36" s="677"/>
      <c r="G36" s="177"/>
      <c r="H36" s="177"/>
      <c r="I36" s="177"/>
      <c r="J36" s="177"/>
      <c r="K36" s="178"/>
      <c r="L36" s="178"/>
      <c r="M36" s="199"/>
      <c r="N36" s="199"/>
      <c r="O36" s="199"/>
      <c r="P36" s="178"/>
      <c r="Q36" s="178"/>
    </row>
    <row r="37" spans="1:17" s="3" customFormat="1" ht="23.25" customHeight="1" x14ac:dyDescent="0.35">
      <c r="A37" s="176"/>
      <c r="B37" s="657"/>
      <c r="C37" s="677"/>
      <c r="D37" s="677"/>
      <c r="E37" s="677"/>
      <c r="F37" s="677"/>
      <c r="G37" s="177"/>
      <c r="H37" s="177"/>
      <c r="I37" s="177"/>
      <c r="J37" s="177"/>
      <c r="K37" s="178"/>
      <c r="L37" s="178"/>
      <c r="M37" s="199"/>
      <c r="N37" s="199"/>
      <c r="O37" s="199"/>
      <c r="P37" s="178"/>
      <c r="Q37" s="178"/>
    </row>
    <row r="38" spans="1:17" s="3" customFormat="1" ht="21" customHeight="1" x14ac:dyDescent="0.35">
      <c r="A38" s="176"/>
      <c r="B38" s="657"/>
      <c r="C38" s="677"/>
      <c r="D38" s="677"/>
      <c r="E38" s="677"/>
      <c r="F38" s="677"/>
      <c r="G38" s="177"/>
      <c r="H38" s="177"/>
      <c r="I38" s="177"/>
      <c r="J38" s="177"/>
      <c r="K38" s="178"/>
      <c r="L38" s="178"/>
      <c r="M38" s="199"/>
      <c r="N38" s="199"/>
      <c r="O38" s="199"/>
      <c r="P38" s="178"/>
      <c r="Q38" s="178"/>
    </row>
    <row r="39" spans="1:17" s="3" customFormat="1" ht="36" customHeight="1" x14ac:dyDescent="0.2">
      <c r="A39" s="160"/>
      <c r="B39" s="637"/>
      <c r="C39" s="637"/>
      <c r="D39" s="637"/>
      <c r="E39" s="637"/>
      <c r="F39" s="637"/>
      <c r="G39" s="161"/>
      <c r="H39" s="161"/>
      <c r="I39" s="161"/>
      <c r="J39" s="161"/>
      <c r="K39" s="180"/>
      <c r="L39" s="180"/>
      <c r="M39" s="188"/>
      <c r="N39" s="188"/>
      <c r="O39" s="188"/>
      <c r="P39" s="180"/>
      <c r="Q39" s="180"/>
    </row>
    <row r="40" spans="1:17" ht="28.5" customHeight="1" x14ac:dyDescent="0.2">
      <c r="A40" s="160"/>
      <c r="B40" s="637"/>
      <c r="C40" s="637"/>
      <c r="D40" s="637"/>
      <c r="E40" s="637"/>
      <c r="F40" s="637"/>
      <c r="G40" s="161"/>
      <c r="H40" s="161"/>
      <c r="I40" s="161"/>
      <c r="J40" s="161"/>
      <c r="K40" s="180"/>
      <c r="L40" s="180"/>
      <c r="M40" s="188"/>
      <c r="N40" s="188"/>
      <c r="O40" s="188"/>
      <c r="P40" s="180"/>
      <c r="Q40" s="180"/>
    </row>
    <row r="41" spans="1:17" ht="13.9" customHeight="1" x14ac:dyDescent="0.2">
      <c r="A41" s="160"/>
      <c r="B41" s="637"/>
      <c r="C41" s="637"/>
      <c r="D41" s="637"/>
      <c r="E41" s="637"/>
      <c r="F41" s="637"/>
      <c r="G41" s="161"/>
      <c r="H41" s="161"/>
      <c r="I41" s="161"/>
      <c r="J41" s="161"/>
      <c r="K41" s="180"/>
      <c r="L41" s="180"/>
      <c r="M41" s="188"/>
      <c r="N41" s="188"/>
      <c r="O41" s="188"/>
      <c r="P41" s="180"/>
      <c r="Q41" s="180"/>
    </row>
    <row r="42" spans="1:17" ht="13.9" customHeight="1" x14ac:dyDescent="0.2">
      <c r="A42" s="176"/>
      <c r="B42" s="651"/>
      <c r="C42" s="652"/>
      <c r="D42" s="652"/>
      <c r="E42" s="652"/>
      <c r="F42" s="653"/>
      <c r="G42" s="161"/>
      <c r="H42" s="161"/>
      <c r="I42" s="161"/>
      <c r="J42" s="161"/>
      <c r="K42" s="180"/>
      <c r="L42" s="180"/>
      <c r="M42" s="188"/>
      <c r="N42" s="188"/>
      <c r="O42" s="188"/>
      <c r="P42" s="180"/>
      <c r="Q42" s="180"/>
    </row>
    <row r="43" spans="1:17" ht="13.9" customHeight="1" x14ac:dyDescent="0.2">
      <c r="A43" s="176"/>
      <c r="B43" s="637"/>
      <c r="C43" s="637"/>
      <c r="D43" s="637"/>
      <c r="E43" s="637"/>
      <c r="F43" s="637"/>
      <c r="G43" s="161"/>
      <c r="H43" s="161"/>
      <c r="I43" s="161"/>
      <c r="J43" s="161"/>
      <c r="K43" s="180"/>
      <c r="L43" s="180"/>
      <c r="M43" s="188"/>
      <c r="N43" s="188"/>
      <c r="O43" s="188"/>
      <c r="P43" s="180"/>
      <c r="Q43" s="180"/>
    </row>
    <row r="44" spans="1:17" ht="13.9" customHeight="1" x14ac:dyDescent="0.2">
      <c r="A44" s="160"/>
      <c r="B44" s="637"/>
      <c r="C44" s="637"/>
      <c r="D44" s="637"/>
      <c r="E44" s="637"/>
      <c r="F44" s="637"/>
      <c r="G44" s="161"/>
      <c r="H44" s="161"/>
      <c r="I44" s="161"/>
      <c r="J44" s="161"/>
      <c r="K44" s="180"/>
      <c r="L44" s="180"/>
      <c r="M44" s="188"/>
      <c r="N44" s="188"/>
      <c r="O44" s="188"/>
      <c r="P44" s="180"/>
      <c r="Q44" s="180"/>
    </row>
    <row r="45" spans="1:17" ht="13.9" customHeight="1" x14ac:dyDescent="0.2">
      <c r="A45" s="160"/>
      <c r="B45" s="659"/>
      <c r="C45" s="659"/>
      <c r="D45" s="659"/>
      <c r="E45" s="659"/>
      <c r="F45" s="659"/>
      <c r="G45" s="177"/>
      <c r="H45" s="177"/>
      <c r="I45" s="177"/>
      <c r="J45" s="177"/>
      <c r="K45" s="178"/>
      <c r="L45" s="178"/>
      <c r="M45" s="183"/>
      <c r="N45" s="183"/>
      <c r="O45" s="183"/>
      <c r="P45" s="178"/>
      <c r="Q45" s="178"/>
    </row>
    <row r="46" spans="1:17" ht="3.75" customHeight="1" x14ac:dyDescent="0.35">
      <c r="A46" s="176"/>
      <c r="B46" s="657"/>
      <c r="C46" s="677"/>
      <c r="D46" s="677"/>
      <c r="E46" s="677"/>
      <c r="F46" s="677"/>
      <c r="G46" s="177"/>
      <c r="H46" s="182"/>
      <c r="I46" s="182"/>
      <c r="J46" s="182"/>
      <c r="K46" s="259"/>
      <c r="L46" s="259"/>
      <c r="M46" s="183"/>
      <c r="N46" s="183"/>
      <c r="O46" s="183"/>
      <c r="P46" s="259"/>
      <c r="Q46" s="259"/>
    </row>
    <row r="47" spans="1:17" ht="13.9" customHeight="1" x14ac:dyDescent="0.2">
      <c r="A47" s="160"/>
      <c r="B47" s="637"/>
      <c r="C47" s="637"/>
      <c r="D47" s="637"/>
      <c r="E47" s="637"/>
      <c r="F47" s="637"/>
      <c r="G47" s="161"/>
      <c r="H47" s="156"/>
      <c r="I47" s="156"/>
      <c r="J47" s="156"/>
      <c r="K47" s="180"/>
      <c r="L47" s="180"/>
      <c r="M47" s="163"/>
      <c r="N47" s="163"/>
      <c r="O47" s="163"/>
      <c r="P47" s="180"/>
      <c r="Q47" s="180"/>
    </row>
    <row r="48" spans="1:17" ht="13.9" customHeight="1" x14ac:dyDescent="0.2">
      <c r="A48" s="160"/>
      <c r="B48" s="637"/>
      <c r="C48" s="637"/>
      <c r="D48" s="637"/>
      <c r="E48" s="637"/>
      <c r="F48" s="637"/>
      <c r="G48" s="161"/>
      <c r="H48" s="156"/>
      <c r="I48" s="156"/>
      <c r="J48" s="156"/>
      <c r="K48" s="180"/>
      <c r="L48" s="180"/>
      <c r="M48" s="163"/>
      <c r="N48" s="163"/>
      <c r="O48" s="163"/>
      <c r="P48" s="180"/>
      <c r="Q48" s="180"/>
    </row>
    <row r="49" spans="1:26" ht="13.9" customHeight="1" x14ac:dyDescent="0.2">
      <c r="A49" s="160"/>
      <c r="B49" s="637"/>
      <c r="C49" s="637"/>
      <c r="D49" s="637"/>
      <c r="E49" s="637"/>
      <c r="F49" s="637"/>
      <c r="G49" s="163"/>
      <c r="H49" s="163"/>
      <c r="I49" s="163"/>
      <c r="J49" s="163"/>
      <c r="K49" s="163"/>
      <c r="L49" s="163"/>
      <c r="M49" s="163"/>
      <c r="N49" s="163"/>
      <c r="O49" s="163"/>
      <c r="P49" s="163"/>
      <c r="Q49" s="163"/>
    </row>
    <row r="50" spans="1:26" ht="13.9" customHeight="1" x14ac:dyDescent="0.2">
      <c r="A50" s="189"/>
      <c r="B50" s="785"/>
      <c r="C50" s="785"/>
      <c r="D50" s="785"/>
      <c r="E50" s="785"/>
      <c r="F50" s="785"/>
      <c r="G50" s="193"/>
      <c r="H50" s="193"/>
      <c r="I50" s="193"/>
      <c r="J50" s="193"/>
      <c r="K50" s="193"/>
      <c r="L50" s="193"/>
      <c r="M50" s="193"/>
      <c r="N50" s="193"/>
      <c r="O50" s="193"/>
      <c r="P50" s="193"/>
      <c r="Q50" s="193"/>
    </row>
    <row r="51" spans="1:26" ht="42" customHeight="1" x14ac:dyDescent="0.2">
      <c r="A51" s="748" t="s">
        <v>8</v>
      </c>
      <c r="B51" s="749"/>
      <c r="C51" s="749"/>
      <c r="D51" s="749"/>
      <c r="E51" s="749"/>
      <c r="F51" s="749"/>
      <c r="G51" s="194" t="str">
        <f>G23</f>
        <v xml:space="preserve">Varios </v>
      </c>
      <c r="H51" s="194">
        <v>58</v>
      </c>
      <c r="I51" s="194">
        <v>58</v>
      </c>
      <c r="J51" s="194">
        <v>35</v>
      </c>
      <c r="K51" s="195">
        <v>0.60344827586206895</v>
      </c>
      <c r="L51" s="195">
        <v>0.60344827586206895</v>
      </c>
      <c r="M51" s="196">
        <v>1002683</v>
      </c>
      <c r="N51" s="196">
        <v>1109463.22</v>
      </c>
      <c r="O51" s="196">
        <v>847810.90999999992</v>
      </c>
      <c r="P51" s="195">
        <v>0.84554231995555917</v>
      </c>
      <c r="Q51" s="319">
        <v>0.76416315089742226</v>
      </c>
    </row>
    <row r="52" spans="1:26" ht="23.25" x14ac:dyDescent="0.2">
      <c r="A52" s="170"/>
      <c r="B52" s="170"/>
      <c r="C52" s="170"/>
      <c r="D52" s="170"/>
      <c r="E52" s="170"/>
      <c r="F52" s="170"/>
      <c r="G52" s="170"/>
      <c r="H52" s="170"/>
      <c r="I52" s="170"/>
      <c r="J52" s="170"/>
      <c r="K52" s="170"/>
      <c r="L52" s="170"/>
      <c r="M52" s="170"/>
      <c r="N52" s="170"/>
      <c r="O52" s="170"/>
      <c r="P52" s="170"/>
      <c r="Q52" s="170"/>
    </row>
    <row r="53" spans="1:26" ht="23.25" x14ac:dyDescent="0.2">
      <c r="A53" s="170" t="s">
        <v>200</v>
      </c>
      <c r="B53" s="170"/>
      <c r="C53" s="170"/>
      <c r="D53" s="170"/>
      <c r="E53" s="170"/>
      <c r="F53" s="170"/>
      <c r="G53" s="172"/>
      <c r="H53" s="170"/>
      <c r="I53" s="170"/>
      <c r="J53" s="170"/>
      <c r="K53" s="170"/>
      <c r="L53" s="170"/>
      <c r="M53" s="170"/>
      <c r="N53" s="170"/>
      <c r="O53" s="170"/>
      <c r="P53" s="170"/>
      <c r="Q53" s="170"/>
    </row>
    <row r="54" spans="1:26" ht="21.75" customHeight="1" x14ac:dyDescent="0.2">
      <c r="A54" s="173" t="s">
        <v>23</v>
      </c>
      <c r="B54" s="170"/>
      <c r="C54" s="170"/>
      <c r="D54" s="170"/>
      <c r="E54" s="170"/>
      <c r="F54" s="170"/>
      <c r="G54" s="170"/>
      <c r="H54" s="170"/>
      <c r="I54" s="172"/>
      <c r="J54" s="170"/>
      <c r="K54" s="170"/>
      <c r="L54" s="170"/>
      <c r="M54" s="170"/>
      <c r="N54" s="170"/>
      <c r="O54" s="170"/>
      <c r="P54" s="170"/>
      <c r="Q54" s="175" t="s">
        <v>52</v>
      </c>
    </row>
    <row r="55" spans="1:26" ht="24.75" customHeight="1" x14ac:dyDescent="0.35">
      <c r="A55" s="814"/>
      <c r="B55" s="814"/>
      <c r="C55" s="814"/>
      <c r="D55" s="814"/>
      <c r="E55" s="814"/>
      <c r="F55" s="814"/>
      <c r="G55" s="814"/>
      <c r="H55" s="814"/>
      <c r="I55" s="814"/>
      <c r="J55" s="814"/>
      <c r="K55" s="814"/>
      <c r="L55" s="814"/>
      <c r="M55" s="814"/>
      <c r="N55" s="814"/>
      <c r="O55" s="814"/>
      <c r="P55" s="814"/>
      <c r="Q55" s="814"/>
    </row>
    <row r="56" spans="1:26" ht="23.25" x14ac:dyDescent="0.35">
      <c r="A56" s="814"/>
      <c r="B56" s="814"/>
      <c r="C56" s="814"/>
      <c r="D56" s="814"/>
      <c r="E56" s="814"/>
      <c r="F56" s="814"/>
      <c r="G56" s="814"/>
      <c r="H56" s="814"/>
      <c r="I56" s="814"/>
      <c r="J56" s="814"/>
      <c r="K56" s="814"/>
      <c r="L56" s="814"/>
      <c r="M56" s="814"/>
      <c r="N56" s="814"/>
      <c r="O56" s="814"/>
      <c r="P56" s="814"/>
      <c r="Q56" s="814"/>
    </row>
    <row r="57" spans="1:26" ht="24.75" customHeight="1" x14ac:dyDescent="0.35">
      <c r="A57" s="814"/>
      <c r="B57" s="814"/>
      <c r="C57" s="814"/>
      <c r="D57" s="814"/>
      <c r="E57" s="814"/>
      <c r="F57" s="814"/>
      <c r="G57" s="814"/>
      <c r="H57" s="814"/>
      <c r="I57" s="814"/>
      <c r="J57" s="814"/>
      <c r="K57" s="814"/>
      <c r="L57" s="814"/>
      <c r="M57" s="814"/>
      <c r="N57" s="814"/>
      <c r="O57" s="814"/>
      <c r="P57" s="814"/>
      <c r="Q57" s="814"/>
    </row>
    <row r="58" spans="1:26" ht="23.25" x14ac:dyDescent="0.35">
      <c r="A58" s="814"/>
      <c r="B58" s="814"/>
      <c r="C58" s="814"/>
      <c r="D58" s="814"/>
      <c r="E58" s="814"/>
      <c r="F58" s="814"/>
      <c r="G58" s="814"/>
      <c r="H58" s="814"/>
      <c r="I58" s="814"/>
      <c r="J58" s="814"/>
      <c r="K58" s="814"/>
      <c r="L58" s="814"/>
      <c r="M58" s="814"/>
      <c r="N58" s="814"/>
      <c r="O58" s="814"/>
      <c r="P58" s="814"/>
      <c r="Q58" s="814"/>
    </row>
    <row r="59" spans="1:26" ht="23.25" x14ac:dyDescent="0.35">
      <c r="A59" s="814"/>
      <c r="B59" s="814"/>
      <c r="C59" s="814"/>
      <c r="D59" s="814"/>
      <c r="E59" s="814"/>
      <c r="F59" s="814"/>
      <c r="G59" s="814"/>
      <c r="H59" s="814"/>
      <c r="I59" s="814"/>
      <c r="J59" s="814"/>
      <c r="K59" s="814"/>
      <c r="L59" s="814"/>
      <c r="M59" s="814"/>
      <c r="N59" s="814"/>
      <c r="O59" s="814"/>
      <c r="P59" s="814"/>
      <c r="Q59" s="814"/>
    </row>
    <row r="60" spans="1:26" ht="17.25" customHeight="1" x14ac:dyDescent="0.2">
      <c r="A60" s="813"/>
      <c r="B60" s="813"/>
      <c r="C60" s="813"/>
      <c r="D60" s="813"/>
      <c r="E60" s="813"/>
      <c r="F60" s="813"/>
      <c r="G60" s="813"/>
      <c r="H60" s="813"/>
      <c r="I60" s="813"/>
      <c r="J60" s="813"/>
      <c r="K60" s="813"/>
      <c r="L60" s="813"/>
      <c r="M60" s="813"/>
      <c r="N60" s="813"/>
      <c r="O60" s="813"/>
      <c r="P60" s="813"/>
      <c r="Q60" s="813"/>
      <c r="S60" s="61"/>
    </row>
    <row r="61" spans="1:26" ht="30.75" customHeight="1" x14ac:dyDescent="0.35">
      <c r="A61" s="18"/>
      <c r="B61" s="170"/>
      <c r="C61" s="170"/>
      <c r="D61" s="170"/>
      <c r="E61" s="170"/>
      <c r="F61" s="170"/>
      <c r="G61" s="170"/>
      <c r="H61" s="172"/>
      <c r="I61" s="170"/>
      <c r="J61" s="172"/>
      <c r="K61" s="170"/>
      <c r="L61" s="170"/>
      <c r="M61" s="170"/>
      <c r="N61" s="170"/>
      <c r="O61" s="170"/>
      <c r="P61" s="170"/>
      <c r="Q61" s="175"/>
    </row>
    <row r="62" spans="1:26" ht="23.25" x14ac:dyDescent="0.3">
      <c r="A62" s="778"/>
      <c r="B62" s="778"/>
      <c r="C62" s="778"/>
      <c r="D62" s="778"/>
      <c r="E62" s="778"/>
      <c r="F62" s="778"/>
      <c r="G62" s="778"/>
      <c r="H62" s="778"/>
      <c r="I62" s="778"/>
      <c r="J62" s="778"/>
      <c r="K62" s="778"/>
      <c r="L62" s="778"/>
      <c r="M62" s="778"/>
      <c r="N62" s="778"/>
      <c r="O62" s="778"/>
      <c r="P62" s="778"/>
      <c r="Q62" s="778"/>
      <c r="R62" s="355"/>
      <c r="S62" s="356"/>
      <c r="T62" s="356"/>
      <c r="U62" s="356"/>
      <c r="V62" s="363"/>
      <c r="W62" s="363"/>
      <c r="X62" s="363"/>
    </row>
    <row r="63" spans="1:26" ht="23.25" x14ac:dyDescent="0.3">
      <c r="A63" s="37"/>
      <c r="B63" s="170"/>
      <c r="C63" s="170"/>
      <c r="D63" s="170"/>
      <c r="E63" s="170"/>
      <c r="F63" s="170"/>
      <c r="G63" s="170"/>
      <c r="H63" s="172"/>
      <c r="I63" s="170"/>
      <c r="J63" s="170"/>
      <c r="K63" s="220"/>
      <c r="L63" s="220"/>
      <c r="M63" s="220"/>
      <c r="N63" s="170"/>
      <c r="O63" s="170"/>
      <c r="P63" s="170"/>
      <c r="Q63" s="175"/>
      <c r="R63" s="355"/>
      <c r="S63" s="356"/>
      <c r="T63" s="356"/>
      <c r="U63" s="356"/>
      <c r="V63" s="363"/>
      <c r="W63" s="363"/>
      <c r="X63" s="363"/>
    </row>
    <row r="64" spans="1:26" ht="23.25" x14ac:dyDescent="0.3">
      <c r="A64" s="173"/>
      <c r="B64" s="170"/>
      <c r="C64" s="170"/>
      <c r="D64" s="170"/>
      <c r="E64" s="170"/>
      <c r="F64" s="170"/>
      <c r="G64" s="170"/>
      <c r="H64" s="170"/>
      <c r="I64" s="170"/>
      <c r="J64" s="220"/>
      <c r="M64" s="419"/>
      <c r="N64" s="60"/>
      <c r="O64" s="60"/>
      <c r="P64" s="170"/>
      <c r="Q64" s="175"/>
      <c r="R64" s="35"/>
      <c r="S64" s="353"/>
      <c r="T64" s="353"/>
      <c r="U64" s="353"/>
      <c r="V64" s="363"/>
      <c r="W64" s="363"/>
      <c r="X64" s="363"/>
      <c r="Y64" s="206"/>
      <c r="Z64" s="207"/>
    </row>
    <row r="65" spans="1:26" ht="23.25" x14ac:dyDescent="0.3">
      <c r="A65" s="173"/>
      <c r="B65" s="170"/>
      <c r="C65" s="170"/>
      <c r="D65" s="170"/>
      <c r="E65" s="170"/>
      <c r="F65" s="170"/>
      <c r="G65" s="170"/>
      <c r="H65" s="170"/>
      <c r="I65" s="170"/>
      <c r="J65" s="220"/>
      <c r="K65" s="220"/>
      <c r="L65" s="220"/>
      <c r="M65" s="220"/>
      <c r="N65" s="220"/>
      <c r="O65" s="220"/>
      <c r="P65" s="220"/>
      <c r="Q65" s="326"/>
      <c r="R65" s="35"/>
      <c r="S65" s="353"/>
      <c r="T65" s="353"/>
      <c r="U65" s="353"/>
      <c r="V65" s="363"/>
      <c r="W65" s="363"/>
      <c r="X65" s="363"/>
      <c r="Y65" s="6"/>
      <c r="Z65" s="6"/>
    </row>
    <row r="66" spans="1:26" ht="23.25" x14ac:dyDescent="0.3">
      <c r="A66" s="173"/>
      <c r="B66" s="170"/>
      <c r="C66" s="170"/>
      <c r="D66" s="170"/>
      <c r="E66" s="170"/>
      <c r="F66" s="170"/>
      <c r="G66" s="170"/>
      <c r="H66" s="170"/>
      <c r="I66" s="170"/>
      <c r="J66" s="220"/>
      <c r="K66" s="220"/>
      <c r="L66" s="220"/>
      <c r="M66" s="220"/>
      <c r="N66" s="220"/>
      <c r="O66" s="220"/>
      <c r="P66" s="220"/>
      <c r="Q66" s="327"/>
      <c r="R66" s="35"/>
      <c r="S66" s="349"/>
      <c r="T66" s="349"/>
      <c r="U66" s="349"/>
      <c r="V66" s="363"/>
      <c r="W66" s="363"/>
      <c r="X66" s="363"/>
      <c r="Y66" s="6"/>
      <c r="Z66" s="6"/>
    </row>
    <row r="67" spans="1:26" ht="23.25" x14ac:dyDescent="0.3">
      <c r="A67" s="173"/>
      <c r="B67" s="170"/>
      <c r="C67" s="170"/>
      <c r="D67" s="170"/>
      <c r="E67" s="170"/>
      <c r="F67" s="170"/>
      <c r="G67" s="170"/>
      <c r="H67" s="170"/>
      <c r="I67" s="170"/>
      <c r="J67" s="170"/>
      <c r="K67" s="170"/>
      <c r="L67" s="170"/>
      <c r="M67" s="170"/>
      <c r="N67" s="170"/>
      <c r="O67" s="170"/>
      <c r="P67" s="170"/>
      <c r="Q67" s="357"/>
      <c r="R67" s="35"/>
      <c r="S67" s="353"/>
      <c r="T67" s="353"/>
      <c r="U67" s="353"/>
      <c r="V67" s="363"/>
      <c r="W67" s="363"/>
      <c r="X67" s="363"/>
      <c r="Y67" s="6"/>
      <c r="Z67" s="6"/>
    </row>
    <row r="68" spans="1:26" ht="23.25" x14ac:dyDescent="0.35">
      <c r="A68" s="18"/>
      <c r="B68" s="18"/>
      <c r="C68" s="18"/>
      <c r="D68" s="18"/>
      <c r="E68" s="18"/>
      <c r="F68" s="18"/>
      <c r="G68" s="18"/>
      <c r="H68" s="18"/>
      <c r="I68" s="18"/>
      <c r="J68" s="170"/>
      <c r="K68" s="170"/>
      <c r="L68" s="170"/>
      <c r="M68" s="170"/>
      <c r="N68" s="170"/>
      <c r="O68" s="170"/>
      <c r="P68" s="170"/>
      <c r="Q68" s="357"/>
      <c r="R68" s="35"/>
      <c r="S68" s="353"/>
      <c r="T68" s="353"/>
      <c r="U68" s="353"/>
      <c r="V68" s="363"/>
      <c r="W68" s="363"/>
      <c r="X68" s="363"/>
      <c r="Y68" s="6"/>
      <c r="Z68" s="6"/>
    </row>
    <row r="69" spans="1:26" ht="23.25" x14ac:dyDescent="0.35">
      <c r="A69" s="18"/>
      <c r="B69" s="18"/>
      <c r="C69" s="18"/>
      <c r="D69" s="18"/>
      <c r="E69" s="18"/>
      <c r="F69" s="18"/>
      <c r="G69" s="18"/>
      <c r="H69" s="18"/>
      <c r="I69" s="18"/>
      <c r="J69" s="170"/>
      <c r="K69" s="170"/>
      <c r="L69" s="170"/>
      <c r="M69" s="170"/>
      <c r="N69" s="170"/>
      <c r="O69" s="170"/>
      <c r="P69" s="3"/>
      <c r="Q69" s="357"/>
      <c r="R69" s="355"/>
      <c r="S69" s="356"/>
      <c r="T69" s="356"/>
      <c r="U69" s="356"/>
      <c r="V69" s="363"/>
      <c r="W69" s="363"/>
      <c r="X69" s="363"/>
      <c r="Y69" s="6"/>
      <c r="Z69" s="6"/>
    </row>
    <row r="70" spans="1:26" ht="23.25" x14ac:dyDescent="0.35">
      <c r="A70" s="18"/>
      <c r="B70" s="18"/>
      <c r="C70" s="18"/>
      <c r="D70" s="18"/>
      <c r="E70" s="18"/>
      <c r="F70" s="18"/>
      <c r="G70" s="18"/>
      <c r="H70" s="18"/>
      <c r="I70" s="18"/>
      <c r="J70" s="173"/>
      <c r="K70" s="170"/>
      <c r="L70" s="170"/>
      <c r="M70" s="170"/>
      <c r="N70" s="170"/>
      <c r="O70" s="170"/>
      <c r="P70" s="3"/>
      <c r="Q70" s="357"/>
      <c r="R70" s="355"/>
      <c r="S70" s="356"/>
      <c r="T70" s="356"/>
      <c r="U70" s="356"/>
      <c r="V70" s="363"/>
      <c r="W70" s="363"/>
      <c r="X70" s="363"/>
      <c r="Y70" s="6"/>
      <c r="Z70" s="6"/>
    </row>
    <row r="71" spans="1:26" ht="23.25" x14ac:dyDescent="0.35">
      <c r="A71" s="18"/>
      <c r="B71" s="18"/>
      <c r="C71" s="18"/>
      <c r="D71" s="18"/>
      <c r="E71" s="18"/>
      <c r="F71" s="18"/>
      <c r="G71" s="18"/>
      <c r="H71" s="18"/>
      <c r="I71" s="18"/>
      <c r="J71" s="170"/>
      <c r="K71" s="3"/>
      <c r="L71" s="3"/>
      <c r="M71" s="3"/>
      <c r="N71" s="3"/>
      <c r="O71" s="3"/>
      <c r="P71" s="3"/>
      <c r="Q71" s="357"/>
      <c r="R71" s="35"/>
      <c r="S71" s="349"/>
      <c r="T71" s="349"/>
      <c r="U71" s="349"/>
      <c r="V71" s="363"/>
      <c r="W71" s="363"/>
      <c r="X71" s="363"/>
      <c r="Y71" s="6"/>
      <c r="Z71" s="6"/>
    </row>
    <row r="72" spans="1:26" ht="23.25" x14ac:dyDescent="0.35">
      <c r="A72" s="18"/>
      <c r="B72" s="18"/>
      <c r="C72" s="18"/>
      <c r="D72" s="18"/>
      <c r="E72" s="18"/>
      <c r="F72" s="18"/>
      <c r="G72" s="18"/>
      <c r="H72" s="18"/>
      <c r="I72" s="18"/>
      <c r="J72" s="37"/>
      <c r="K72" s="3"/>
      <c r="L72" s="3"/>
      <c r="M72" s="3"/>
      <c r="N72" s="3"/>
      <c r="O72" s="3"/>
      <c r="P72" s="12"/>
      <c r="Q72" s="326"/>
      <c r="R72" s="35"/>
      <c r="S72" s="353"/>
      <c r="T72" s="353"/>
      <c r="U72" s="353"/>
      <c r="V72" s="363"/>
      <c r="W72" s="363"/>
      <c r="X72" s="363"/>
      <c r="Y72" s="26"/>
    </row>
    <row r="73" spans="1:26" ht="23.25" x14ac:dyDescent="0.35">
      <c r="A73" s="18"/>
      <c r="B73" s="18"/>
      <c r="C73" s="18"/>
      <c r="D73" s="18"/>
      <c r="E73" s="18"/>
      <c r="F73" s="18"/>
      <c r="G73" s="18"/>
      <c r="H73" s="18"/>
      <c r="I73" s="18"/>
      <c r="J73" s="90"/>
      <c r="K73" s="92"/>
      <c r="L73" s="92"/>
      <c r="M73" s="92"/>
      <c r="N73" s="92"/>
      <c r="O73" s="92"/>
      <c r="P73" s="92"/>
      <c r="Q73" s="327"/>
      <c r="R73" s="35"/>
      <c r="S73" s="353"/>
      <c r="T73" s="353"/>
      <c r="U73" s="353"/>
      <c r="V73" s="363"/>
      <c r="W73" s="363"/>
      <c r="X73" s="363"/>
    </row>
    <row r="74" spans="1:26" ht="23.25" x14ac:dyDescent="0.35">
      <c r="A74" s="18"/>
      <c r="B74" s="18"/>
      <c r="C74" s="18"/>
      <c r="D74" s="18"/>
      <c r="E74" s="18"/>
      <c r="F74" s="18"/>
      <c r="G74" s="18"/>
      <c r="H74" s="18"/>
      <c r="I74" s="18"/>
      <c r="J74" s="90"/>
      <c r="K74" s="92"/>
      <c r="L74" s="92"/>
      <c r="M74" s="92"/>
      <c r="N74" s="92"/>
      <c r="O74" s="92"/>
      <c r="P74" s="18"/>
      <c r="Q74" s="357"/>
      <c r="R74" s="355"/>
      <c r="S74" s="356"/>
      <c r="T74" s="356"/>
      <c r="U74" s="356"/>
      <c r="V74" s="363"/>
      <c r="W74" s="363"/>
      <c r="X74" s="363"/>
    </row>
    <row r="75" spans="1:26" ht="23.25" x14ac:dyDescent="0.35">
      <c r="A75" s="18"/>
      <c r="B75" s="18"/>
      <c r="C75" s="18"/>
      <c r="D75" s="18"/>
      <c r="E75" s="18"/>
      <c r="F75" s="18"/>
      <c r="G75" s="18"/>
      <c r="H75" s="18"/>
      <c r="I75" s="18"/>
      <c r="J75" s="35"/>
      <c r="K75" s="18"/>
      <c r="L75" s="18"/>
      <c r="M75" s="18"/>
      <c r="N75" s="18"/>
      <c r="O75" s="18"/>
      <c r="P75" s="18"/>
      <c r="Q75" s="357"/>
      <c r="R75" s="355"/>
      <c r="S75" s="356"/>
      <c r="T75" s="356"/>
      <c r="U75" s="356"/>
      <c r="V75" s="363"/>
      <c r="W75" s="363"/>
      <c r="X75" s="363"/>
    </row>
    <row r="76" spans="1:26" ht="23.25" x14ac:dyDescent="0.35">
      <c r="A76" s="18"/>
      <c r="B76" s="18"/>
      <c r="C76" s="18"/>
      <c r="D76" s="18"/>
      <c r="E76" s="18"/>
      <c r="F76" s="18"/>
      <c r="G76" s="18"/>
      <c r="H76" s="18"/>
      <c r="I76" s="18"/>
      <c r="J76" s="35"/>
      <c r="K76" s="3"/>
      <c r="L76" s="3"/>
      <c r="M76" s="18"/>
      <c r="N76" s="18"/>
      <c r="O76" s="18"/>
      <c r="P76" s="18"/>
      <c r="Q76" s="357"/>
      <c r="R76" s="35"/>
      <c r="S76" s="349"/>
      <c r="T76" s="349"/>
      <c r="U76" s="349"/>
      <c r="V76" s="363"/>
      <c r="W76" s="363"/>
      <c r="X76" s="363"/>
    </row>
    <row r="77" spans="1:26" ht="23.25" x14ac:dyDescent="0.35">
      <c r="A77" s="18"/>
      <c r="B77" s="18"/>
      <c r="C77" s="18"/>
      <c r="D77" s="18"/>
      <c r="E77" s="18"/>
      <c r="F77" s="18"/>
      <c r="G77" s="18"/>
      <c r="H77" s="18"/>
      <c r="I77" s="18"/>
      <c r="J77" s="90"/>
      <c r="K77" s="12"/>
      <c r="L77" s="12"/>
      <c r="M77" s="92"/>
      <c r="N77" s="92"/>
      <c r="O77" s="92"/>
      <c r="P77" s="92"/>
      <c r="Q77" s="326"/>
      <c r="R77" s="35"/>
      <c r="S77" s="349"/>
      <c r="T77" s="349"/>
      <c r="U77" s="349"/>
      <c r="V77" s="363"/>
      <c r="W77" s="363"/>
      <c r="X77" s="363"/>
    </row>
    <row r="78" spans="1:26" ht="23.25" x14ac:dyDescent="0.35">
      <c r="A78" s="18"/>
      <c r="B78" s="18"/>
      <c r="C78" s="18"/>
      <c r="D78" s="18"/>
      <c r="E78" s="18"/>
      <c r="F78" s="18"/>
      <c r="G78" s="18"/>
      <c r="H78" s="18"/>
      <c r="I78" s="18"/>
      <c r="J78" s="90"/>
      <c r="K78" s="12"/>
      <c r="L78" s="12"/>
      <c r="M78" s="92"/>
      <c r="N78" s="92"/>
      <c r="O78" s="92"/>
      <c r="P78" s="92"/>
      <c r="Q78" s="327"/>
      <c r="R78" s="35"/>
      <c r="S78" s="353"/>
      <c r="T78" s="353"/>
      <c r="U78" s="353"/>
      <c r="V78" s="363"/>
      <c r="W78" s="363"/>
      <c r="X78" s="363"/>
    </row>
    <row r="79" spans="1:26" ht="23.25" x14ac:dyDescent="0.35">
      <c r="A79" s="18"/>
      <c r="B79" s="303"/>
      <c r="C79" s="303"/>
      <c r="D79" s="18"/>
      <c r="E79" s="704"/>
      <c r="F79" s="704"/>
      <c r="G79" s="704"/>
      <c r="H79" s="704"/>
      <c r="I79" s="704"/>
      <c r="J79" s="704"/>
      <c r="K79" s="704"/>
      <c r="L79" s="704"/>
      <c r="M79" s="704"/>
      <c r="N79" s="704"/>
      <c r="O79" s="704"/>
      <c r="P79" s="704"/>
      <c r="Q79" s="704"/>
      <c r="R79" s="35"/>
      <c r="S79" s="353"/>
      <c r="T79" s="353"/>
      <c r="U79" s="353"/>
      <c r="V79" s="363"/>
      <c r="W79" s="363"/>
      <c r="X79" s="363"/>
    </row>
    <row r="80" spans="1:26" ht="23.25" x14ac:dyDescent="0.35">
      <c r="A80" s="18"/>
      <c r="B80" s="303"/>
      <c r="C80" s="303"/>
      <c r="D80" s="18"/>
      <c r="E80" s="18"/>
      <c r="F80" s="18"/>
      <c r="G80" s="18"/>
      <c r="H80" s="18"/>
      <c r="I80" s="18"/>
      <c r="J80" s="35"/>
      <c r="K80" s="3"/>
      <c r="L80" s="3"/>
      <c r="M80" s="18"/>
      <c r="N80" s="18"/>
      <c r="O80" s="18"/>
      <c r="P80" s="18"/>
      <c r="Q80" s="357"/>
      <c r="R80" s="35"/>
      <c r="S80" s="349"/>
      <c r="T80" s="349"/>
      <c r="U80" s="349"/>
      <c r="V80" s="363"/>
      <c r="W80" s="363"/>
      <c r="X80" s="363"/>
    </row>
    <row r="81" spans="1:26" ht="23.25" x14ac:dyDescent="0.35">
      <c r="A81" s="18"/>
      <c r="B81" s="303"/>
      <c r="C81" s="303"/>
      <c r="D81" s="18"/>
      <c r="E81" s="18"/>
      <c r="F81" s="18"/>
      <c r="G81" s="18"/>
      <c r="H81" s="18"/>
      <c r="I81" s="18"/>
      <c r="J81" s="35"/>
      <c r="K81" s="18"/>
      <c r="L81" s="18"/>
      <c r="M81" s="18"/>
      <c r="N81" s="18"/>
      <c r="O81" s="18"/>
      <c r="P81" s="18"/>
      <c r="Q81" s="357"/>
      <c r="R81" s="97"/>
      <c r="S81" s="472"/>
      <c r="T81" s="369"/>
      <c r="U81" s="369"/>
      <c r="V81" s="363"/>
      <c r="W81" s="363"/>
      <c r="X81" s="363"/>
    </row>
    <row r="82" spans="1:26" ht="23.25" x14ac:dyDescent="0.35">
      <c r="A82" s="18"/>
      <c r="B82" s="18"/>
      <c r="C82" s="18"/>
      <c r="D82" s="18"/>
      <c r="E82" s="18"/>
      <c r="F82" s="18"/>
      <c r="G82" s="18"/>
      <c r="H82" s="18"/>
      <c r="I82" s="18"/>
      <c r="J82" s="35"/>
      <c r="K82" s="18"/>
      <c r="L82" s="18"/>
      <c r="M82" s="18"/>
      <c r="N82" s="18"/>
      <c r="O82" s="18"/>
      <c r="P82" s="18"/>
      <c r="Q82" s="357"/>
      <c r="R82" s="97"/>
      <c r="S82" s="472"/>
      <c r="T82" s="369"/>
      <c r="U82" s="369"/>
      <c r="V82" s="363"/>
      <c r="W82" s="363"/>
      <c r="X82" s="363"/>
    </row>
    <row r="83" spans="1:26" ht="34.5" customHeight="1" x14ac:dyDescent="0.35">
      <c r="A83" s="18"/>
      <c r="B83" s="18"/>
      <c r="C83" s="18"/>
      <c r="D83" s="18"/>
      <c r="E83" s="18"/>
      <c r="F83" s="18"/>
      <c r="G83" s="18"/>
      <c r="H83" s="18"/>
      <c r="I83" s="18"/>
      <c r="J83" s="35"/>
      <c r="K83" s="18"/>
      <c r="L83" s="18"/>
      <c r="M83" s="18"/>
      <c r="N83" s="18"/>
      <c r="O83" s="18"/>
      <c r="P83" s="18"/>
      <c r="Q83" s="357"/>
      <c r="R83" s="35"/>
      <c r="S83" s="353"/>
      <c r="T83" s="353"/>
      <c r="U83" s="353"/>
      <c r="V83" s="363"/>
      <c r="W83" s="363"/>
      <c r="X83" s="363"/>
    </row>
    <row r="84" spans="1:26" ht="29.25" customHeight="1" x14ac:dyDescent="0.35">
      <c r="A84" s="18"/>
      <c r="B84" s="18"/>
      <c r="C84" s="18"/>
      <c r="D84" s="18"/>
      <c r="E84" s="18"/>
      <c r="F84" s="18"/>
      <c r="G84" s="18"/>
      <c r="H84" s="18"/>
      <c r="I84" s="18"/>
      <c r="J84" s="35"/>
      <c r="K84" s="18"/>
      <c r="L84" s="18"/>
      <c r="M84" s="18"/>
      <c r="N84" s="18"/>
      <c r="O84" s="18"/>
      <c r="P84" s="18"/>
      <c r="Q84" s="326"/>
      <c r="R84" s="35"/>
      <c r="S84" s="353"/>
      <c r="T84" s="353"/>
      <c r="U84" s="353"/>
      <c r="V84" s="363"/>
      <c r="W84" s="363"/>
      <c r="X84" s="363"/>
    </row>
    <row r="85" spans="1:26" ht="27" x14ac:dyDescent="0.35">
      <c r="A85" s="18"/>
      <c r="B85" s="18"/>
      <c r="C85" s="18"/>
      <c r="D85" s="18"/>
      <c r="E85" s="18"/>
      <c r="F85" s="18"/>
      <c r="G85" s="18"/>
      <c r="H85" s="18"/>
      <c r="I85" s="18"/>
      <c r="J85" s="35"/>
      <c r="K85" s="18"/>
      <c r="L85" s="341"/>
      <c r="M85" s="341"/>
      <c r="N85" s="341"/>
      <c r="O85" s="341"/>
      <c r="P85" s="341"/>
      <c r="Q85" s="327"/>
      <c r="R85" s="70"/>
      <c r="S85" s="308"/>
      <c r="T85" s="309"/>
      <c r="U85" s="278"/>
      <c r="V85" s="363"/>
      <c r="W85" s="363"/>
      <c r="X85" s="363"/>
    </row>
    <row r="86" spans="1:26" ht="27" x14ac:dyDescent="0.35">
      <c r="A86" s="18"/>
      <c r="B86" s="18"/>
      <c r="C86" s="18"/>
      <c r="D86" s="18"/>
      <c r="E86" s="18"/>
      <c r="F86" s="18"/>
      <c r="G86" s="18"/>
      <c r="H86" s="18"/>
      <c r="I86" s="18"/>
      <c r="J86" s="35"/>
      <c r="K86" s="18"/>
      <c r="L86" s="341"/>
      <c r="M86" s="341"/>
      <c r="N86" s="341"/>
      <c r="O86" s="341"/>
      <c r="P86" s="341"/>
      <c r="Q86" s="357"/>
      <c r="R86" s="70"/>
      <c r="S86" s="286"/>
      <c r="T86" s="287"/>
      <c r="U86" s="284"/>
      <c r="V86" s="285"/>
      <c r="W86" s="285"/>
      <c r="X86" s="285"/>
    </row>
    <row r="87" spans="1:26" ht="27" x14ac:dyDescent="0.35">
      <c r="A87" s="18"/>
      <c r="B87" s="18"/>
      <c r="C87" s="18"/>
      <c r="D87" s="18"/>
      <c r="E87" s="18"/>
      <c r="F87" s="18"/>
      <c r="G87" s="18"/>
      <c r="H87" s="18"/>
      <c r="I87" s="18"/>
      <c r="J87" s="35"/>
      <c r="K87" s="18"/>
      <c r="L87" s="341"/>
      <c r="M87" s="341"/>
      <c r="N87" s="341"/>
      <c r="O87" s="341"/>
      <c r="P87" s="341"/>
      <c r="Q87" s="357"/>
      <c r="R87" s="70"/>
      <c r="S87" s="306"/>
      <c r="T87" s="307"/>
      <c r="U87" s="284"/>
      <c r="V87" s="285"/>
      <c r="W87" s="285"/>
      <c r="X87" s="285"/>
    </row>
    <row r="88" spans="1:26" ht="27" x14ac:dyDescent="0.35">
      <c r="A88" s="18"/>
      <c r="B88" s="18"/>
      <c r="C88" s="18"/>
      <c r="D88" s="18"/>
      <c r="E88" s="18"/>
      <c r="F88" s="18"/>
      <c r="G88" s="18"/>
      <c r="H88" s="18"/>
      <c r="I88" s="18"/>
      <c r="J88" s="35"/>
      <c r="K88" s="70"/>
      <c r="L88" s="70"/>
      <c r="M88" s="70"/>
      <c r="N88" s="70"/>
      <c r="O88" s="70"/>
      <c r="P88" s="70"/>
      <c r="Q88" s="70"/>
      <c r="R88" s="70"/>
      <c r="S88" s="280"/>
      <c r="T88" s="315"/>
      <c r="U88" s="278"/>
      <c r="V88" s="279"/>
      <c r="W88" s="279"/>
      <c r="X88" s="279"/>
    </row>
    <row r="89" spans="1:26" ht="25.5" customHeight="1" x14ac:dyDescent="0.35">
      <c r="A89" s="18"/>
      <c r="B89" s="18"/>
      <c r="C89" s="18"/>
      <c r="D89" s="18"/>
      <c r="E89" s="18"/>
      <c r="F89" s="18"/>
      <c r="G89" s="18"/>
      <c r="H89" s="18"/>
      <c r="I89" s="18"/>
      <c r="J89" s="35"/>
      <c r="K89" s="70"/>
      <c r="L89" s="70"/>
      <c r="M89" s="70"/>
      <c r="N89" s="70"/>
      <c r="O89" s="70"/>
      <c r="P89" s="70"/>
      <c r="Q89" s="70"/>
      <c r="R89" s="70"/>
      <c r="S89" s="3"/>
      <c r="T89" s="314"/>
      <c r="U89" s="3"/>
      <c r="V89" s="3"/>
      <c r="W89" s="3"/>
      <c r="X89" s="3"/>
    </row>
    <row r="90" spans="1:26" ht="30" customHeight="1" x14ac:dyDescent="0.35">
      <c r="A90" s="18"/>
      <c r="B90" s="18"/>
      <c r="C90" s="18"/>
      <c r="D90" s="18"/>
      <c r="E90" s="18"/>
      <c r="F90" s="18"/>
      <c r="G90" s="18"/>
      <c r="H90" s="18"/>
      <c r="I90" s="18"/>
      <c r="J90" s="35"/>
      <c r="K90" s="70"/>
      <c r="L90" s="70"/>
      <c r="M90" s="70"/>
      <c r="N90" s="70"/>
      <c r="O90" s="70"/>
      <c r="P90" s="70"/>
      <c r="Q90" s="70"/>
      <c r="R90" s="816"/>
      <c r="S90" s="816"/>
      <c r="T90" s="321"/>
      <c r="U90" s="321"/>
      <c r="V90" s="321"/>
      <c r="W90" s="321"/>
      <c r="X90" s="321"/>
      <c r="Y90" s="324"/>
      <c r="Z90"/>
    </row>
    <row r="91" spans="1:26" ht="23.25" x14ac:dyDescent="0.35">
      <c r="A91" s="18"/>
      <c r="B91" s="18"/>
      <c r="C91" s="18"/>
      <c r="D91" s="18"/>
      <c r="E91" s="18"/>
      <c r="F91" s="18"/>
      <c r="G91" s="18"/>
      <c r="H91" s="18"/>
      <c r="I91" s="18"/>
      <c r="J91" s="18"/>
      <c r="K91" s="18"/>
      <c r="L91" s="18"/>
      <c r="M91" s="18"/>
      <c r="N91" s="18"/>
      <c r="O91" s="18"/>
      <c r="P91" s="18"/>
      <c r="Q91" s="18"/>
      <c r="R91" s="18"/>
      <c r="S91" s="18"/>
      <c r="T91" s="322"/>
      <c r="U91" s="322"/>
      <c r="V91" s="322"/>
      <c r="W91" s="322"/>
      <c r="X91" s="322"/>
      <c r="Y91" s="322"/>
      <c r="Z91"/>
    </row>
    <row r="92" spans="1:26" ht="27" customHeight="1" x14ac:dyDescent="0.35">
      <c r="A92" s="18"/>
      <c r="B92" s="18"/>
      <c r="C92" s="18"/>
      <c r="D92" s="18"/>
      <c r="E92" s="18"/>
      <c r="F92" s="18"/>
      <c r="G92" s="18"/>
      <c r="H92" s="18"/>
      <c r="I92" s="18"/>
      <c r="J92" s="18"/>
      <c r="K92" s="18"/>
      <c r="L92" s="18"/>
      <c r="M92" s="18"/>
      <c r="N92" s="18"/>
      <c r="O92" s="18"/>
      <c r="P92" s="18"/>
      <c r="Q92" s="18"/>
      <c r="R92" s="18"/>
      <c r="S92" s="18"/>
      <c r="T92" s="323"/>
      <c r="U92" s="323"/>
      <c r="V92" s="323"/>
      <c r="W92" s="323"/>
      <c r="X92" s="323"/>
      <c r="Y92" s="324"/>
      <c r="Z92"/>
    </row>
    <row r="93" spans="1:26" ht="23.25" customHeight="1" x14ac:dyDescent="0.35">
      <c r="A93" s="18"/>
      <c r="B93" s="18"/>
      <c r="C93" s="18"/>
      <c r="D93" s="18"/>
      <c r="E93" s="18"/>
      <c r="F93" s="18"/>
      <c r="G93" s="18"/>
      <c r="H93" s="18"/>
      <c r="I93" s="18"/>
      <c r="J93" s="18"/>
      <c r="K93" s="18"/>
      <c r="L93" s="18"/>
      <c r="M93" s="18"/>
      <c r="N93" s="18"/>
      <c r="O93" s="18"/>
      <c r="P93" s="18"/>
      <c r="Q93" s="18"/>
      <c r="R93" s="18"/>
      <c r="S93" s="18"/>
    </row>
    <row r="94" spans="1:26" ht="23.25" x14ac:dyDescent="0.35">
      <c r="A94" s="18"/>
      <c r="B94" s="18"/>
      <c r="C94" s="18"/>
      <c r="D94" s="18"/>
      <c r="E94" s="18"/>
      <c r="F94" s="18"/>
      <c r="G94" s="18"/>
      <c r="H94" s="18"/>
      <c r="I94" s="18"/>
      <c r="J94" s="18"/>
      <c r="K94" s="18"/>
      <c r="L94" s="18"/>
      <c r="M94" s="18"/>
      <c r="N94" s="18"/>
      <c r="O94" s="18"/>
      <c r="P94" s="18"/>
      <c r="Q94" s="18"/>
      <c r="R94" s="18"/>
      <c r="S94" s="18"/>
    </row>
    <row r="95" spans="1:26" ht="23.25" x14ac:dyDescent="0.35">
      <c r="A95" s="18"/>
      <c r="B95" s="18"/>
      <c r="C95" s="18"/>
      <c r="D95" s="18"/>
      <c r="E95" s="18"/>
      <c r="F95" s="18"/>
      <c r="G95" s="18"/>
      <c r="H95" s="18"/>
      <c r="I95" s="18"/>
      <c r="J95" s="18"/>
      <c r="K95" s="18"/>
      <c r="L95" s="18"/>
      <c r="M95" s="18"/>
      <c r="N95" s="18"/>
      <c r="O95" s="18"/>
      <c r="P95" s="18"/>
      <c r="Q95" s="18"/>
      <c r="R95" s="18"/>
      <c r="S95" s="18"/>
    </row>
    <row r="96" spans="1:26" ht="23.25" x14ac:dyDescent="0.35">
      <c r="A96" s="18"/>
      <c r="B96" s="18"/>
      <c r="C96" s="18"/>
      <c r="D96" s="18"/>
      <c r="E96" s="18"/>
      <c r="F96" s="18"/>
      <c r="G96" s="18"/>
      <c r="H96" s="18"/>
      <c r="I96" s="18"/>
      <c r="J96" s="18"/>
      <c r="K96" s="18"/>
      <c r="L96" s="18"/>
      <c r="M96" s="18"/>
      <c r="N96" s="18"/>
      <c r="O96" s="18"/>
      <c r="P96" s="18"/>
      <c r="Q96" s="18"/>
      <c r="R96" s="18"/>
      <c r="S96" s="18"/>
    </row>
    <row r="97" spans="1:19" ht="23.25" x14ac:dyDescent="0.35">
      <c r="A97" s="6"/>
      <c r="C97" s="323"/>
      <c r="D97" s="18"/>
      <c r="E97" s="18"/>
      <c r="F97" s="18"/>
      <c r="G97" s="471"/>
      <c r="H97" s="471"/>
      <c r="I97" s="471"/>
      <c r="J97" s="471"/>
      <c r="K97" s="471"/>
      <c r="L97" s="471"/>
      <c r="M97" s="471"/>
      <c r="N97" s="18"/>
      <c r="O97" s="18"/>
      <c r="P97" s="18"/>
      <c r="Q97" s="18"/>
      <c r="R97" s="18"/>
      <c r="S97" s="18"/>
    </row>
    <row r="98" spans="1:19" ht="23.25" x14ac:dyDescent="0.35">
      <c r="A98" s="6"/>
      <c r="C98" s="323"/>
      <c r="D98" s="18"/>
      <c r="E98" s="18"/>
      <c r="F98" s="18"/>
      <c r="G98" s="18"/>
      <c r="H98" s="18"/>
      <c r="I98" s="18"/>
      <c r="J98" s="18"/>
      <c r="K98" s="18"/>
      <c r="L98" s="18"/>
      <c r="M98" s="18"/>
      <c r="N98" s="18"/>
      <c r="O98" s="18"/>
      <c r="P98" s="18"/>
      <c r="Q98" s="18"/>
      <c r="R98" s="18"/>
      <c r="S98" s="18"/>
    </row>
    <row r="99" spans="1:19" ht="23.25" x14ac:dyDescent="0.35">
      <c r="A99" s="6"/>
      <c r="C99" s="323"/>
      <c r="D99" s="18"/>
      <c r="E99" s="18"/>
      <c r="F99" s="18"/>
      <c r="G99" s="18"/>
      <c r="H99" s="18"/>
      <c r="I99" s="18"/>
      <c r="J99" s="18"/>
      <c r="K99" s="18"/>
      <c r="L99" s="18"/>
      <c r="M99" s="18"/>
      <c r="N99" s="18"/>
      <c r="O99" s="18"/>
      <c r="P99" s="18"/>
      <c r="Q99" s="18"/>
      <c r="R99" s="18"/>
      <c r="S99" s="18"/>
    </row>
    <row r="100" spans="1:19" ht="23.25" customHeight="1" x14ac:dyDescent="0.35">
      <c r="A100" s="35"/>
      <c r="C100" s="323"/>
      <c r="D100" s="18"/>
      <c r="E100" s="18"/>
      <c r="F100" s="18"/>
      <c r="G100" s="18"/>
      <c r="H100" s="18"/>
      <c r="I100" s="18"/>
      <c r="J100" s="18"/>
      <c r="K100" s="18"/>
      <c r="L100" s="18"/>
      <c r="M100" s="18"/>
      <c r="N100" s="18"/>
      <c r="O100" s="18"/>
      <c r="P100" s="18"/>
      <c r="Q100" s="18"/>
    </row>
    <row r="101" spans="1:19" ht="23.25" customHeight="1" x14ac:dyDescent="0.35">
      <c r="A101" s="35"/>
      <c r="C101" s="323"/>
      <c r="D101" s="18"/>
      <c r="E101" s="345"/>
      <c r="F101" s="18"/>
      <c r="G101" s="18"/>
      <c r="H101" s="18"/>
      <c r="I101" s="18"/>
      <c r="J101" s="18"/>
      <c r="K101" s="18"/>
      <c r="L101" s="18"/>
      <c r="M101" s="18"/>
      <c r="N101" s="18"/>
      <c r="O101" s="18"/>
      <c r="P101" s="18"/>
      <c r="Q101" s="18"/>
    </row>
    <row r="102" spans="1:19" ht="23.25" x14ac:dyDescent="0.35">
      <c r="A102" s="35"/>
      <c r="C102" s="323"/>
      <c r="D102" s="18"/>
      <c r="E102" s="345"/>
      <c r="F102" s="18"/>
      <c r="G102" s="18"/>
      <c r="H102" s="18"/>
      <c r="I102" s="18"/>
      <c r="J102" s="18"/>
      <c r="K102" s="18"/>
      <c r="L102" s="18"/>
      <c r="M102" s="18"/>
      <c r="N102" s="18"/>
      <c r="O102" s="18"/>
      <c r="P102" s="18"/>
      <c r="Q102" s="18"/>
    </row>
    <row r="103" spans="1:19" ht="23.25" x14ac:dyDescent="0.35">
      <c r="A103" s="35"/>
      <c r="C103" s="321"/>
      <c r="D103" s="18"/>
      <c r="E103" s="345"/>
      <c r="F103" s="18"/>
      <c r="G103" s="18"/>
      <c r="H103" s="18"/>
      <c r="I103" s="18"/>
      <c r="J103" s="18"/>
      <c r="K103" s="18"/>
      <c r="L103" s="18"/>
      <c r="M103" s="18"/>
      <c r="N103" s="18"/>
      <c r="O103" s="18"/>
      <c r="P103" s="18"/>
      <c r="Q103" s="18"/>
    </row>
    <row r="104" spans="1:19" ht="23.25" x14ac:dyDescent="0.35">
      <c r="A104" s="35"/>
      <c r="C104" s="323"/>
      <c r="D104" s="18"/>
      <c r="E104" s="18"/>
      <c r="F104" s="18"/>
      <c r="G104" s="18"/>
      <c r="H104" s="18"/>
      <c r="I104" s="18"/>
      <c r="J104" s="18"/>
      <c r="K104" s="18"/>
      <c r="L104" s="18"/>
      <c r="M104" s="18"/>
      <c r="N104" s="18"/>
      <c r="O104" s="18"/>
      <c r="P104" s="18"/>
      <c r="Q104" s="18"/>
    </row>
    <row r="105" spans="1:19" ht="23.25" x14ac:dyDescent="0.35">
      <c r="A105" s="35"/>
      <c r="C105" s="323"/>
      <c r="D105" s="18"/>
      <c r="E105" s="18"/>
      <c r="F105" s="18"/>
      <c r="G105" s="18"/>
      <c r="H105" s="18"/>
      <c r="I105" s="18"/>
      <c r="J105" s="18"/>
      <c r="K105" s="18"/>
      <c r="L105" s="18"/>
      <c r="M105" s="18"/>
      <c r="N105" s="18"/>
      <c r="O105" s="18"/>
      <c r="P105" s="18"/>
      <c r="Q105" s="18"/>
    </row>
    <row r="106" spans="1:19" ht="23.25" x14ac:dyDescent="0.35">
      <c r="A106" s="35"/>
      <c r="C106" s="323"/>
      <c r="D106" s="18"/>
      <c r="E106" s="18"/>
      <c r="F106" s="18"/>
      <c r="G106" s="18"/>
      <c r="H106" s="18"/>
      <c r="I106" s="18"/>
      <c r="J106" s="18"/>
      <c r="K106" s="18"/>
      <c r="L106" s="18"/>
      <c r="M106" s="18"/>
      <c r="N106" s="18"/>
      <c r="O106" s="18"/>
      <c r="P106" s="18"/>
      <c r="Q106" s="18"/>
    </row>
    <row r="107" spans="1:19" ht="23.25" x14ac:dyDescent="0.35">
      <c r="A107" s="35"/>
      <c r="C107" s="323"/>
      <c r="D107" s="18"/>
      <c r="E107" s="18"/>
      <c r="F107" s="18"/>
      <c r="G107" s="18"/>
      <c r="H107" s="18"/>
      <c r="I107" s="18"/>
      <c r="J107" s="18"/>
      <c r="K107" s="18"/>
      <c r="L107" s="18"/>
      <c r="M107" s="18"/>
      <c r="N107" s="18"/>
      <c r="O107" s="18"/>
      <c r="P107" s="18"/>
      <c r="Q107" s="18"/>
    </row>
    <row r="108" spans="1:19" ht="23.25" customHeight="1" x14ac:dyDescent="0.35">
      <c r="A108" s="35"/>
      <c r="C108" s="323"/>
      <c r="D108" s="18"/>
      <c r="E108" s="18"/>
      <c r="F108" s="18"/>
      <c r="G108" s="18"/>
      <c r="H108" s="18"/>
      <c r="I108" s="18"/>
      <c r="J108" s="18"/>
      <c r="K108" s="18"/>
      <c r="L108" s="18"/>
      <c r="M108" s="18"/>
      <c r="N108" s="18"/>
      <c r="O108" s="18"/>
      <c r="P108" s="18"/>
      <c r="Q108" s="18"/>
    </row>
    <row r="109" spans="1:19" ht="23.25" customHeight="1" x14ac:dyDescent="0.35">
      <c r="A109" s="35"/>
      <c r="C109" s="323"/>
      <c r="D109" s="18"/>
      <c r="E109" s="18"/>
      <c r="F109" s="18"/>
      <c r="G109" s="18"/>
      <c r="H109" s="18"/>
      <c r="I109" s="18"/>
      <c r="J109" s="18"/>
      <c r="K109" s="18"/>
      <c r="L109" s="18"/>
      <c r="M109" s="18"/>
      <c r="N109" s="18"/>
      <c r="O109" s="18"/>
      <c r="P109" s="18"/>
      <c r="Q109" s="18"/>
    </row>
    <row r="110" spans="1:19" ht="23.25" x14ac:dyDescent="0.35">
      <c r="A110" s="35"/>
      <c r="C110" s="323"/>
      <c r="D110" s="18"/>
      <c r="E110" s="18"/>
      <c r="F110" s="18"/>
      <c r="G110" s="18"/>
      <c r="H110" s="18"/>
      <c r="I110" s="18"/>
      <c r="J110" s="18"/>
      <c r="K110" s="18"/>
      <c r="L110" s="18"/>
      <c r="M110" s="18"/>
      <c r="N110" s="18"/>
      <c r="O110" s="18"/>
      <c r="P110" s="18"/>
      <c r="Q110" s="18"/>
    </row>
    <row r="111" spans="1:19" ht="23.25" x14ac:dyDescent="0.35">
      <c r="A111" s="35"/>
      <c r="C111" s="321"/>
      <c r="D111" s="18"/>
      <c r="E111" s="18"/>
      <c r="F111" s="18"/>
      <c r="G111" s="18"/>
      <c r="H111" s="18"/>
      <c r="I111" s="18"/>
      <c r="J111" s="18"/>
      <c r="K111" s="18"/>
      <c r="L111" s="18"/>
      <c r="M111" s="18"/>
      <c r="N111" s="18"/>
      <c r="O111" s="18"/>
      <c r="P111" s="18"/>
      <c r="Q111" s="18"/>
    </row>
    <row r="112" spans="1:19" ht="23.25" x14ac:dyDescent="0.35">
      <c r="A112" s="35"/>
      <c r="C112" s="323"/>
      <c r="D112" s="18"/>
      <c r="E112" s="18"/>
      <c r="F112" s="18"/>
      <c r="G112" s="18"/>
      <c r="H112" s="18"/>
      <c r="I112" s="18"/>
      <c r="J112" s="18"/>
      <c r="K112" s="18"/>
      <c r="L112" s="18"/>
      <c r="M112" s="18"/>
      <c r="N112" s="18"/>
      <c r="O112" s="18"/>
      <c r="P112" s="18"/>
      <c r="Q112" s="18"/>
    </row>
    <row r="113" spans="1:17" ht="23.25" x14ac:dyDescent="0.35">
      <c r="A113" s="35"/>
      <c r="C113" s="323"/>
      <c r="D113" s="18"/>
      <c r="E113" s="18"/>
      <c r="F113" s="18"/>
      <c r="G113" s="18"/>
      <c r="H113" s="18"/>
      <c r="I113" s="18"/>
      <c r="J113" s="18"/>
      <c r="K113" s="18"/>
      <c r="L113" s="18"/>
      <c r="M113" s="18"/>
      <c r="N113" s="18"/>
      <c r="O113" s="18"/>
      <c r="P113" s="18"/>
      <c r="Q113" s="18"/>
    </row>
    <row r="114" spans="1:17" ht="23.25" x14ac:dyDescent="0.35">
      <c r="A114" s="35"/>
      <c r="C114" s="323"/>
      <c r="D114" s="18"/>
      <c r="E114" s="18"/>
      <c r="F114" s="18"/>
      <c r="G114" s="18"/>
      <c r="H114" s="18"/>
      <c r="I114" s="18"/>
      <c r="J114" s="18"/>
      <c r="K114" s="18"/>
      <c r="L114" s="18"/>
      <c r="M114" s="18"/>
      <c r="N114" s="18"/>
      <c r="O114" s="18"/>
      <c r="P114" s="18"/>
      <c r="Q114" s="18"/>
    </row>
    <row r="115" spans="1:17" ht="23.25" x14ac:dyDescent="0.35">
      <c r="A115" s="35"/>
      <c r="C115" s="323"/>
      <c r="D115" s="18"/>
      <c r="E115" s="18"/>
      <c r="F115" s="18"/>
      <c r="G115" s="18"/>
      <c r="H115" s="18"/>
      <c r="I115" s="18"/>
      <c r="J115" s="18"/>
      <c r="K115" s="18"/>
      <c r="L115" s="18"/>
      <c r="M115" s="18"/>
      <c r="N115" s="18"/>
      <c r="O115" s="18"/>
      <c r="P115" s="18"/>
      <c r="Q115" s="18"/>
    </row>
    <row r="116" spans="1:17" ht="12.75" customHeight="1" x14ac:dyDescent="0.35">
      <c r="A116" s="35"/>
      <c r="B116" s="35"/>
      <c r="C116" s="323"/>
      <c r="D116" s="18"/>
      <c r="E116" s="18"/>
      <c r="F116" s="18"/>
      <c r="G116" s="18"/>
      <c r="H116" s="18"/>
      <c r="I116" s="18"/>
      <c r="J116" s="18"/>
      <c r="K116" s="18"/>
      <c r="L116" s="18"/>
      <c r="M116" s="18"/>
      <c r="N116" s="18"/>
      <c r="O116" s="18"/>
      <c r="P116" s="18"/>
      <c r="Q116" s="18"/>
    </row>
    <row r="117" spans="1:17" ht="20.25" customHeight="1" x14ac:dyDescent="0.3">
      <c r="A117" s="35"/>
      <c r="B117" s="35"/>
      <c r="C117" s="323"/>
      <c r="D117" s="324"/>
      <c r="E117" s="323"/>
      <c r="F117" s="323"/>
      <c r="G117" s="323"/>
      <c r="H117" s="323"/>
      <c r="I117" s="323"/>
      <c r="J117" s="323"/>
      <c r="K117" s="323"/>
      <c r="L117" s="323"/>
      <c r="M117" s="323"/>
      <c r="N117" s="323"/>
      <c r="O117" s="323"/>
      <c r="P117" s="324"/>
    </row>
    <row r="118" spans="1:17" ht="20.25" x14ac:dyDescent="0.3">
      <c r="A118" s="35"/>
      <c r="B118" s="35"/>
      <c r="C118" s="323"/>
      <c r="D118" s="324"/>
      <c r="E118" s="323"/>
      <c r="F118" s="323"/>
      <c r="G118" s="323"/>
      <c r="H118" s="323"/>
      <c r="I118" s="323"/>
      <c r="J118" s="323"/>
      <c r="K118" s="323"/>
      <c r="L118" s="323"/>
      <c r="M118" s="323"/>
      <c r="N118" s="323"/>
      <c r="O118" s="323"/>
      <c r="P118" s="324"/>
    </row>
    <row r="119" spans="1:17" ht="20.25" x14ac:dyDescent="0.3">
      <c r="A119" s="35"/>
      <c r="B119" s="35"/>
      <c r="C119" s="321"/>
      <c r="D119" s="695"/>
      <c r="E119" s="695"/>
      <c r="F119" s="695"/>
      <c r="G119" s="695"/>
      <c r="H119" s="695"/>
      <c r="I119" s="695"/>
      <c r="J119" s="695"/>
      <c r="K119" s="695"/>
      <c r="L119" s="695"/>
      <c r="M119" s="695"/>
      <c r="N119" s="695"/>
      <c r="O119" s="695"/>
      <c r="P119" s="695"/>
    </row>
    <row r="120" spans="1:17" ht="20.25" x14ac:dyDescent="0.2">
      <c r="A120" s="6"/>
      <c r="B120" s="6"/>
      <c r="C120" s="323"/>
      <c r="D120" s="769"/>
      <c r="E120" s="769"/>
      <c r="F120" s="769"/>
      <c r="G120" s="769"/>
      <c r="H120" s="323"/>
      <c r="I120" s="323"/>
      <c r="J120" s="323"/>
      <c r="K120" s="323"/>
      <c r="L120" s="323"/>
      <c r="M120" s="323"/>
      <c r="N120" s="323"/>
      <c r="O120" s="323"/>
      <c r="P120" s="324"/>
    </row>
    <row r="121" spans="1:17" ht="20.25" x14ac:dyDescent="0.2">
      <c r="A121" s="6"/>
      <c r="B121" s="6"/>
      <c r="C121" s="323"/>
      <c r="D121" s="324"/>
      <c r="E121" s="323"/>
      <c r="F121" s="323"/>
      <c r="G121" s="323"/>
      <c r="H121" s="323"/>
      <c r="I121" s="323"/>
      <c r="J121" s="323"/>
      <c r="K121" s="323"/>
      <c r="L121" s="323"/>
      <c r="M121" s="323"/>
      <c r="N121" s="323"/>
      <c r="O121" s="323"/>
      <c r="P121" s="324"/>
      <c r="Q121" s="37"/>
    </row>
    <row r="122" spans="1:17" ht="20.25" x14ac:dyDescent="0.2">
      <c r="A122" s="6"/>
      <c r="B122" s="6"/>
      <c r="C122" s="323"/>
      <c r="D122" s="324"/>
      <c r="E122" s="323"/>
      <c r="F122" s="323"/>
      <c r="G122" s="323"/>
      <c r="H122" s="323"/>
      <c r="I122" s="323"/>
      <c r="J122" s="323"/>
      <c r="K122" s="323"/>
      <c r="L122" s="323"/>
      <c r="M122" s="323"/>
      <c r="N122" s="323"/>
      <c r="O122" s="323"/>
      <c r="P122" s="324"/>
      <c r="Q122" s="37"/>
    </row>
    <row r="123" spans="1:17" ht="20.25" x14ac:dyDescent="0.2">
      <c r="A123" s="6"/>
      <c r="B123" s="6"/>
      <c r="C123" s="37"/>
      <c r="D123" s="37"/>
      <c r="E123" s="37"/>
      <c r="F123" s="37"/>
      <c r="G123" s="37"/>
      <c r="H123" s="37"/>
      <c r="I123" s="37"/>
      <c r="J123" s="37"/>
      <c r="K123" s="37"/>
      <c r="L123" s="37"/>
      <c r="M123" s="37"/>
      <c r="N123" s="37"/>
      <c r="O123" s="37"/>
      <c r="P123" s="37"/>
      <c r="Q123" s="37"/>
    </row>
    <row r="124" spans="1:17" ht="20.25" x14ac:dyDescent="0.2">
      <c r="A124" s="6"/>
      <c r="B124" s="6"/>
      <c r="C124" s="37"/>
      <c r="D124" s="37"/>
      <c r="E124" s="37"/>
      <c r="F124" s="37"/>
      <c r="G124" s="37"/>
      <c r="H124" s="37"/>
      <c r="I124" s="37"/>
      <c r="J124" s="37"/>
      <c r="K124" s="37"/>
      <c r="L124" s="37"/>
      <c r="M124" s="37"/>
      <c r="N124" s="37"/>
      <c r="O124" s="37"/>
      <c r="P124" s="37"/>
      <c r="Q124" s="36"/>
    </row>
    <row r="125" spans="1:17" ht="20.25" x14ac:dyDescent="0.2">
      <c r="A125" s="6"/>
      <c r="B125" s="6"/>
      <c r="C125" s="36"/>
      <c r="D125" s="36"/>
      <c r="E125" s="36"/>
      <c r="F125" s="36"/>
      <c r="G125" s="36"/>
      <c r="H125" s="36"/>
      <c r="I125" s="36"/>
      <c r="J125" s="36"/>
      <c r="K125" s="36"/>
      <c r="L125" s="36"/>
      <c r="M125" s="36"/>
      <c r="N125" s="36"/>
      <c r="O125" s="36"/>
      <c r="P125" s="36"/>
      <c r="Q125" s="36"/>
    </row>
    <row r="126" spans="1:17" ht="20.25" x14ac:dyDescent="0.2">
      <c r="A126" s="6"/>
      <c r="B126" s="6"/>
      <c r="C126" s="36"/>
      <c r="D126" s="36"/>
      <c r="E126" s="36"/>
      <c r="F126" s="36"/>
      <c r="G126" s="36"/>
      <c r="H126" s="36"/>
      <c r="I126" s="36"/>
      <c r="J126" s="36"/>
      <c r="K126" s="36"/>
      <c r="L126" s="36"/>
      <c r="M126" s="36"/>
      <c r="N126" s="36"/>
      <c r="O126" s="36"/>
      <c r="P126" s="36"/>
      <c r="Q126" s="36"/>
    </row>
    <row r="127" spans="1:17" ht="20.25" x14ac:dyDescent="0.2">
      <c r="A127" s="6"/>
      <c r="B127" s="6"/>
      <c r="C127" s="36"/>
      <c r="D127" s="36"/>
      <c r="E127" s="36"/>
      <c r="F127" s="36"/>
      <c r="G127" s="36"/>
      <c r="H127" s="36"/>
      <c r="I127" s="36"/>
      <c r="J127" s="36"/>
      <c r="K127" s="36"/>
      <c r="L127" s="36"/>
      <c r="M127" s="36"/>
      <c r="N127" s="36"/>
      <c r="O127" s="36"/>
      <c r="P127" s="36"/>
      <c r="Q127" s="3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row r="202" spans="1:17" x14ac:dyDescent="0.2">
      <c r="A202" s="6"/>
      <c r="B202" s="6"/>
      <c r="C202" s="6"/>
      <c r="D202" s="6"/>
      <c r="E202" s="6"/>
      <c r="F202" s="6"/>
      <c r="G202" s="6"/>
      <c r="H202" s="6"/>
      <c r="I202" s="6"/>
      <c r="J202" s="6"/>
      <c r="K202" s="6"/>
      <c r="L202" s="6"/>
      <c r="M202" s="6"/>
      <c r="N202" s="6"/>
      <c r="O202" s="6"/>
      <c r="P202" s="6"/>
      <c r="Q202" s="6"/>
    </row>
    <row r="203" spans="1:17" x14ac:dyDescent="0.2">
      <c r="A203" s="6"/>
      <c r="B203" s="6"/>
      <c r="C203" s="6"/>
      <c r="D203" s="6"/>
      <c r="E203" s="6"/>
      <c r="F203" s="6"/>
      <c r="G203" s="6"/>
      <c r="H203" s="6"/>
      <c r="I203" s="6"/>
      <c r="J203" s="6"/>
      <c r="K203" s="6"/>
      <c r="L203" s="6"/>
      <c r="M203" s="6"/>
      <c r="N203" s="6"/>
      <c r="O203" s="6"/>
      <c r="P203" s="6"/>
      <c r="Q203" s="6"/>
    </row>
    <row r="204" spans="1:17" x14ac:dyDescent="0.2">
      <c r="A204" s="6"/>
      <c r="B204" s="6"/>
      <c r="C204" s="6"/>
      <c r="D204" s="6"/>
      <c r="E204" s="6"/>
      <c r="F204" s="6"/>
      <c r="G204" s="6"/>
      <c r="H204" s="6"/>
      <c r="I204" s="6"/>
      <c r="J204" s="6"/>
      <c r="K204" s="6"/>
      <c r="L204" s="6"/>
      <c r="M204" s="6"/>
      <c r="N204" s="6"/>
      <c r="O204" s="6"/>
      <c r="P204" s="6"/>
      <c r="Q204" s="6"/>
    </row>
    <row r="205" spans="1:17" x14ac:dyDescent="0.2">
      <c r="A205" s="6"/>
      <c r="B205" s="6"/>
      <c r="C205" s="6"/>
      <c r="D205" s="6"/>
      <c r="E205" s="6"/>
      <c r="F205" s="6"/>
      <c r="G205" s="6"/>
      <c r="H205" s="6"/>
      <c r="I205" s="6"/>
      <c r="J205" s="6"/>
      <c r="K205" s="6"/>
      <c r="L205" s="6"/>
      <c r="M205" s="6"/>
      <c r="N205" s="6"/>
      <c r="O205" s="6"/>
      <c r="P205" s="6"/>
      <c r="Q205" s="6"/>
    </row>
    <row r="206" spans="1:17" x14ac:dyDescent="0.2">
      <c r="A206" s="6"/>
      <c r="B206" s="6"/>
      <c r="C206" s="6"/>
      <c r="D206" s="6"/>
      <c r="E206" s="6"/>
      <c r="F206" s="6"/>
      <c r="G206" s="6"/>
      <c r="H206" s="6"/>
      <c r="I206" s="6"/>
      <c r="J206" s="6"/>
      <c r="K206" s="6"/>
      <c r="L206" s="6"/>
      <c r="M206" s="6"/>
      <c r="N206" s="6"/>
      <c r="O206" s="6"/>
      <c r="P206" s="6"/>
      <c r="Q206" s="6"/>
    </row>
    <row r="207" spans="1:17" x14ac:dyDescent="0.2">
      <c r="A207" s="6"/>
      <c r="B207" s="6"/>
      <c r="C207" s="6"/>
      <c r="D207" s="6"/>
      <c r="E207" s="6"/>
      <c r="F207" s="6"/>
      <c r="G207" s="6"/>
      <c r="H207" s="6"/>
      <c r="I207" s="6"/>
      <c r="J207" s="6"/>
      <c r="K207" s="6"/>
      <c r="L207" s="6"/>
      <c r="M207" s="6"/>
      <c r="N207" s="6"/>
      <c r="O207" s="6"/>
      <c r="P207" s="6"/>
      <c r="Q207" s="6"/>
    </row>
    <row r="208" spans="1:17" x14ac:dyDescent="0.2">
      <c r="A208" s="6"/>
      <c r="B208" s="6"/>
      <c r="C208" s="6"/>
      <c r="D208" s="6"/>
      <c r="E208" s="6"/>
      <c r="F208" s="6"/>
      <c r="G208" s="6"/>
      <c r="H208" s="6"/>
      <c r="I208" s="6"/>
      <c r="J208" s="6"/>
      <c r="K208" s="6"/>
      <c r="L208" s="6"/>
      <c r="M208" s="6"/>
      <c r="N208" s="6"/>
      <c r="O208" s="6"/>
      <c r="P208" s="6"/>
      <c r="Q208" s="6"/>
    </row>
    <row r="209" spans="1:17" x14ac:dyDescent="0.2">
      <c r="A209" s="6"/>
      <c r="B209" s="6"/>
      <c r="C209" s="6"/>
      <c r="D209" s="6"/>
      <c r="E209" s="6"/>
      <c r="F209" s="6"/>
      <c r="G209" s="6"/>
      <c r="H209" s="6"/>
      <c r="I209" s="6"/>
      <c r="J209" s="6"/>
      <c r="K209" s="6"/>
      <c r="L209" s="6"/>
      <c r="M209" s="6"/>
      <c r="N209" s="6"/>
      <c r="O209" s="6"/>
      <c r="P209" s="6"/>
      <c r="Q209" s="6"/>
    </row>
    <row r="210" spans="1:17" x14ac:dyDescent="0.2">
      <c r="A210" s="6"/>
      <c r="B210" s="6"/>
      <c r="C210" s="6"/>
      <c r="D210" s="6"/>
      <c r="E210" s="6"/>
      <c r="F210" s="6"/>
      <c r="G210" s="6"/>
      <c r="H210" s="6"/>
      <c r="I210" s="6"/>
      <c r="J210" s="6"/>
      <c r="K210" s="6"/>
      <c r="L210" s="6"/>
      <c r="M210" s="6"/>
      <c r="N210" s="6"/>
      <c r="O210" s="6"/>
      <c r="P210" s="6"/>
      <c r="Q210" s="6"/>
    </row>
    <row r="211" spans="1:17" x14ac:dyDescent="0.2">
      <c r="A211" s="6"/>
      <c r="B211" s="6"/>
      <c r="C211" s="6"/>
      <c r="D211" s="6"/>
      <c r="E211" s="6"/>
      <c r="F211" s="6"/>
      <c r="G211" s="6"/>
      <c r="H211" s="6"/>
      <c r="I211" s="6"/>
      <c r="J211" s="6"/>
      <c r="K211" s="6"/>
      <c r="L211" s="6"/>
      <c r="M211" s="6"/>
      <c r="N211" s="6"/>
      <c r="O211" s="6"/>
      <c r="P211" s="6"/>
      <c r="Q211" s="6"/>
    </row>
    <row r="212" spans="1:17" x14ac:dyDescent="0.2">
      <c r="A212" s="6"/>
      <c r="B212" s="6"/>
      <c r="C212" s="6"/>
      <c r="D212" s="6"/>
      <c r="E212" s="6"/>
      <c r="F212" s="6"/>
      <c r="G212" s="6"/>
      <c r="H212" s="6"/>
      <c r="I212" s="6"/>
      <c r="J212" s="6"/>
      <c r="K212" s="6"/>
      <c r="L212" s="6"/>
      <c r="M212" s="6"/>
      <c r="N212" s="6"/>
      <c r="O212" s="6"/>
      <c r="P212" s="6"/>
      <c r="Q212" s="6"/>
    </row>
    <row r="213" spans="1:17" x14ac:dyDescent="0.2">
      <c r="A213" s="6"/>
      <c r="B213" s="6"/>
      <c r="C213" s="6"/>
      <c r="D213" s="6"/>
      <c r="E213" s="6"/>
      <c r="F213" s="6"/>
      <c r="G213" s="6"/>
      <c r="H213" s="6"/>
      <c r="I213" s="6"/>
      <c r="J213" s="6"/>
      <c r="K213" s="6"/>
      <c r="L213" s="6"/>
      <c r="M213" s="6"/>
      <c r="N213" s="6"/>
      <c r="O213" s="6"/>
      <c r="P213" s="6"/>
      <c r="Q213" s="6"/>
    </row>
    <row r="214" spans="1:17" x14ac:dyDescent="0.2">
      <c r="A214" s="6"/>
      <c r="B214" s="6"/>
      <c r="C214" s="6"/>
      <c r="D214" s="6"/>
      <c r="E214" s="6"/>
      <c r="F214" s="6"/>
      <c r="G214" s="6"/>
      <c r="H214" s="6"/>
      <c r="I214" s="6"/>
      <c r="J214" s="6"/>
      <c r="K214" s="6"/>
      <c r="L214" s="6"/>
      <c r="M214" s="6"/>
      <c r="N214" s="6"/>
      <c r="O214" s="6"/>
      <c r="P214" s="6"/>
      <c r="Q214" s="6"/>
    </row>
    <row r="215" spans="1:17" x14ac:dyDescent="0.2">
      <c r="A215" s="6"/>
      <c r="B215" s="6"/>
      <c r="C215" s="6"/>
      <c r="D215" s="6"/>
      <c r="E215" s="6"/>
      <c r="F215" s="6"/>
      <c r="G215" s="6"/>
      <c r="H215" s="6"/>
      <c r="I215" s="6"/>
      <c r="J215" s="6"/>
      <c r="K215" s="6"/>
      <c r="L215" s="6"/>
      <c r="M215" s="6"/>
      <c r="N215" s="6"/>
      <c r="O215" s="6"/>
      <c r="P215" s="6"/>
      <c r="Q215" s="6"/>
    </row>
    <row r="216" spans="1:17" x14ac:dyDescent="0.2">
      <c r="A216" s="6"/>
      <c r="B216" s="6"/>
      <c r="C216" s="6"/>
      <c r="D216" s="6"/>
      <c r="E216" s="6"/>
      <c r="F216" s="6"/>
      <c r="G216" s="6"/>
      <c r="H216" s="6"/>
      <c r="I216" s="6"/>
      <c r="J216" s="6"/>
      <c r="K216" s="6"/>
      <c r="L216" s="6"/>
      <c r="M216" s="6"/>
      <c r="N216" s="6"/>
      <c r="O216" s="6"/>
      <c r="P216" s="6"/>
      <c r="Q216" s="6"/>
    </row>
    <row r="217" spans="1:17" x14ac:dyDescent="0.2">
      <c r="A217" s="6"/>
      <c r="B217" s="6"/>
      <c r="C217" s="6"/>
      <c r="D217" s="6"/>
      <c r="E217" s="6"/>
      <c r="F217" s="6"/>
      <c r="G217" s="6"/>
      <c r="H217" s="6"/>
      <c r="I217" s="6"/>
      <c r="J217" s="6"/>
      <c r="K217" s="6"/>
      <c r="L217" s="6"/>
      <c r="M217" s="6"/>
      <c r="N217" s="6"/>
      <c r="O217" s="6"/>
      <c r="P217" s="6"/>
      <c r="Q217" s="6"/>
    </row>
    <row r="218" spans="1:17" x14ac:dyDescent="0.2">
      <c r="A218" s="6"/>
      <c r="B218" s="6"/>
      <c r="C218" s="6"/>
      <c r="D218" s="6"/>
      <c r="E218" s="6"/>
      <c r="F218" s="6"/>
      <c r="G218" s="6"/>
      <c r="H218" s="6"/>
      <c r="I218" s="6"/>
      <c r="J218" s="6"/>
      <c r="K218" s="6"/>
      <c r="L218" s="6"/>
      <c r="M218" s="6"/>
      <c r="N218" s="6"/>
      <c r="O218" s="6"/>
      <c r="P218" s="6"/>
      <c r="Q218" s="6"/>
    </row>
    <row r="219" spans="1:17" x14ac:dyDescent="0.2">
      <c r="A219" s="6"/>
      <c r="B219" s="6"/>
      <c r="C219" s="6"/>
      <c r="D219" s="6"/>
      <c r="E219" s="6"/>
      <c r="F219" s="6"/>
      <c r="G219" s="6"/>
      <c r="H219" s="6"/>
      <c r="I219" s="6"/>
      <c r="J219" s="6"/>
      <c r="K219" s="6"/>
      <c r="L219" s="6"/>
      <c r="M219" s="6"/>
      <c r="N219" s="6"/>
      <c r="O219" s="6"/>
      <c r="P219" s="6"/>
      <c r="Q219" s="6"/>
    </row>
    <row r="220" spans="1:17" x14ac:dyDescent="0.2">
      <c r="A220" s="6"/>
      <c r="B220" s="6"/>
      <c r="C220" s="6"/>
      <c r="D220" s="6"/>
      <c r="E220" s="6"/>
      <c r="F220" s="6"/>
      <c r="G220" s="6"/>
      <c r="H220" s="6"/>
      <c r="I220" s="6"/>
      <c r="J220" s="6"/>
      <c r="K220" s="6"/>
      <c r="L220" s="6"/>
      <c r="M220" s="6"/>
      <c r="N220" s="6"/>
      <c r="O220" s="6"/>
      <c r="P220" s="6"/>
      <c r="Q220" s="6"/>
    </row>
  </sheetData>
  <mergeCells count="71">
    <mergeCell ref="R90:S90"/>
    <mergeCell ref="A59:Q59"/>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1:F31"/>
    <mergeCell ref="P20:Q20"/>
    <mergeCell ref="B21:F21"/>
    <mergeCell ref="B22:F22"/>
    <mergeCell ref="B23:F23"/>
    <mergeCell ref="B24:F24"/>
    <mergeCell ref="B25:F25"/>
    <mergeCell ref="B26:F26"/>
    <mergeCell ref="B27:F27"/>
    <mergeCell ref="B28:F28"/>
    <mergeCell ref="B29:F29"/>
    <mergeCell ref="B30:F30"/>
    <mergeCell ref="A58:Q58"/>
    <mergeCell ref="B43:F43"/>
    <mergeCell ref="B32:F32"/>
    <mergeCell ref="B33:F33"/>
    <mergeCell ref="B34:F34"/>
    <mergeCell ref="B35:F35"/>
    <mergeCell ref="B36:F36"/>
    <mergeCell ref="B37:F37"/>
    <mergeCell ref="B38:F38"/>
    <mergeCell ref="B39:F39"/>
    <mergeCell ref="B40:F40"/>
    <mergeCell ref="B41:F41"/>
    <mergeCell ref="B42:F42"/>
    <mergeCell ref="E79:Q79"/>
    <mergeCell ref="D120:G120"/>
    <mergeCell ref="B44:F44"/>
    <mergeCell ref="B45:F45"/>
    <mergeCell ref="B46:F46"/>
    <mergeCell ref="B47:F47"/>
    <mergeCell ref="B48:F48"/>
    <mergeCell ref="B49:F49"/>
    <mergeCell ref="B50:F50"/>
    <mergeCell ref="A51:F51"/>
    <mergeCell ref="A60:Q60"/>
    <mergeCell ref="A62:Q62"/>
    <mergeCell ref="D119:P119"/>
    <mergeCell ref="A55:Q55"/>
    <mergeCell ref="A56:Q56"/>
    <mergeCell ref="A57:Q57"/>
  </mergeCells>
  <printOptions horizontalCentered="1"/>
  <pageMargins left="0.9055118110236221" right="0.70866141732283472" top="0.74803149606299213" bottom="0.74803149606299213" header="0.31496062992125984" footer="0.31496062992125984"/>
  <pageSetup scale="31" orientation="landscape" r:id="rId1"/>
  <headerFooter alignWithMargins="0">
    <oddFooter>&amp;C&amp;"Gotham Book,Negrita"&amp;18Principio Rector 2  &amp;"Gotham Book,Normal" &amp;P de &amp;N</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9A81CB-5F41-42C2-B408-61FF0561FA3D}">
  <sheetPr>
    <tabColor rgb="FF00B0F0"/>
    <pageSetUpPr fitToPage="1"/>
  </sheetPr>
  <dimension ref="A1:Z217"/>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42578125" style="2" customWidth="1"/>
    <col min="2" max="2" width="10.7109375" style="2" customWidth="1"/>
    <col min="3" max="3" width="20.7109375" style="2" customWidth="1"/>
    <col min="4" max="4" width="27.28515625" style="2" customWidth="1"/>
    <col min="5"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8.85546875" style="2" customWidth="1"/>
    <col min="14" max="15" width="25.5703125" style="2" customWidth="1"/>
    <col min="16" max="16" width="24.140625" style="2" customWidth="1"/>
    <col min="17" max="17" width="24.42578125" style="2" customWidth="1"/>
    <col min="18" max="18" width="7.28515625" style="2" customWidth="1"/>
    <col min="19" max="20" width="28.7109375" style="2" bestFit="1" customWidth="1"/>
    <col min="21" max="21" width="31.28515625" style="2" bestFit="1" customWidth="1"/>
    <col min="22" max="22" width="23.710937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113"/>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10</v>
      </c>
      <c r="B10" s="614"/>
      <c r="C10" s="614" t="s">
        <v>278</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45" customHeight="1" x14ac:dyDescent="0.2">
      <c r="A13" s="614">
        <v>5</v>
      </c>
      <c r="B13" s="614"/>
      <c r="C13" s="614" t="s">
        <v>174</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43.5" customHeight="1" x14ac:dyDescent="0.2">
      <c r="A22" s="133"/>
      <c r="B22" s="638"/>
      <c r="C22" s="638"/>
      <c r="D22" s="638"/>
      <c r="E22" s="638"/>
      <c r="F22" s="638"/>
      <c r="G22" s="107"/>
      <c r="H22" s="110"/>
      <c r="I22" s="110"/>
      <c r="J22" s="110"/>
      <c r="K22" s="108"/>
      <c r="L22" s="108"/>
      <c r="M22" s="109"/>
      <c r="N22" s="109"/>
      <c r="O22" s="109"/>
      <c r="P22" s="108"/>
      <c r="Q22" s="108"/>
    </row>
    <row r="23" spans="1:17" s="3" customFormat="1" ht="101.25" customHeight="1" x14ac:dyDescent="0.35">
      <c r="A23" s="176" t="s">
        <v>352</v>
      </c>
      <c r="B23" s="657" t="s">
        <v>669</v>
      </c>
      <c r="C23" s="677"/>
      <c r="D23" s="677"/>
      <c r="E23" s="677"/>
      <c r="F23" s="677"/>
      <c r="G23" s="177" t="str">
        <f>G24</f>
        <v>Informe-Elaborar</v>
      </c>
      <c r="H23" s="177">
        <v>42</v>
      </c>
      <c r="I23" s="177">
        <v>42</v>
      </c>
      <c r="J23" s="177">
        <v>68</v>
      </c>
      <c r="K23" s="178">
        <v>1.6190476190476191</v>
      </c>
      <c r="L23" s="178">
        <v>1.6190476190476191</v>
      </c>
      <c r="M23" s="199">
        <v>2390602</v>
      </c>
      <c r="N23" s="199">
        <v>2341901.5699999998</v>
      </c>
      <c r="O23" s="199">
        <v>1616715.57</v>
      </c>
      <c r="P23" s="178">
        <v>0.67627968603724087</v>
      </c>
      <c r="Q23" s="178">
        <v>0.69034309157579166</v>
      </c>
    </row>
    <row r="24" spans="1:17" s="3" customFormat="1" ht="44.25" customHeight="1" x14ac:dyDescent="0.35">
      <c r="A24" s="176" t="s">
        <v>351</v>
      </c>
      <c r="B24" s="657" t="s">
        <v>35</v>
      </c>
      <c r="C24" s="677"/>
      <c r="D24" s="677"/>
      <c r="E24" s="677"/>
      <c r="F24" s="677"/>
      <c r="G24" s="177" t="str">
        <f>G25</f>
        <v>Informe-Elaborar</v>
      </c>
      <c r="H24" s="177">
        <v>42</v>
      </c>
      <c r="I24" s="177">
        <v>42</v>
      </c>
      <c r="J24" s="177">
        <v>68</v>
      </c>
      <c r="K24" s="178">
        <v>1.6190476190476191</v>
      </c>
      <c r="L24" s="178">
        <v>1.6190476190476191</v>
      </c>
      <c r="M24" s="199">
        <v>2390602</v>
      </c>
      <c r="N24" s="199">
        <v>2341901.5699999998</v>
      </c>
      <c r="O24" s="199">
        <v>1616715.57</v>
      </c>
      <c r="P24" s="178">
        <v>0.67627968603724087</v>
      </c>
      <c r="Q24" s="178">
        <v>0.69034309157579166</v>
      </c>
    </row>
    <row r="25" spans="1:17" s="3" customFormat="1" ht="84" customHeight="1" x14ac:dyDescent="0.2">
      <c r="A25" s="160" t="s">
        <v>287</v>
      </c>
      <c r="B25" s="637" t="s">
        <v>364</v>
      </c>
      <c r="C25" s="637"/>
      <c r="D25" s="637"/>
      <c r="E25" s="637"/>
      <c r="F25" s="637"/>
      <c r="G25" s="161" t="s">
        <v>47</v>
      </c>
      <c r="H25" s="161">
        <v>42</v>
      </c>
      <c r="I25" s="161">
        <v>42</v>
      </c>
      <c r="J25" s="161">
        <v>68</v>
      </c>
      <c r="K25" s="180">
        <v>1.6190476190476191</v>
      </c>
      <c r="L25" s="180">
        <v>1.6190476190476191</v>
      </c>
      <c r="M25" s="188">
        <v>2390602</v>
      </c>
      <c r="N25" s="188">
        <v>2341901.5699999998</v>
      </c>
      <c r="O25" s="188">
        <v>1616715.57</v>
      </c>
      <c r="P25" s="180">
        <v>0.67627968603724087</v>
      </c>
      <c r="Q25" s="180">
        <v>0.69034309157579166</v>
      </c>
    </row>
    <row r="26" spans="1:17" s="3" customFormat="1" ht="55.5" customHeight="1" x14ac:dyDescent="0.2">
      <c r="A26" s="160"/>
      <c r="B26" s="637"/>
      <c r="C26" s="637"/>
      <c r="D26" s="637"/>
      <c r="E26" s="637"/>
      <c r="F26" s="637"/>
      <c r="G26" s="161"/>
      <c r="H26" s="161"/>
      <c r="I26" s="161"/>
      <c r="J26" s="161"/>
      <c r="K26" s="180"/>
      <c r="L26" s="180"/>
      <c r="M26" s="188"/>
      <c r="N26" s="188"/>
      <c r="O26" s="188"/>
      <c r="P26" s="180"/>
      <c r="Q26" s="180"/>
    </row>
    <row r="27" spans="1:17" s="3" customFormat="1" ht="49.15" customHeight="1" x14ac:dyDescent="0.2">
      <c r="A27" s="160"/>
      <c r="B27" s="637"/>
      <c r="C27" s="637"/>
      <c r="D27" s="637"/>
      <c r="E27" s="637"/>
      <c r="F27" s="637"/>
      <c r="G27" s="161"/>
      <c r="H27" s="156"/>
      <c r="I27" s="156"/>
      <c r="J27" s="156"/>
      <c r="K27" s="180"/>
      <c r="L27" s="180"/>
      <c r="M27" s="163"/>
      <c r="N27" s="163"/>
      <c r="O27" s="163"/>
      <c r="P27" s="180"/>
      <c r="Q27" s="180"/>
    </row>
    <row r="28" spans="1:17" s="3" customFormat="1" ht="13.15" customHeight="1" x14ac:dyDescent="0.2">
      <c r="A28" s="160"/>
      <c r="B28" s="651"/>
      <c r="C28" s="652"/>
      <c r="D28" s="652"/>
      <c r="E28" s="652"/>
      <c r="F28" s="653"/>
      <c r="G28" s="161"/>
      <c r="H28" s="156"/>
      <c r="I28" s="156"/>
      <c r="J28" s="156"/>
      <c r="K28" s="180"/>
      <c r="L28" s="180"/>
      <c r="M28" s="163"/>
      <c r="N28" s="163"/>
      <c r="O28" s="163"/>
      <c r="P28" s="180"/>
      <c r="Q28" s="180"/>
    </row>
    <row r="29" spans="1:17" s="3" customFormat="1" ht="13.15" customHeight="1" x14ac:dyDescent="0.35">
      <c r="A29" s="160"/>
      <c r="B29" s="660"/>
      <c r="C29" s="677"/>
      <c r="D29" s="677"/>
      <c r="E29" s="677"/>
      <c r="F29" s="677"/>
      <c r="G29" s="161"/>
      <c r="H29" s="161"/>
      <c r="I29" s="161"/>
      <c r="J29" s="161"/>
      <c r="K29" s="180"/>
      <c r="L29" s="180"/>
      <c r="M29" s="221"/>
      <c r="N29" s="221"/>
      <c r="O29" s="221"/>
      <c r="P29" s="180"/>
      <c r="Q29" s="180"/>
    </row>
    <row r="30" spans="1:17" s="3" customFormat="1" ht="13.15" customHeight="1" x14ac:dyDescent="0.35">
      <c r="A30" s="160"/>
      <c r="B30" s="660"/>
      <c r="C30" s="677"/>
      <c r="D30" s="677"/>
      <c r="E30" s="677"/>
      <c r="F30" s="677"/>
      <c r="G30" s="177"/>
      <c r="H30" s="161"/>
      <c r="I30" s="161"/>
      <c r="J30" s="161"/>
      <c r="K30" s="180"/>
      <c r="L30" s="180"/>
      <c r="M30" s="221"/>
      <c r="N30" s="221"/>
      <c r="O30" s="221"/>
      <c r="P30" s="180"/>
      <c r="Q30" s="180"/>
    </row>
    <row r="31" spans="1:17" s="3" customFormat="1" ht="13.15" customHeight="1" x14ac:dyDescent="0.2">
      <c r="A31" s="160"/>
      <c r="B31" s="637"/>
      <c r="C31" s="637"/>
      <c r="D31" s="637"/>
      <c r="E31" s="637"/>
      <c r="F31" s="637"/>
      <c r="G31" s="177"/>
      <c r="H31" s="161"/>
      <c r="I31" s="161"/>
      <c r="J31" s="161"/>
      <c r="K31" s="180"/>
      <c r="L31" s="180"/>
      <c r="M31" s="188"/>
      <c r="N31" s="188"/>
      <c r="O31" s="188"/>
      <c r="P31" s="180"/>
      <c r="Q31" s="180"/>
    </row>
    <row r="32" spans="1:17" s="3" customFormat="1" ht="13.15" customHeight="1" x14ac:dyDescent="0.2">
      <c r="A32" s="176"/>
      <c r="B32" s="659"/>
      <c r="C32" s="659"/>
      <c r="D32" s="659"/>
      <c r="E32" s="659"/>
      <c r="F32" s="659"/>
      <c r="G32" s="177"/>
      <c r="H32" s="161"/>
      <c r="I32" s="161"/>
      <c r="J32" s="161"/>
      <c r="K32" s="180"/>
      <c r="L32" s="180"/>
      <c r="M32" s="181"/>
      <c r="N32" s="188"/>
      <c r="O32" s="188"/>
      <c r="P32" s="180"/>
      <c r="Q32" s="180"/>
    </row>
    <row r="33" spans="1:17" s="3" customFormat="1" ht="13.15" customHeight="1" x14ac:dyDescent="0.2">
      <c r="A33" s="160"/>
      <c r="B33" s="637"/>
      <c r="C33" s="637"/>
      <c r="D33" s="637"/>
      <c r="E33" s="637"/>
      <c r="F33" s="637"/>
      <c r="G33" s="161"/>
      <c r="H33" s="161"/>
      <c r="I33" s="161"/>
      <c r="J33" s="161"/>
      <c r="K33" s="180"/>
      <c r="L33" s="180"/>
      <c r="M33" s="188"/>
      <c r="N33" s="188"/>
      <c r="O33" s="188"/>
      <c r="P33" s="180"/>
      <c r="Q33" s="180"/>
    </row>
    <row r="34" spans="1:17" s="3" customFormat="1" ht="13.15" customHeight="1" x14ac:dyDescent="0.2">
      <c r="A34" s="160"/>
      <c r="B34" s="637"/>
      <c r="C34" s="637"/>
      <c r="D34" s="637"/>
      <c r="E34" s="637"/>
      <c r="F34" s="637"/>
      <c r="G34" s="161"/>
      <c r="H34" s="161"/>
      <c r="I34" s="161"/>
      <c r="J34" s="161"/>
      <c r="K34" s="180"/>
      <c r="L34" s="180"/>
      <c r="M34" s="188"/>
      <c r="N34" s="188"/>
      <c r="O34" s="188"/>
      <c r="P34" s="180"/>
      <c r="Q34" s="180"/>
    </row>
    <row r="35" spans="1:17" s="3" customFormat="1" ht="13.15" customHeight="1" x14ac:dyDescent="0.35">
      <c r="A35" s="160"/>
      <c r="B35" s="660"/>
      <c r="C35" s="677"/>
      <c r="D35" s="677"/>
      <c r="E35" s="677"/>
      <c r="F35" s="677"/>
      <c r="G35" s="161"/>
      <c r="H35" s="161"/>
      <c r="I35" s="161"/>
      <c r="J35" s="161"/>
      <c r="K35" s="180"/>
      <c r="L35" s="180"/>
      <c r="M35" s="221"/>
      <c r="N35" s="221"/>
      <c r="O35" s="221"/>
      <c r="P35" s="180"/>
      <c r="Q35" s="180"/>
    </row>
    <row r="36" spans="1:17" s="3" customFormat="1" ht="13.15" customHeight="1" x14ac:dyDescent="0.35">
      <c r="A36" s="176"/>
      <c r="B36" s="657"/>
      <c r="C36" s="677"/>
      <c r="D36" s="677"/>
      <c r="E36" s="677"/>
      <c r="F36" s="677"/>
      <c r="G36" s="177"/>
      <c r="H36" s="177"/>
      <c r="I36" s="177"/>
      <c r="J36" s="177"/>
      <c r="K36" s="178"/>
      <c r="L36" s="178"/>
      <c r="M36" s="199"/>
      <c r="N36" s="199"/>
      <c r="O36" s="199"/>
      <c r="P36" s="178"/>
      <c r="Q36" s="178"/>
    </row>
    <row r="37" spans="1:17" s="3" customFormat="1" ht="13.15" customHeight="1" x14ac:dyDescent="0.2">
      <c r="A37" s="176"/>
      <c r="B37" s="673"/>
      <c r="C37" s="674"/>
      <c r="D37" s="674"/>
      <c r="E37" s="674"/>
      <c r="F37" s="675"/>
      <c r="G37" s="177"/>
      <c r="H37" s="177"/>
      <c r="I37" s="177"/>
      <c r="J37" s="177"/>
      <c r="K37" s="178"/>
      <c r="L37" s="178"/>
      <c r="M37" s="199"/>
      <c r="N37" s="199"/>
      <c r="O37" s="199"/>
      <c r="P37" s="178"/>
      <c r="Q37" s="178"/>
    </row>
    <row r="38" spans="1:17" s="3" customFormat="1" ht="13.15" customHeight="1" x14ac:dyDescent="0.2">
      <c r="A38" s="176"/>
      <c r="B38" s="659"/>
      <c r="C38" s="659"/>
      <c r="D38" s="659"/>
      <c r="E38" s="659"/>
      <c r="F38" s="659"/>
      <c r="G38" s="177"/>
      <c r="H38" s="177"/>
      <c r="I38" s="177"/>
      <c r="J38" s="177"/>
      <c r="K38" s="178"/>
      <c r="L38" s="178"/>
      <c r="M38" s="181"/>
      <c r="N38" s="181"/>
      <c r="O38" s="181"/>
      <c r="P38" s="178"/>
      <c r="Q38" s="178"/>
    </row>
    <row r="39" spans="1:17" s="3" customFormat="1" ht="13.15" customHeight="1" x14ac:dyDescent="0.2">
      <c r="A39" s="160"/>
      <c r="B39" s="651"/>
      <c r="C39" s="652"/>
      <c r="D39" s="652"/>
      <c r="E39" s="652"/>
      <c r="F39" s="653"/>
      <c r="G39" s="161"/>
      <c r="H39" s="161"/>
      <c r="I39" s="161"/>
      <c r="J39" s="161"/>
      <c r="K39" s="180"/>
      <c r="L39" s="180"/>
      <c r="M39" s="188"/>
      <c r="N39" s="188"/>
      <c r="O39" s="188"/>
      <c r="P39" s="180"/>
      <c r="Q39" s="180"/>
    </row>
    <row r="40" spans="1:17" ht="13.15" customHeight="1" x14ac:dyDescent="0.2">
      <c r="A40" s="160"/>
      <c r="B40" s="651"/>
      <c r="C40" s="652"/>
      <c r="D40" s="652"/>
      <c r="E40" s="652"/>
      <c r="F40" s="653"/>
      <c r="G40" s="161"/>
      <c r="H40" s="161"/>
      <c r="I40" s="161"/>
      <c r="J40" s="161"/>
      <c r="K40" s="180"/>
      <c r="L40" s="180"/>
      <c r="M40" s="188"/>
      <c r="N40" s="188"/>
      <c r="O40" s="188"/>
      <c r="P40" s="180"/>
      <c r="Q40" s="180"/>
    </row>
    <row r="41" spans="1:17" ht="13.15" customHeight="1" x14ac:dyDescent="0.2">
      <c r="A41" s="160"/>
      <c r="B41" s="637"/>
      <c r="C41" s="637"/>
      <c r="D41" s="637"/>
      <c r="E41" s="637"/>
      <c r="F41" s="637"/>
      <c r="G41" s="161"/>
      <c r="H41" s="161"/>
      <c r="I41" s="161"/>
      <c r="J41" s="161"/>
      <c r="K41" s="180"/>
      <c r="L41" s="180"/>
      <c r="M41" s="188"/>
      <c r="N41" s="188"/>
      <c r="O41" s="188"/>
      <c r="P41" s="180"/>
      <c r="Q41" s="180"/>
    </row>
    <row r="42" spans="1:17" ht="13.15" customHeight="1" x14ac:dyDescent="0.2">
      <c r="A42" s="160"/>
      <c r="B42" s="651"/>
      <c r="C42" s="652"/>
      <c r="D42" s="652"/>
      <c r="E42" s="652"/>
      <c r="F42" s="653"/>
      <c r="G42" s="161"/>
      <c r="H42" s="161"/>
      <c r="I42" s="161"/>
      <c r="J42" s="161"/>
      <c r="K42" s="180"/>
      <c r="L42" s="180"/>
      <c r="M42" s="188"/>
      <c r="N42" s="188"/>
      <c r="O42" s="188"/>
      <c r="P42" s="180"/>
      <c r="Q42" s="180"/>
    </row>
    <row r="43" spans="1:17" ht="13.15" customHeight="1" x14ac:dyDescent="0.2">
      <c r="A43" s="160"/>
      <c r="B43" s="637"/>
      <c r="C43" s="637"/>
      <c r="D43" s="637"/>
      <c r="E43" s="637"/>
      <c r="F43" s="637"/>
      <c r="G43" s="161"/>
      <c r="H43" s="161"/>
      <c r="I43" s="161"/>
      <c r="J43" s="161"/>
      <c r="K43" s="180"/>
      <c r="L43" s="180"/>
      <c r="M43" s="188"/>
      <c r="N43" s="188"/>
      <c r="O43" s="188"/>
      <c r="P43" s="180"/>
      <c r="Q43" s="180"/>
    </row>
    <row r="44" spans="1:17" ht="13.15" customHeight="1" x14ac:dyDescent="0.2">
      <c r="A44" s="160"/>
      <c r="B44" s="637"/>
      <c r="C44" s="637"/>
      <c r="D44" s="637"/>
      <c r="E44" s="637"/>
      <c r="F44" s="637"/>
      <c r="G44" s="161"/>
      <c r="H44" s="161"/>
      <c r="I44" s="161"/>
      <c r="J44" s="161"/>
      <c r="K44" s="180"/>
      <c r="L44" s="180"/>
      <c r="M44" s="188"/>
      <c r="N44" s="188"/>
      <c r="O44" s="188"/>
      <c r="P44" s="180"/>
      <c r="Q44" s="180"/>
    </row>
    <row r="45" spans="1:17" ht="13.15" customHeight="1" x14ac:dyDescent="0.2">
      <c r="A45" s="176"/>
      <c r="B45" s="659"/>
      <c r="C45" s="659"/>
      <c r="D45" s="659"/>
      <c r="E45" s="659"/>
      <c r="F45" s="659"/>
      <c r="G45" s="177"/>
      <c r="H45" s="177"/>
      <c r="I45" s="177"/>
      <c r="J45" s="177"/>
      <c r="K45" s="178"/>
      <c r="L45" s="178"/>
      <c r="M45" s="183"/>
      <c r="N45" s="183"/>
      <c r="O45" s="183"/>
      <c r="P45" s="178"/>
      <c r="Q45" s="178"/>
    </row>
    <row r="46" spans="1:17" ht="13.15" customHeight="1" x14ac:dyDescent="0.35">
      <c r="A46" s="176"/>
      <c r="B46" s="657"/>
      <c r="C46" s="677"/>
      <c r="D46" s="677"/>
      <c r="E46" s="677"/>
      <c r="F46" s="677"/>
      <c r="G46" s="177"/>
      <c r="H46" s="182"/>
      <c r="I46" s="182"/>
      <c r="J46" s="182"/>
      <c r="K46" s="259"/>
      <c r="L46" s="259"/>
      <c r="M46" s="183"/>
      <c r="N46" s="183"/>
      <c r="O46" s="183"/>
      <c r="P46" s="259"/>
      <c r="Q46" s="259"/>
    </row>
    <row r="47" spans="1:17" ht="13.15" customHeight="1" x14ac:dyDescent="0.2">
      <c r="A47" s="160"/>
      <c r="B47" s="637"/>
      <c r="C47" s="637"/>
      <c r="D47" s="637"/>
      <c r="E47" s="637"/>
      <c r="F47" s="637"/>
      <c r="G47" s="161"/>
      <c r="H47" s="156"/>
      <c r="I47" s="156"/>
      <c r="J47" s="156"/>
      <c r="K47" s="180"/>
      <c r="L47" s="180"/>
      <c r="M47" s="163"/>
      <c r="N47" s="163"/>
      <c r="O47" s="163"/>
      <c r="P47" s="180"/>
      <c r="Q47" s="180"/>
    </row>
    <row r="48" spans="1:17" ht="13.15" customHeight="1" x14ac:dyDescent="0.2">
      <c r="A48" s="160"/>
      <c r="B48" s="637"/>
      <c r="C48" s="637"/>
      <c r="D48" s="637"/>
      <c r="E48" s="637"/>
      <c r="F48" s="637"/>
      <c r="G48" s="161"/>
      <c r="H48" s="156"/>
      <c r="I48" s="156"/>
      <c r="J48" s="156"/>
      <c r="K48" s="180"/>
      <c r="L48" s="180"/>
      <c r="M48" s="163"/>
      <c r="N48" s="163"/>
      <c r="O48" s="163"/>
      <c r="P48" s="180"/>
      <c r="Q48" s="180"/>
    </row>
    <row r="49" spans="1:26" ht="13.15" customHeight="1" x14ac:dyDescent="0.2">
      <c r="A49" s="160"/>
      <c r="B49" s="637"/>
      <c r="C49" s="637"/>
      <c r="D49" s="637"/>
      <c r="E49" s="637"/>
      <c r="F49" s="637"/>
      <c r="G49" s="163"/>
      <c r="H49" s="163"/>
      <c r="I49" s="163"/>
      <c r="J49" s="163"/>
      <c r="K49" s="163"/>
      <c r="L49" s="163"/>
      <c r="M49" s="163"/>
      <c r="N49" s="163"/>
      <c r="O49" s="163"/>
      <c r="P49" s="163"/>
      <c r="Q49" s="163"/>
    </row>
    <row r="50" spans="1:26" ht="13.15" customHeight="1" x14ac:dyDescent="0.2">
      <c r="A50" s="189"/>
      <c r="B50" s="785"/>
      <c r="C50" s="785"/>
      <c r="D50" s="785"/>
      <c r="E50" s="785"/>
      <c r="F50" s="785"/>
      <c r="G50" s="193"/>
      <c r="H50" s="193"/>
      <c r="I50" s="193"/>
      <c r="J50" s="193"/>
      <c r="K50" s="193"/>
      <c r="L50" s="193"/>
      <c r="M50" s="193"/>
      <c r="N50" s="193"/>
      <c r="O50" s="193"/>
      <c r="P50" s="193"/>
      <c r="Q50" s="193"/>
    </row>
    <row r="51" spans="1:26" ht="42" customHeight="1" x14ac:dyDescent="0.2">
      <c r="A51" s="748" t="s">
        <v>8</v>
      </c>
      <c r="B51" s="749"/>
      <c r="C51" s="749"/>
      <c r="D51" s="749"/>
      <c r="E51" s="749"/>
      <c r="F51" s="749"/>
      <c r="G51" s="194" t="str">
        <f>G23</f>
        <v>Informe-Elaborar</v>
      </c>
      <c r="H51" s="194">
        <v>42</v>
      </c>
      <c r="I51" s="194">
        <v>42</v>
      </c>
      <c r="J51" s="194">
        <v>68</v>
      </c>
      <c r="K51" s="195">
        <v>1.6190476190476191</v>
      </c>
      <c r="L51" s="195">
        <v>1.6190476190476191</v>
      </c>
      <c r="M51" s="196">
        <v>2390602</v>
      </c>
      <c r="N51" s="196">
        <v>2341901.5699999998</v>
      </c>
      <c r="O51" s="196">
        <v>1616715.57</v>
      </c>
      <c r="P51" s="195">
        <v>0.67627968603724087</v>
      </c>
      <c r="Q51" s="319">
        <v>0.69034309157579166</v>
      </c>
    </row>
    <row r="52" spans="1:26" ht="23.25" x14ac:dyDescent="0.2">
      <c r="A52" s="170"/>
      <c r="B52" s="170"/>
      <c r="C52" s="170"/>
      <c r="D52" s="170"/>
      <c r="E52" s="170"/>
      <c r="F52" s="170"/>
      <c r="G52" s="170"/>
      <c r="H52" s="170"/>
      <c r="I52" s="170"/>
      <c r="J52" s="170"/>
      <c r="K52" s="170"/>
      <c r="L52" s="170"/>
      <c r="M52" s="170"/>
      <c r="N52" s="170"/>
      <c r="O52" s="170"/>
      <c r="P52" s="170"/>
      <c r="Q52" s="170"/>
    </row>
    <row r="53" spans="1:26" ht="23.25" x14ac:dyDescent="0.2">
      <c r="A53" s="170" t="s">
        <v>200</v>
      </c>
      <c r="B53" s="170"/>
      <c r="C53" s="170"/>
      <c r="D53" s="170"/>
      <c r="E53" s="170"/>
      <c r="F53" s="170"/>
      <c r="G53" s="172"/>
      <c r="H53" s="170"/>
      <c r="I53" s="170"/>
      <c r="J53" s="170"/>
      <c r="K53" s="170"/>
      <c r="L53" s="170"/>
      <c r="M53" s="170"/>
      <c r="N53" s="170"/>
      <c r="O53" s="170"/>
      <c r="P53" s="170"/>
      <c r="Q53" s="170"/>
    </row>
    <row r="54" spans="1:26" ht="21.75" customHeight="1" x14ac:dyDescent="0.2">
      <c r="A54" s="173" t="s">
        <v>23</v>
      </c>
      <c r="B54" s="170"/>
      <c r="C54" s="170"/>
      <c r="D54" s="170"/>
      <c r="E54" s="170"/>
      <c r="F54" s="170"/>
      <c r="G54" s="170"/>
      <c r="H54" s="170"/>
      <c r="I54" s="172"/>
      <c r="J54" s="170"/>
      <c r="K54" s="170"/>
      <c r="L54" s="170"/>
      <c r="M54" s="170"/>
      <c r="N54" s="170"/>
      <c r="O54" s="170"/>
      <c r="P54" s="170"/>
      <c r="Q54" s="175" t="s">
        <v>52</v>
      </c>
    </row>
    <row r="55" spans="1:26" ht="21" customHeight="1" x14ac:dyDescent="0.35">
      <c r="A55" s="18" t="s">
        <v>848</v>
      </c>
      <c r="B55" s="170"/>
      <c r="C55" s="170"/>
      <c r="D55" s="170"/>
      <c r="E55" s="170"/>
      <c r="F55" s="170"/>
      <c r="G55" s="170"/>
      <c r="H55" s="170"/>
      <c r="I55" s="170"/>
      <c r="J55" s="170"/>
      <c r="K55" s="170"/>
      <c r="L55" s="170"/>
      <c r="M55" s="170"/>
      <c r="N55" s="170"/>
      <c r="O55" s="170"/>
      <c r="P55" s="170"/>
      <c r="Q55" s="175"/>
    </row>
    <row r="56" spans="1:26" ht="23.25" x14ac:dyDescent="0.35">
      <c r="A56" s="18"/>
      <c r="B56" s="170"/>
      <c r="C56" s="170"/>
      <c r="D56" s="170"/>
      <c r="E56" s="170"/>
      <c r="F56" s="170"/>
      <c r="G56" s="170"/>
      <c r="H56" s="170"/>
      <c r="I56" s="170"/>
      <c r="J56" s="170"/>
      <c r="K56" s="170"/>
      <c r="L56" s="170"/>
      <c r="M56" s="170"/>
      <c r="N56" s="170"/>
      <c r="O56" s="170"/>
      <c r="P56" s="170"/>
      <c r="Q56" s="175"/>
    </row>
    <row r="57" spans="1:26" ht="24.75" customHeight="1" x14ac:dyDescent="0.2">
      <c r="A57" s="813"/>
      <c r="B57" s="813"/>
      <c r="C57" s="813"/>
      <c r="D57" s="813"/>
      <c r="E57" s="813"/>
      <c r="F57" s="813"/>
      <c r="G57" s="813"/>
      <c r="H57" s="813"/>
      <c r="I57" s="813"/>
      <c r="J57" s="813"/>
      <c r="K57" s="813"/>
      <c r="L57" s="813"/>
      <c r="M57" s="813"/>
      <c r="N57" s="813"/>
      <c r="O57" s="813"/>
      <c r="P57" s="813"/>
      <c r="Q57" s="813"/>
    </row>
    <row r="58" spans="1:26" ht="23.25" x14ac:dyDescent="0.35">
      <c r="A58" s="18"/>
      <c r="B58" s="170"/>
      <c r="C58" s="170"/>
      <c r="D58" s="170"/>
      <c r="E58" s="170"/>
      <c r="F58" s="170"/>
      <c r="G58" s="170"/>
      <c r="H58" s="172"/>
      <c r="I58" s="170"/>
      <c r="J58" s="170"/>
      <c r="K58" s="170"/>
      <c r="L58" s="170"/>
      <c r="M58" s="170"/>
      <c r="N58" s="170"/>
      <c r="O58" s="170"/>
      <c r="P58" s="170"/>
      <c r="Q58" s="175"/>
    </row>
    <row r="59" spans="1:26" ht="23.25" x14ac:dyDescent="0.2">
      <c r="A59" s="778"/>
      <c r="B59" s="778"/>
      <c r="C59" s="778"/>
      <c r="D59" s="778"/>
      <c r="E59" s="778"/>
      <c r="F59" s="778"/>
      <c r="G59" s="778"/>
      <c r="H59" s="778"/>
      <c r="I59" s="778"/>
      <c r="J59" s="778"/>
      <c r="K59" s="778"/>
      <c r="L59" s="778"/>
      <c r="M59" s="778"/>
      <c r="N59" s="778"/>
      <c r="O59" s="778"/>
      <c r="P59" s="778"/>
      <c r="Q59" s="778"/>
    </row>
    <row r="60" spans="1:26" ht="17.25" customHeight="1" x14ac:dyDescent="0.2">
      <c r="A60" s="37"/>
      <c r="B60" s="170"/>
      <c r="C60" s="170"/>
      <c r="D60" s="170"/>
      <c r="E60" s="170"/>
      <c r="F60" s="170"/>
      <c r="G60" s="170"/>
      <c r="H60" s="170"/>
      <c r="I60" s="170"/>
      <c r="J60" s="170"/>
      <c r="K60" s="170"/>
      <c r="L60" s="170"/>
      <c r="M60" s="170"/>
      <c r="N60" s="170"/>
      <c r="O60" s="170"/>
      <c r="P60" s="170"/>
      <c r="Q60" s="175"/>
    </row>
    <row r="61" spans="1:26" ht="27" customHeight="1" x14ac:dyDescent="0.2">
      <c r="A61" s="173"/>
      <c r="B61" s="170"/>
      <c r="C61" s="170"/>
      <c r="D61" s="170"/>
      <c r="E61" s="170"/>
      <c r="F61" s="170"/>
      <c r="G61" s="170"/>
      <c r="H61" s="172"/>
      <c r="I61" s="170"/>
      <c r="J61" s="170"/>
      <c r="K61" s="170"/>
      <c r="L61" s="170"/>
      <c r="M61" s="172"/>
      <c r="N61" s="170"/>
      <c r="O61" s="170"/>
      <c r="P61" s="170"/>
      <c r="Q61" s="175"/>
    </row>
    <row r="62" spans="1:26" ht="23.25" x14ac:dyDescent="0.3">
      <c r="A62" s="173"/>
      <c r="B62" s="170"/>
      <c r="C62" s="170"/>
      <c r="D62" s="170"/>
      <c r="E62" s="170"/>
      <c r="F62" s="170"/>
      <c r="G62" s="170"/>
      <c r="H62" s="170"/>
      <c r="I62" s="170"/>
      <c r="P62" s="220"/>
      <c r="Q62" s="326"/>
      <c r="R62" s="355"/>
      <c r="S62" s="356"/>
      <c r="T62" s="356"/>
      <c r="U62" s="356"/>
      <c r="V62" s="363"/>
      <c r="W62" s="363"/>
      <c r="X62" s="363"/>
    </row>
    <row r="63" spans="1:26" ht="23.25" x14ac:dyDescent="0.3">
      <c r="A63" s="173"/>
      <c r="B63" s="170"/>
      <c r="C63" s="170"/>
      <c r="D63" s="170"/>
      <c r="E63" s="170"/>
      <c r="F63" s="170"/>
      <c r="G63" s="170"/>
      <c r="H63" s="170"/>
      <c r="I63" s="170"/>
      <c r="J63" s="220"/>
      <c r="K63" s="220"/>
      <c r="L63" s="220"/>
      <c r="M63" s="220"/>
      <c r="N63" s="220"/>
      <c r="O63" s="220"/>
      <c r="P63" s="220"/>
      <c r="Q63" s="327"/>
      <c r="R63" s="355"/>
      <c r="S63" s="356"/>
      <c r="T63" s="356"/>
      <c r="U63" s="356"/>
      <c r="V63" s="363"/>
      <c r="W63" s="363"/>
      <c r="X63" s="363"/>
    </row>
    <row r="64" spans="1:26" ht="23.25" x14ac:dyDescent="0.3">
      <c r="A64" s="173"/>
      <c r="B64" s="170"/>
      <c r="C64" s="170"/>
      <c r="D64" s="170"/>
      <c r="E64" s="170"/>
      <c r="F64" s="170"/>
      <c r="G64" s="170"/>
      <c r="H64" s="170"/>
      <c r="I64" s="170"/>
      <c r="J64" s="220"/>
      <c r="K64" s="220"/>
      <c r="L64" s="220"/>
      <c r="M64" s="220"/>
      <c r="N64" s="220"/>
      <c r="O64" s="220"/>
      <c r="P64" s="170"/>
      <c r="Q64" s="357"/>
      <c r="R64" s="35"/>
      <c r="S64" s="353"/>
      <c r="T64" s="353"/>
      <c r="U64" s="353"/>
      <c r="V64" s="363"/>
      <c r="W64" s="363"/>
      <c r="X64" s="363"/>
      <c r="Y64" s="206"/>
      <c r="Z64" s="207"/>
    </row>
    <row r="65" spans="1:26" ht="23.25" x14ac:dyDescent="0.35">
      <c r="A65" s="18"/>
      <c r="B65" s="18"/>
      <c r="C65" s="18"/>
      <c r="D65" s="18"/>
      <c r="E65" s="18"/>
      <c r="F65" s="18"/>
      <c r="G65" s="18"/>
      <c r="H65" s="18"/>
      <c r="I65" s="18"/>
      <c r="J65" s="170"/>
      <c r="K65" s="170"/>
      <c r="L65" s="170"/>
      <c r="M65" s="170"/>
      <c r="N65" s="170"/>
      <c r="O65" s="170"/>
      <c r="P65" s="170"/>
      <c r="Q65" s="357"/>
      <c r="R65" s="35"/>
      <c r="S65" s="353"/>
      <c r="T65" s="353"/>
      <c r="U65" s="353"/>
      <c r="V65" s="363"/>
      <c r="W65" s="363"/>
      <c r="X65" s="363"/>
      <c r="Y65" s="6"/>
      <c r="Z65" s="6"/>
    </row>
    <row r="66" spans="1:26" ht="23.25" x14ac:dyDescent="0.35">
      <c r="A66" s="18"/>
      <c r="B66" s="18"/>
      <c r="C66" s="18"/>
      <c r="D66" s="18"/>
      <c r="E66" s="18"/>
      <c r="F66" s="18"/>
      <c r="G66" s="18"/>
      <c r="H66" s="18"/>
      <c r="I66" s="18"/>
      <c r="J66" s="170"/>
      <c r="K66" s="170"/>
      <c r="L66" s="170"/>
      <c r="M66" s="170"/>
      <c r="N66" s="170"/>
      <c r="O66" s="170"/>
      <c r="P66" s="3"/>
      <c r="Q66" s="357"/>
      <c r="R66" s="35"/>
      <c r="S66" s="349"/>
      <c r="T66" s="349"/>
      <c r="U66" s="349"/>
      <c r="V66" s="363"/>
      <c r="W66" s="363"/>
      <c r="X66" s="363"/>
      <c r="Y66" s="6"/>
      <c r="Z66" s="6"/>
    </row>
    <row r="67" spans="1:26" ht="23.25" x14ac:dyDescent="0.35">
      <c r="A67" s="18"/>
      <c r="B67" s="18"/>
      <c r="C67" s="18"/>
      <c r="D67" s="18"/>
      <c r="E67" s="18"/>
      <c r="F67" s="18"/>
      <c r="G67" s="18"/>
      <c r="H67" s="18"/>
      <c r="I67" s="18"/>
      <c r="J67" s="173"/>
      <c r="K67" s="170"/>
      <c r="L67" s="170"/>
      <c r="M67" s="170"/>
      <c r="N67" s="170"/>
      <c r="O67" s="170"/>
      <c r="P67" s="3"/>
      <c r="Q67" s="357"/>
      <c r="R67" s="35"/>
      <c r="S67" s="353"/>
      <c r="T67" s="353"/>
      <c r="U67" s="353"/>
      <c r="V67" s="363"/>
      <c r="W67" s="363"/>
      <c r="X67" s="363"/>
      <c r="Y67" s="6"/>
      <c r="Z67" s="6"/>
    </row>
    <row r="68" spans="1:26" ht="23.25" x14ac:dyDescent="0.35">
      <c r="A68" s="18"/>
      <c r="B68" s="18"/>
      <c r="C68" s="18"/>
      <c r="D68" s="18"/>
      <c r="E68" s="18"/>
      <c r="F68" s="18"/>
      <c r="G68" s="18"/>
      <c r="H68" s="18"/>
      <c r="I68" s="18"/>
      <c r="J68" s="37"/>
      <c r="K68" s="3"/>
      <c r="L68" s="3"/>
      <c r="M68" s="3"/>
      <c r="N68" s="3"/>
      <c r="O68" s="3"/>
      <c r="P68" s="3"/>
      <c r="Q68" s="357"/>
      <c r="R68" s="35"/>
      <c r="S68" s="353"/>
      <c r="T68" s="353"/>
      <c r="U68" s="353"/>
      <c r="V68" s="363"/>
      <c r="W68" s="363"/>
      <c r="X68" s="363"/>
      <c r="Y68" s="6"/>
      <c r="Z68" s="6"/>
    </row>
    <row r="69" spans="1:26" ht="23.25" x14ac:dyDescent="0.35">
      <c r="A69" s="18"/>
      <c r="B69" s="18"/>
      <c r="C69" s="18"/>
      <c r="D69" s="18"/>
      <c r="E69" s="18"/>
      <c r="F69" s="18"/>
      <c r="G69" s="18"/>
      <c r="H69" s="18"/>
      <c r="I69" s="18"/>
      <c r="J69" s="61"/>
      <c r="K69" s="12"/>
      <c r="L69" s="12"/>
      <c r="M69" s="12"/>
      <c r="N69" s="12"/>
      <c r="O69" s="12"/>
      <c r="P69" s="12"/>
      <c r="Q69" s="326"/>
      <c r="R69" s="355"/>
      <c r="S69" s="356"/>
      <c r="T69" s="356"/>
      <c r="U69" s="356"/>
      <c r="V69" s="363"/>
      <c r="W69" s="363"/>
      <c r="X69" s="363"/>
      <c r="Y69" s="6"/>
      <c r="Z69" s="6"/>
    </row>
    <row r="70" spans="1:26" ht="23.25" x14ac:dyDescent="0.35">
      <c r="A70" s="18"/>
      <c r="B70" s="18"/>
      <c r="C70" s="18"/>
      <c r="D70" s="18"/>
      <c r="E70" s="18"/>
      <c r="F70" s="18"/>
      <c r="G70" s="18"/>
      <c r="H70" s="18"/>
      <c r="I70" s="18"/>
      <c r="J70" s="90"/>
      <c r="K70" s="92"/>
      <c r="L70" s="92"/>
      <c r="M70" s="92"/>
      <c r="N70" s="92"/>
      <c r="O70" s="92"/>
      <c r="P70" s="92"/>
      <c r="Q70" s="327"/>
      <c r="R70" s="355"/>
      <c r="S70" s="356"/>
      <c r="T70" s="356"/>
      <c r="U70" s="356"/>
      <c r="V70" s="363"/>
      <c r="W70" s="363"/>
      <c r="X70" s="363"/>
      <c r="Y70" s="6"/>
      <c r="Z70" s="6"/>
    </row>
    <row r="71" spans="1:26" ht="23.25" x14ac:dyDescent="0.35">
      <c r="A71" s="18"/>
      <c r="B71" s="18"/>
      <c r="C71" s="18"/>
      <c r="D71" s="18"/>
      <c r="E71" s="18"/>
      <c r="F71" s="18"/>
      <c r="G71" s="18"/>
      <c r="H71" s="18"/>
      <c r="I71" s="18"/>
      <c r="J71" s="35"/>
      <c r="K71" s="18"/>
      <c r="L71" s="18"/>
      <c r="M71" s="18"/>
      <c r="N71" s="18"/>
      <c r="O71" s="18"/>
      <c r="P71" s="18"/>
      <c r="Q71" s="357"/>
      <c r="R71" s="35"/>
      <c r="S71" s="349"/>
      <c r="T71" s="349"/>
      <c r="U71" s="349"/>
      <c r="V71" s="363"/>
      <c r="W71" s="363"/>
      <c r="X71" s="363"/>
      <c r="Y71" s="6"/>
      <c r="Z71" s="6"/>
    </row>
    <row r="72" spans="1:26" ht="23.25" x14ac:dyDescent="0.35">
      <c r="A72" s="18"/>
      <c r="B72" s="18"/>
      <c r="C72" s="18"/>
      <c r="D72" s="18"/>
      <c r="E72" s="18"/>
      <c r="F72" s="18"/>
      <c r="G72" s="18"/>
      <c r="H72" s="18"/>
      <c r="I72" s="18"/>
      <c r="J72" s="35"/>
      <c r="K72" s="18"/>
      <c r="L72" s="18"/>
      <c r="M72" s="18"/>
      <c r="N72" s="18"/>
      <c r="O72" s="18"/>
      <c r="P72" s="18"/>
      <c r="Q72" s="357"/>
      <c r="R72" s="35"/>
      <c r="S72" s="353"/>
      <c r="T72" s="353"/>
      <c r="U72" s="353"/>
      <c r="V72" s="363"/>
      <c r="W72" s="363"/>
      <c r="X72" s="363"/>
      <c r="Y72" s="26"/>
    </row>
    <row r="73" spans="1:26" ht="23.25" x14ac:dyDescent="0.35">
      <c r="A73" s="18"/>
      <c r="B73" s="18"/>
      <c r="C73" s="18"/>
      <c r="D73" s="18"/>
      <c r="E73" s="18"/>
      <c r="F73" s="18"/>
      <c r="G73" s="18"/>
      <c r="H73" s="18"/>
      <c r="I73" s="18"/>
      <c r="J73" s="35"/>
      <c r="K73" s="3"/>
      <c r="L73" s="3"/>
      <c r="M73" s="18"/>
      <c r="N73" s="18"/>
      <c r="O73" s="18"/>
      <c r="P73" s="18"/>
      <c r="Q73" s="357"/>
      <c r="R73" s="35"/>
      <c r="S73" s="353"/>
      <c r="T73" s="353"/>
      <c r="U73" s="353"/>
      <c r="V73" s="363"/>
      <c r="W73" s="363"/>
      <c r="X73" s="363"/>
    </row>
    <row r="74" spans="1:26" ht="23.25" x14ac:dyDescent="0.35">
      <c r="A74" s="18"/>
      <c r="B74" s="18"/>
      <c r="C74" s="18"/>
      <c r="D74" s="18"/>
      <c r="E74" s="18"/>
      <c r="F74" s="18"/>
      <c r="G74" s="18"/>
      <c r="H74" s="18"/>
      <c r="I74" s="18"/>
      <c r="J74" s="90"/>
      <c r="K74" s="12"/>
      <c r="L74" s="12"/>
      <c r="M74" s="92"/>
      <c r="N74" s="92"/>
      <c r="O74" s="92"/>
      <c r="P74" s="92"/>
      <c r="Q74" s="326"/>
      <c r="R74" s="355"/>
      <c r="S74" s="356"/>
      <c r="T74" s="356"/>
      <c r="U74" s="356"/>
      <c r="V74" s="363"/>
      <c r="W74" s="363"/>
      <c r="X74" s="363"/>
    </row>
    <row r="75" spans="1:26" ht="23.25" x14ac:dyDescent="0.35">
      <c r="A75" s="18"/>
      <c r="B75" s="18"/>
      <c r="C75" s="18"/>
      <c r="D75" s="18"/>
      <c r="E75" s="18"/>
      <c r="F75" s="18"/>
      <c r="G75" s="18"/>
      <c r="H75" s="18"/>
      <c r="I75" s="18"/>
      <c r="J75" s="90"/>
      <c r="K75" s="12"/>
      <c r="L75" s="12"/>
      <c r="M75" s="92"/>
      <c r="N75" s="92"/>
      <c r="O75" s="92"/>
      <c r="P75" s="92"/>
      <c r="Q75" s="327"/>
      <c r="R75" s="355"/>
      <c r="S75" s="356"/>
      <c r="T75" s="356"/>
      <c r="U75" s="356"/>
      <c r="V75" s="363"/>
      <c r="W75" s="363"/>
      <c r="X75" s="363"/>
    </row>
    <row r="76" spans="1:26" ht="23.25" x14ac:dyDescent="0.35">
      <c r="A76" s="18"/>
      <c r="B76" s="303"/>
      <c r="C76" s="303"/>
      <c r="D76" s="303"/>
      <c r="E76" s="303"/>
      <c r="F76" s="303"/>
      <c r="G76" s="303"/>
      <c r="H76" s="303"/>
      <c r="I76" s="303"/>
      <c r="J76" s="35"/>
      <c r="K76" s="3"/>
      <c r="L76" s="3"/>
      <c r="M76" s="18"/>
      <c r="N76" s="18"/>
      <c r="O76" s="18"/>
      <c r="P76" s="18"/>
      <c r="Q76" s="357"/>
      <c r="R76" s="35"/>
      <c r="S76" s="349"/>
      <c r="T76" s="349"/>
      <c r="U76" s="349"/>
      <c r="V76" s="363"/>
      <c r="W76" s="363"/>
      <c r="X76" s="363"/>
    </row>
    <row r="77" spans="1:26" ht="23.25" x14ac:dyDescent="0.35">
      <c r="A77" s="18"/>
      <c r="B77" s="303"/>
      <c r="C77" s="303"/>
      <c r="D77" s="303"/>
      <c r="E77" s="303"/>
      <c r="F77" s="303"/>
      <c r="G77" s="303"/>
      <c r="H77" s="303"/>
      <c r="I77" s="18"/>
      <c r="J77" s="35"/>
      <c r="K77" s="3"/>
      <c r="L77" s="3"/>
      <c r="M77" s="18"/>
      <c r="N77" s="18"/>
      <c r="O77" s="18"/>
      <c r="P77" s="18"/>
      <c r="Q77" s="357"/>
      <c r="R77" s="35"/>
      <c r="S77" s="349"/>
      <c r="T77" s="349"/>
      <c r="U77" s="349"/>
      <c r="V77" s="363"/>
      <c r="W77" s="363"/>
      <c r="X77" s="363"/>
    </row>
    <row r="78" spans="1:26" ht="23.25" x14ac:dyDescent="0.35">
      <c r="A78" s="18"/>
      <c r="B78" s="303"/>
      <c r="C78" s="303"/>
      <c r="D78" s="303"/>
      <c r="E78" s="18"/>
      <c r="F78" s="18"/>
      <c r="G78" s="18"/>
      <c r="H78" s="18"/>
      <c r="I78" s="18"/>
      <c r="J78" s="35"/>
      <c r="K78" s="18"/>
      <c r="L78" s="18"/>
      <c r="M78" s="18"/>
      <c r="N78" s="18"/>
      <c r="O78" s="18"/>
      <c r="P78" s="18"/>
      <c r="Q78" s="357"/>
      <c r="R78" s="35"/>
      <c r="S78" s="353"/>
      <c r="T78" s="353"/>
      <c r="U78" s="353"/>
      <c r="V78" s="363"/>
      <c r="W78" s="363"/>
      <c r="X78" s="363"/>
    </row>
    <row r="79" spans="1:26" ht="23.25" x14ac:dyDescent="0.35">
      <c r="A79" s="18"/>
      <c r="B79" s="18"/>
      <c r="C79" s="18"/>
      <c r="D79" s="18"/>
      <c r="E79" s="18"/>
      <c r="F79" s="18"/>
      <c r="G79" s="18"/>
      <c r="H79" s="18"/>
      <c r="I79" s="18"/>
      <c r="J79" s="35"/>
      <c r="K79" s="18"/>
      <c r="L79" s="18"/>
      <c r="M79" s="18"/>
      <c r="N79" s="18"/>
      <c r="O79" s="18"/>
      <c r="P79" s="18"/>
      <c r="Q79" s="357"/>
      <c r="R79" s="35"/>
      <c r="S79" s="353"/>
      <c r="T79" s="353"/>
      <c r="U79" s="353"/>
      <c r="V79" s="363"/>
      <c r="W79" s="363"/>
      <c r="X79" s="363"/>
    </row>
    <row r="80" spans="1:26" ht="23.25" x14ac:dyDescent="0.35">
      <c r="A80" s="18"/>
      <c r="B80" s="18"/>
      <c r="C80" s="18"/>
      <c r="D80" s="18"/>
      <c r="E80" s="18"/>
      <c r="F80" s="18"/>
      <c r="G80" s="18"/>
      <c r="H80" s="18"/>
      <c r="I80" s="18"/>
      <c r="J80" s="35"/>
      <c r="K80" s="18"/>
      <c r="L80" s="18"/>
      <c r="M80" s="18"/>
      <c r="N80" s="18"/>
      <c r="O80" s="18"/>
      <c r="P80" s="18"/>
      <c r="Q80" s="357"/>
      <c r="R80" s="35"/>
      <c r="S80" s="349"/>
      <c r="T80" s="349"/>
      <c r="U80" s="349"/>
      <c r="V80" s="363"/>
      <c r="W80" s="363"/>
      <c r="X80" s="363"/>
    </row>
    <row r="81" spans="1:26" ht="23.25" x14ac:dyDescent="0.35">
      <c r="A81" s="18"/>
      <c r="B81" s="18"/>
      <c r="C81" s="18"/>
      <c r="D81" s="18"/>
      <c r="E81" s="18"/>
      <c r="F81" s="18"/>
      <c r="G81" s="18"/>
      <c r="H81" s="18"/>
      <c r="I81" s="18"/>
      <c r="J81" s="90"/>
      <c r="K81" s="92"/>
      <c r="L81" s="92"/>
      <c r="M81" s="92"/>
      <c r="N81" s="92"/>
      <c r="O81" s="92"/>
      <c r="P81" s="18"/>
      <c r="Q81" s="326"/>
      <c r="R81" s="355"/>
      <c r="S81" s="369"/>
      <c r="T81" s="369"/>
      <c r="U81" s="369"/>
      <c r="V81" s="363"/>
      <c r="W81" s="363"/>
      <c r="X81" s="363"/>
    </row>
    <row r="82" spans="1:26" ht="23.25" x14ac:dyDescent="0.35">
      <c r="A82" s="18"/>
      <c r="B82" s="18"/>
      <c r="C82" s="18"/>
      <c r="D82" s="18"/>
      <c r="E82" s="18"/>
      <c r="F82" s="18"/>
      <c r="G82" s="18"/>
      <c r="H82" s="18"/>
      <c r="I82" s="18"/>
      <c r="J82" s="90"/>
      <c r="K82" s="92"/>
      <c r="L82" s="342"/>
      <c r="M82" s="342"/>
      <c r="N82" s="342"/>
      <c r="O82" s="342"/>
      <c r="P82" s="341"/>
      <c r="Q82" s="327"/>
      <c r="R82" s="355"/>
      <c r="S82" s="369"/>
      <c r="T82" s="369"/>
      <c r="U82" s="369"/>
      <c r="V82" s="363"/>
      <c r="W82" s="363"/>
      <c r="X82" s="363"/>
    </row>
    <row r="83" spans="1:26" ht="52.5" customHeight="1" x14ac:dyDescent="0.35">
      <c r="A83" s="18"/>
      <c r="B83" s="18"/>
      <c r="C83" s="18"/>
      <c r="D83" s="18"/>
      <c r="E83" s="18"/>
      <c r="F83" s="18"/>
      <c r="G83" s="18"/>
      <c r="H83" s="18"/>
      <c r="I83" s="18"/>
      <c r="J83" s="35"/>
      <c r="K83" s="18"/>
      <c r="L83" s="341"/>
      <c r="M83" s="341"/>
      <c r="N83" s="341"/>
      <c r="O83" s="341"/>
      <c r="P83" s="341"/>
      <c r="Q83" s="357"/>
      <c r="R83" s="35"/>
      <c r="S83" s="353"/>
      <c r="T83" s="353"/>
      <c r="U83" s="353"/>
      <c r="V83" s="363"/>
      <c r="W83" s="363"/>
      <c r="X83" s="363"/>
    </row>
    <row r="84" spans="1:26" ht="46.5" customHeight="1" x14ac:dyDescent="0.35">
      <c r="A84" s="18"/>
      <c r="B84" s="18"/>
      <c r="C84" s="18"/>
      <c r="D84" s="18"/>
      <c r="E84" s="18"/>
      <c r="F84" s="18"/>
      <c r="G84" s="18"/>
      <c r="H84" s="18"/>
      <c r="I84" s="18"/>
      <c r="J84" s="35"/>
      <c r="K84" s="18"/>
      <c r="L84" s="341"/>
      <c r="M84" s="341"/>
      <c r="N84" s="341"/>
      <c r="O84" s="341"/>
      <c r="P84" s="341"/>
      <c r="Q84" s="357"/>
      <c r="R84" s="35"/>
      <c r="S84" s="353"/>
      <c r="T84" s="353"/>
      <c r="U84" s="353"/>
      <c r="V84" s="363"/>
      <c r="W84" s="363"/>
      <c r="X84" s="363"/>
    </row>
    <row r="85" spans="1:26" ht="27" x14ac:dyDescent="0.35">
      <c r="A85" s="18"/>
      <c r="B85" s="18"/>
      <c r="C85" s="18"/>
      <c r="D85" s="18"/>
      <c r="E85" s="18"/>
      <c r="F85" s="18"/>
      <c r="G85" s="18"/>
      <c r="H85" s="18"/>
      <c r="I85" s="18"/>
      <c r="J85" s="35"/>
      <c r="K85" s="70"/>
      <c r="L85" s="70"/>
      <c r="M85" s="70"/>
      <c r="N85" s="70"/>
      <c r="O85" s="70"/>
      <c r="P85" s="70"/>
      <c r="Q85" s="70"/>
      <c r="R85" s="70"/>
      <c r="S85" s="308"/>
      <c r="T85" s="309"/>
      <c r="U85" s="278"/>
      <c r="V85" s="363"/>
      <c r="W85" s="363"/>
      <c r="X85" s="363"/>
    </row>
    <row r="86" spans="1:26" ht="27" x14ac:dyDescent="0.35">
      <c r="A86" s="18"/>
      <c r="B86" s="18"/>
      <c r="C86" s="18"/>
      <c r="D86" s="18"/>
      <c r="E86" s="18"/>
      <c r="F86" s="18"/>
      <c r="G86" s="18"/>
      <c r="H86" s="18"/>
      <c r="I86" s="18"/>
      <c r="J86" s="35"/>
      <c r="K86" s="70"/>
      <c r="L86" s="70"/>
      <c r="M86" s="70"/>
      <c r="N86" s="70"/>
      <c r="O86" s="70"/>
      <c r="P86" s="70"/>
      <c r="Q86" s="70"/>
      <c r="R86" s="70"/>
      <c r="S86" s="286"/>
      <c r="T86" s="287"/>
      <c r="U86" s="284"/>
      <c r="V86" s="285"/>
      <c r="W86" s="285"/>
      <c r="X86" s="285"/>
    </row>
    <row r="87" spans="1:26" ht="27" x14ac:dyDescent="0.35">
      <c r="A87" s="18"/>
      <c r="B87" s="18"/>
      <c r="C87" s="18"/>
      <c r="D87" s="18"/>
      <c r="E87" s="18"/>
      <c r="F87" s="18"/>
      <c r="G87" s="18"/>
      <c r="H87" s="18"/>
      <c r="I87" s="18"/>
      <c r="J87" s="35"/>
      <c r="K87" s="70"/>
      <c r="L87" s="70"/>
      <c r="M87" s="70"/>
      <c r="N87" s="70"/>
      <c r="O87" s="70"/>
      <c r="P87" s="70"/>
      <c r="Q87" s="70"/>
      <c r="R87" s="70"/>
      <c r="S87" s="306"/>
      <c r="T87" s="307"/>
      <c r="U87" s="284"/>
      <c r="V87" s="285"/>
      <c r="W87" s="285"/>
      <c r="X87" s="285"/>
    </row>
    <row r="88" spans="1:26" ht="27" x14ac:dyDescent="0.35">
      <c r="A88" s="18"/>
      <c r="B88" s="18"/>
      <c r="C88" s="18"/>
      <c r="D88" s="18"/>
      <c r="E88" s="18"/>
      <c r="F88" s="18"/>
      <c r="G88" s="18"/>
      <c r="H88" s="18"/>
      <c r="I88" s="18"/>
      <c r="J88" s="18"/>
      <c r="K88" s="18"/>
      <c r="L88" s="18"/>
      <c r="M88" s="18"/>
      <c r="N88" s="18"/>
      <c r="O88" s="18"/>
      <c r="P88" s="18"/>
      <c r="Q88" s="18"/>
      <c r="R88" s="70"/>
      <c r="S88" s="280"/>
      <c r="T88" s="315"/>
      <c r="U88" s="278"/>
      <c r="V88" s="279"/>
      <c r="W88" s="279"/>
      <c r="X88" s="279"/>
    </row>
    <row r="89" spans="1:26" ht="27" x14ac:dyDescent="0.35">
      <c r="A89" s="18"/>
      <c r="B89" s="18"/>
      <c r="C89" s="18"/>
      <c r="D89" s="18"/>
      <c r="E89" s="18"/>
      <c r="F89" s="18"/>
      <c r="G89" s="18"/>
      <c r="H89" s="18"/>
      <c r="I89" s="18"/>
      <c r="J89" s="18"/>
      <c r="K89" s="18"/>
      <c r="L89" s="18"/>
      <c r="M89" s="18"/>
      <c r="N89" s="18"/>
      <c r="O89" s="18"/>
      <c r="P89" s="18"/>
      <c r="Q89" s="18"/>
      <c r="R89" s="70"/>
      <c r="S89" s="3"/>
      <c r="T89" s="314"/>
      <c r="U89" s="3"/>
      <c r="V89" s="3"/>
      <c r="W89" s="3"/>
      <c r="X89" s="3"/>
    </row>
    <row r="90" spans="1:26" ht="23.25" x14ac:dyDescent="0.35">
      <c r="A90" s="18"/>
      <c r="B90" s="18"/>
      <c r="C90" s="18"/>
      <c r="D90" s="18"/>
      <c r="E90" s="18"/>
      <c r="F90" s="18"/>
      <c r="G90" s="18"/>
      <c r="H90" s="18"/>
      <c r="I90" s="18"/>
      <c r="J90" s="18"/>
      <c r="K90" s="18"/>
      <c r="L90" s="18"/>
      <c r="M90" s="18"/>
      <c r="N90" s="18"/>
      <c r="O90" s="18"/>
      <c r="P90" s="18"/>
      <c r="Q90" s="18"/>
      <c r="R90" s="321"/>
      <c r="S90" s="321"/>
      <c r="T90" s="321"/>
      <c r="U90" s="321"/>
      <c r="V90" s="321"/>
      <c r="W90" s="321"/>
      <c r="X90" s="321"/>
      <c r="Y90" s="324"/>
      <c r="Z90"/>
    </row>
    <row r="91" spans="1:26" ht="23.25" x14ac:dyDescent="0.35">
      <c r="A91" s="18"/>
      <c r="B91" s="18"/>
      <c r="C91" s="18"/>
      <c r="D91" s="18"/>
      <c r="E91" s="18"/>
      <c r="F91" s="18"/>
      <c r="G91" s="18"/>
      <c r="H91" s="18"/>
      <c r="I91" s="18"/>
      <c r="J91" s="18"/>
      <c r="K91" s="18"/>
      <c r="L91" s="18"/>
      <c r="M91" s="18"/>
      <c r="N91" s="18"/>
      <c r="O91" s="18"/>
      <c r="P91" s="18"/>
      <c r="Q91" s="18"/>
      <c r="R91" s="322"/>
      <c r="S91" s="322"/>
      <c r="T91" s="322"/>
      <c r="U91" s="322"/>
      <c r="V91" s="322"/>
      <c r="W91" s="322"/>
      <c r="X91" s="322"/>
      <c r="Y91" s="322"/>
      <c r="Z91"/>
    </row>
    <row r="92" spans="1:26" ht="27" customHeight="1" x14ac:dyDescent="0.35">
      <c r="A92" s="18"/>
      <c r="B92" s="18"/>
      <c r="C92" s="18"/>
      <c r="D92" s="18"/>
      <c r="E92" s="18"/>
      <c r="F92" s="18"/>
      <c r="G92" s="18"/>
      <c r="H92" s="18"/>
      <c r="I92" s="18"/>
      <c r="J92" s="18"/>
      <c r="K92" s="18"/>
      <c r="L92" s="18"/>
      <c r="M92" s="18"/>
      <c r="N92" s="18"/>
      <c r="O92" s="18"/>
      <c r="P92" s="18"/>
      <c r="Q92" s="18"/>
      <c r="R92" s="323"/>
      <c r="S92" s="323"/>
      <c r="T92" s="323"/>
      <c r="U92" s="323"/>
      <c r="V92" s="323"/>
      <c r="W92" s="323"/>
      <c r="X92" s="323"/>
      <c r="Y92" s="324"/>
      <c r="Z92"/>
    </row>
    <row r="93" spans="1:26" ht="23.25" customHeight="1" x14ac:dyDescent="0.35">
      <c r="A93" s="18"/>
      <c r="B93" s="18"/>
      <c r="C93" s="18"/>
      <c r="D93" s="18"/>
      <c r="E93" s="18"/>
      <c r="F93" s="18"/>
      <c r="G93" s="18"/>
      <c r="H93" s="18"/>
      <c r="I93" s="18"/>
      <c r="J93" s="18"/>
      <c r="K93" s="18"/>
      <c r="L93" s="18"/>
      <c r="M93" s="18"/>
      <c r="N93" s="18"/>
      <c r="O93" s="18"/>
      <c r="P93" s="18"/>
      <c r="Q93" s="18"/>
    </row>
    <row r="94" spans="1:26" ht="23.25" x14ac:dyDescent="0.35">
      <c r="A94" s="6"/>
      <c r="C94" s="323"/>
      <c r="D94" s="18"/>
      <c r="E94" s="18"/>
      <c r="F94" s="18"/>
      <c r="G94" s="18"/>
      <c r="H94" s="18"/>
      <c r="I94" s="18"/>
      <c r="J94" s="18"/>
      <c r="K94" s="18"/>
      <c r="L94" s="18"/>
      <c r="M94" s="18"/>
      <c r="N94" s="18"/>
      <c r="O94" s="18"/>
      <c r="P94" s="18"/>
      <c r="Q94" s="18"/>
    </row>
    <row r="95" spans="1:26" ht="23.25" x14ac:dyDescent="0.35">
      <c r="A95" s="6"/>
      <c r="C95" s="323"/>
      <c r="D95" s="18"/>
      <c r="E95" s="18"/>
      <c r="F95" s="18"/>
      <c r="G95" s="18"/>
      <c r="H95" s="18"/>
      <c r="I95" s="18"/>
      <c r="J95" s="18"/>
      <c r="K95" s="18"/>
      <c r="L95" s="18"/>
      <c r="M95" s="18"/>
      <c r="N95" s="18"/>
      <c r="O95" s="18"/>
      <c r="P95" s="18"/>
      <c r="Q95" s="18"/>
    </row>
    <row r="96" spans="1:26" ht="23.25" x14ac:dyDescent="0.35">
      <c r="A96" s="6"/>
      <c r="C96" s="323"/>
      <c r="D96" s="18"/>
      <c r="E96" s="18"/>
      <c r="F96" s="18"/>
      <c r="G96" s="18"/>
      <c r="H96" s="18"/>
      <c r="I96" s="18"/>
      <c r="J96" s="18"/>
      <c r="K96" s="18"/>
      <c r="L96" s="18"/>
      <c r="M96" s="18"/>
      <c r="N96" s="18"/>
      <c r="O96" s="18"/>
      <c r="P96" s="18"/>
      <c r="Q96" s="18"/>
    </row>
    <row r="97" spans="1:17" ht="23.25" x14ac:dyDescent="0.35">
      <c r="A97" s="35"/>
      <c r="C97" s="323"/>
      <c r="D97" s="18"/>
      <c r="E97" s="18"/>
      <c r="F97" s="18"/>
      <c r="G97" s="18"/>
      <c r="H97" s="18"/>
      <c r="I97" s="18"/>
      <c r="J97" s="18"/>
      <c r="K97" s="18"/>
      <c r="L97" s="18"/>
      <c r="M97" s="18"/>
      <c r="N97" s="18"/>
      <c r="O97" s="18"/>
      <c r="P97" s="18"/>
      <c r="Q97" s="18"/>
    </row>
    <row r="98" spans="1:17" ht="23.25" x14ac:dyDescent="0.35">
      <c r="A98" s="35"/>
      <c r="C98" s="323"/>
      <c r="D98" s="18"/>
      <c r="E98" s="345"/>
      <c r="F98" s="345"/>
      <c r="G98" s="345"/>
      <c r="H98" s="345"/>
      <c r="I98" s="345"/>
      <c r="J98" s="345"/>
      <c r="K98" s="345"/>
      <c r="L98" s="18"/>
      <c r="M98" s="18"/>
      <c r="N98" s="18"/>
      <c r="O98" s="18"/>
      <c r="P98" s="18"/>
      <c r="Q98" s="18"/>
    </row>
    <row r="99" spans="1:17" ht="23.25" x14ac:dyDescent="0.35">
      <c r="A99" s="35"/>
      <c r="C99" s="323"/>
      <c r="D99" s="18"/>
      <c r="E99" s="345"/>
      <c r="F99" s="345"/>
      <c r="G99" s="345"/>
      <c r="H99" s="345"/>
      <c r="I99" s="345"/>
      <c r="J99" s="345"/>
      <c r="K99" s="345"/>
      <c r="L99" s="18"/>
      <c r="M99" s="18"/>
      <c r="N99" s="18"/>
      <c r="O99" s="18"/>
      <c r="P99" s="18"/>
      <c r="Q99" s="18"/>
    </row>
    <row r="100" spans="1:17" ht="23.25" customHeight="1" x14ac:dyDescent="0.35">
      <c r="A100" s="35"/>
      <c r="C100" s="321"/>
      <c r="D100" s="18"/>
      <c r="E100" s="345"/>
      <c r="F100" s="345"/>
      <c r="G100" s="345"/>
      <c r="H100" s="345"/>
      <c r="I100" s="345"/>
      <c r="J100" s="345"/>
      <c r="K100" s="345"/>
      <c r="L100" s="18"/>
      <c r="M100" s="18"/>
      <c r="N100" s="18"/>
      <c r="O100" s="18"/>
      <c r="P100" s="18"/>
      <c r="Q100" s="18"/>
    </row>
    <row r="101" spans="1:17" ht="23.25" customHeight="1" x14ac:dyDescent="0.35">
      <c r="A101" s="35"/>
      <c r="C101" s="323"/>
      <c r="D101" s="18"/>
      <c r="E101" s="18"/>
      <c r="F101" s="18"/>
      <c r="G101" s="18"/>
      <c r="H101" s="18"/>
      <c r="I101" s="18"/>
      <c r="J101" s="18"/>
      <c r="K101" s="18"/>
      <c r="L101" s="18"/>
      <c r="M101" s="18"/>
      <c r="N101" s="18"/>
      <c r="O101" s="18"/>
      <c r="P101" s="18"/>
      <c r="Q101" s="18"/>
    </row>
    <row r="102" spans="1:17" ht="23.25" x14ac:dyDescent="0.35">
      <c r="A102" s="35"/>
      <c r="C102" s="323"/>
      <c r="D102" s="18"/>
      <c r="E102" s="18"/>
      <c r="F102" s="18"/>
      <c r="G102" s="18"/>
      <c r="H102" s="18"/>
      <c r="I102" s="18"/>
      <c r="J102" s="18"/>
      <c r="K102" s="18"/>
      <c r="L102" s="18"/>
      <c r="M102" s="18"/>
      <c r="N102" s="18"/>
      <c r="O102" s="18"/>
      <c r="P102" s="18"/>
      <c r="Q102" s="18"/>
    </row>
    <row r="103" spans="1:17" ht="23.25" x14ac:dyDescent="0.35">
      <c r="A103" s="35"/>
      <c r="C103" s="323"/>
      <c r="D103" s="18"/>
      <c r="E103" s="18"/>
      <c r="F103" s="18"/>
      <c r="G103" s="18"/>
      <c r="H103" s="18"/>
      <c r="I103" s="18"/>
      <c r="J103" s="18"/>
      <c r="K103" s="18"/>
      <c r="L103" s="18"/>
      <c r="M103" s="18"/>
      <c r="N103" s="18"/>
      <c r="O103" s="18"/>
      <c r="P103" s="18"/>
      <c r="Q103" s="18"/>
    </row>
    <row r="104" spans="1:17" ht="23.25" x14ac:dyDescent="0.35">
      <c r="A104" s="35"/>
      <c r="C104" s="323"/>
      <c r="D104" s="18"/>
      <c r="E104" s="18"/>
      <c r="F104" s="18"/>
      <c r="G104" s="18"/>
      <c r="H104" s="18"/>
      <c r="I104" s="18"/>
      <c r="J104" s="18"/>
      <c r="K104" s="18"/>
      <c r="L104" s="18"/>
      <c r="M104" s="18"/>
      <c r="N104" s="18"/>
      <c r="O104" s="18"/>
      <c r="P104" s="18"/>
      <c r="Q104" s="18"/>
    </row>
    <row r="105" spans="1:17" ht="23.25" x14ac:dyDescent="0.35">
      <c r="A105" s="35"/>
      <c r="C105" s="323"/>
      <c r="D105" s="18"/>
      <c r="E105" s="18"/>
      <c r="F105" s="18"/>
      <c r="G105" s="18"/>
      <c r="H105" s="18"/>
      <c r="I105" s="18"/>
      <c r="J105" s="18"/>
      <c r="K105" s="18"/>
      <c r="L105" s="18"/>
      <c r="M105" s="18"/>
      <c r="N105" s="18"/>
      <c r="O105" s="18"/>
      <c r="P105" s="18"/>
      <c r="Q105" s="18"/>
    </row>
    <row r="106" spans="1:17" ht="23.25" x14ac:dyDescent="0.35">
      <c r="A106" s="35"/>
      <c r="C106" s="323"/>
      <c r="D106" s="18"/>
      <c r="E106" s="18"/>
      <c r="F106" s="18"/>
      <c r="G106" s="18"/>
      <c r="H106" s="18"/>
      <c r="I106" s="18"/>
      <c r="J106" s="18"/>
      <c r="K106" s="18"/>
      <c r="L106" s="18"/>
      <c r="M106" s="18"/>
      <c r="N106" s="18"/>
      <c r="O106" s="18"/>
      <c r="P106" s="18"/>
      <c r="Q106" s="18"/>
    </row>
    <row r="107" spans="1:17" ht="23.25" x14ac:dyDescent="0.35">
      <c r="A107" s="35"/>
      <c r="C107" s="323"/>
      <c r="D107" s="18"/>
      <c r="E107" s="18"/>
      <c r="F107" s="18"/>
      <c r="G107" s="18"/>
      <c r="H107" s="18"/>
      <c r="I107" s="18"/>
      <c r="J107" s="18"/>
      <c r="K107" s="18"/>
      <c r="L107" s="18"/>
      <c r="M107" s="18"/>
      <c r="N107" s="18"/>
      <c r="O107" s="18"/>
      <c r="P107" s="18"/>
      <c r="Q107" s="18"/>
    </row>
    <row r="108" spans="1:17" ht="23.25" customHeight="1" x14ac:dyDescent="0.35">
      <c r="A108" s="35"/>
      <c r="C108" s="321"/>
      <c r="D108" s="18"/>
      <c r="E108" s="18"/>
      <c r="F108" s="18"/>
      <c r="G108" s="18"/>
      <c r="H108" s="18"/>
      <c r="I108" s="18"/>
      <c r="J108" s="18"/>
      <c r="K108" s="18"/>
      <c r="L108" s="18"/>
      <c r="M108" s="18"/>
      <c r="N108" s="18"/>
      <c r="O108" s="18"/>
      <c r="P108" s="18"/>
      <c r="Q108" s="18"/>
    </row>
    <row r="109" spans="1:17" ht="23.25" customHeight="1" x14ac:dyDescent="0.35">
      <c r="A109" s="35"/>
      <c r="C109" s="323"/>
      <c r="D109" s="18"/>
      <c r="E109" s="18"/>
      <c r="F109" s="18"/>
      <c r="G109" s="18"/>
      <c r="H109" s="18"/>
      <c r="I109" s="18"/>
      <c r="J109" s="18"/>
      <c r="K109" s="18"/>
      <c r="L109" s="18"/>
      <c r="M109" s="18"/>
      <c r="N109" s="18"/>
      <c r="O109" s="18"/>
      <c r="P109" s="18"/>
      <c r="Q109" s="18"/>
    </row>
    <row r="110" spans="1:17" ht="23.25" x14ac:dyDescent="0.35">
      <c r="A110" s="35"/>
      <c r="C110" s="323"/>
      <c r="D110" s="18"/>
      <c r="E110" s="18"/>
      <c r="F110" s="18"/>
      <c r="G110" s="18"/>
      <c r="H110" s="18"/>
      <c r="I110" s="18"/>
      <c r="J110" s="18"/>
      <c r="K110" s="18"/>
      <c r="L110" s="18"/>
      <c r="M110" s="18"/>
      <c r="N110" s="18"/>
      <c r="O110" s="18"/>
      <c r="P110" s="18"/>
      <c r="Q110" s="18"/>
    </row>
    <row r="111" spans="1:17" ht="23.25" x14ac:dyDescent="0.35">
      <c r="A111" s="35"/>
      <c r="C111" s="323"/>
      <c r="D111" s="18"/>
      <c r="E111" s="18"/>
      <c r="F111" s="18"/>
      <c r="G111" s="18"/>
      <c r="H111" s="18"/>
      <c r="I111" s="18"/>
      <c r="J111" s="18"/>
      <c r="K111" s="18"/>
      <c r="L111" s="18"/>
      <c r="M111" s="18"/>
      <c r="N111" s="18"/>
      <c r="O111" s="18"/>
      <c r="P111" s="18"/>
      <c r="Q111" s="18"/>
    </row>
    <row r="112" spans="1:17" ht="23.25" x14ac:dyDescent="0.35">
      <c r="A112" s="35"/>
      <c r="C112" s="323"/>
      <c r="D112" s="18"/>
      <c r="E112" s="18"/>
      <c r="F112" s="18"/>
      <c r="G112" s="18"/>
      <c r="H112" s="18"/>
      <c r="I112" s="18"/>
      <c r="J112" s="18"/>
      <c r="K112" s="18"/>
      <c r="L112" s="18"/>
      <c r="M112" s="18"/>
      <c r="N112" s="18"/>
      <c r="O112" s="18"/>
      <c r="P112" s="18"/>
      <c r="Q112" s="18"/>
    </row>
    <row r="113" spans="1:17" ht="23.25" x14ac:dyDescent="0.35">
      <c r="A113" s="35"/>
      <c r="B113" s="35"/>
      <c r="C113" s="323"/>
      <c r="D113" s="18"/>
      <c r="E113" s="18"/>
      <c r="F113" s="18"/>
      <c r="G113" s="18"/>
      <c r="H113" s="18"/>
      <c r="I113" s="18"/>
      <c r="J113" s="18"/>
      <c r="K113" s="18"/>
      <c r="L113" s="18"/>
      <c r="M113" s="18"/>
      <c r="N113" s="18"/>
      <c r="O113" s="18"/>
      <c r="P113" s="18"/>
      <c r="Q113" s="18"/>
    </row>
    <row r="114" spans="1:17" ht="20.25" x14ac:dyDescent="0.3">
      <c r="A114" s="35"/>
      <c r="B114" s="35"/>
      <c r="C114" s="323"/>
      <c r="D114" s="324"/>
      <c r="E114" s="323"/>
      <c r="F114" s="323"/>
      <c r="G114" s="323"/>
      <c r="H114" s="323"/>
      <c r="I114" s="323"/>
      <c r="J114" s="323"/>
      <c r="K114" s="323"/>
      <c r="L114" s="323"/>
      <c r="M114" s="323"/>
      <c r="N114" s="323"/>
      <c r="O114" s="323"/>
      <c r="P114" s="324"/>
    </row>
    <row r="115" spans="1:17" ht="20.25" x14ac:dyDescent="0.3">
      <c r="A115" s="35"/>
      <c r="B115" s="35"/>
      <c r="C115" s="323"/>
      <c r="D115" s="324"/>
      <c r="E115" s="323"/>
      <c r="F115" s="323"/>
      <c r="G115" s="323"/>
      <c r="H115" s="323"/>
      <c r="I115" s="323"/>
      <c r="J115" s="323"/>
      <c r="K115" s="323"/>
      <c r="L115" s="323"/>
      <c r="M115" s="323"/>
      <c r="N115" s="323"/>
      <c r="O115" s="323"/>
      <c r="P115" s="324"/>
    </row>
    <row r="116" spans="1:17" ht="12.75" customHeight="1" x14ac:dyDescent="0.3">
      <c r="A116" s="35"/>
      <c r="B116" s="35"/>
      <c r="C116" s="321"/>
      <c r="D116" s="695"/>
      <c r="E116" s="695"/>
      <c r="F116" s="695"/>
      <c r="G116" s="695"/>
      <c r="H116" s="695"/>
      <c r="I116" s="695"/>
      <c r="J116" s="695"/>
      <c r="K116" s="695"/>
      <c r="L116" s="695"/>
      <c r="M116" s="695"/>
      <c r="N116" s="695"/>
      <c r="O116" s="695"/>
      <c r="P116" s="695"/>
    </row>
    <row r="117" spans="1:17" ht="20.25" customHeight="1" x14ac:dyDescent="0.2">
      <c r="A117" s="6"/>
      <c r="B117" s="6"/>
      <c r="C117" s="323"/>
      <c r="D117" s="769"/>
      <c r="E117" s="769"/>
      <c r="F117" s="769"/>
      <c r="G117" s="769"/>
      <c r="H117" s="323"/>
      <c r="I117" s="323"/>
      <c r="J117" s="323"/>
      <c r="K117" s="323"/>
      <c r="L117" s="323"/>
      <c r="M117" s="323"/>
      <c r="N117" s="323"/>
      <c r="O117" s="323"/>
      <c r="P117" s="324"/>
    </row>
    <row r="118" spans="1:17" ht="20.25" x14ac:dyDescent="0.2">
      <c r="A118" s="6"/>
      <c r="B118" s="6"/>
      <c r="C118" s="323"/>
      <c r="D118" s="324"/>
      <c r="E118" s="323"/>
      <c r="F118" s="323"/>
      <c r="G118" s="323"/>
      <c r="H118" s="323"/>
      <c r="I118" s="323"/>
      <c r="J118" s="323"/>
      <c r="K118" s="323"/>
      <c r="L118" s="323"/>
      <c r="M118" s="323"/>
      <c r="N118" s="323"/>
      <c r="O118" s="323"/>
      <c r="P118" s="324"/>
      <c r="Q118" s="37"/>
    </row>
    <row r="119" spans="1:17" ht="20.25" x14ac:dyDescent="0.2">
      <c r="A119" s="6"/>
      <c r="B119" s="6"/>
      <c r="C119" s="323"/>
      <c r="D119" s="324"/>
      <c r="E119" s="323"/>
      <c r="F119" s="323"/>
      <c r="G119" s="323"/>
      <c r="H119" s="323"/>
      <c r="I119" s="323"/>
      <c r="J119" s="323"/>
      <c r="K119" s="323"/>
      <c r="L119" s="323"/>
      <c r="M119" s="323"/>
      <c r="N119" s="323"/>
      <c r="O119" s="323"/>
      <c r="P119" s="324"/>
      <c r="Q119" s="37"/>
    </row>
    <row r="120" spans="1:17" ht="20.25" x14ac:dyDescent="0.2">
      <c r="A120" s="6"/>
      <c r="B120" s="6"/>
      <c r="C120" s="37"/>
      <c r="D120" s="37"/>
      <c r="E120" s="37"/>
      <c r="F120" s="37"/>
      <c r="G120" s="37"/>
      <c r="H120" s="37"/>
      <c r="I120" s="37"/>
      <c r="J120" s="37"/>
      <c r="K120" s="37"/>
      <c r="L120" s="37"/>
      <c r="M120" s="37"/>
      <c r="N120" s="37"/>
      <c r="O120" s="37"/>
      <c r="P120" s="37"/>
      <c r="Q120" s="37"/>
    </row>
    <row r="121" spans="1:17" ht="20.25" x14ac:dyDescent="0.2">
      <c r="A121" s="6"/>
      <c r="B121" s="6"/>
      <c r="C121" s="37"/>
      <c r="D121" s="37"/>
      <c r="E121" s="37"/>
      <c r="F121" s="37"/>
      <c r="G121" s="37"/>
      <c r="H121" s="37"/>
      <c r="I121" s="37"/>
      <c r="J121" s="37"/>
      <c r="K121" s="37"/>
      <c r="L121" s="37"/>
      <c r="M121" s="37"/>
      <c r="N121" s="37"/>
      <c r="O121" s="37"/>
      <c r="P121" s="37"/>
      <c r="Q121" s="36"/>
    </row>
    <row r="122" spans="1:17" ht="20.25" x14ac:dyDescent="0.2">
      <c r="A122" s="6"/>
      <c r="B122" s="6"/>
      <c r="C122" s="36"/>
      <c r="D122" s="36"/>
      <c r="E122" s="36"/>
      <c r="F122" s="36"/>
      <c r="G122" s="36"/>
      <c r="H122" s="36"/>
      <c r="I122" s="36"/>
      <c r="J122" s="36"/>
      <c r="K122" s="36"/>
      <c r="L122" s="36"/>
      <c r="M122" s="36"/>
      <c r="N122" s="36"/>
      <c r="O122" s="36"/>
      <c r="P122" s="36"/>
      <c r="Q122" s="36"/>
    </row>
    <row r="123" spans="1:17" ht="20.25" x14ac:dyDescent="0.2">
      <c r="A123" s="6"/>
      <c r="B123" s="6"/>
      <c r="C123" s="36"/>
      <c r="D123" s="36"/>
      <c r="E123" s="36"/>
      <c r="F123" s="36"/>
      <c r="G123" s="36"/>
      <c r="H123" s="36"/>
      <c r="I123" s="36"/>
      <c r="J123" s="36"/>
      <c r="K123" s="36"/>
      <c r="L123" s="36"/>
      <c r="M123" s="36"/>
      <c r="N123" s="36"/>
      <c r="O123" s="36"/>
      <c r="P123" s="36"/>
      <c r="Q123" s="36"/>
    </row>
    <row r="124" spans="1:17" ht="20.25" x14ac:dyDescent="0.2">
      <c r="A124" s="6"/>
      <c r="B124" s="6"/>
      <c r="C124" s="36"/>
      <c r="D124" s="36"/>
      <c r="E124" s="36"/>
      <c r="F124" s="36"/>
      <c r="G124" s="36"/>
      <c r="H124" s="36"/>
      <c r="I124" s="36"/>
      <c r="J124" s="36"/>
      <c r="K124" s="36"/>
      <c r="L124" s="36"/>
      <c r="M124" s="36"/>
      <c r="N124" s="36"/>
      <c r="O124" s="36"/>
      <c r="P124" s="36"/>
      <c r="Q124" s="3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row r="202" spans="1:17" x14ac:dyDescent="0.2">
      <c r="A202" s="6"/>
      <c r="B202" s="6"/>
      <c r="C202" s="6"/>
      <c r="D202" s="6"/>
      <c r="E202" s="6"/>
      <c r="F202" s="6"/>
      <c r="G202" s="6"/>
      <c r="H202" s="6"/>
      <c r="I202" s="6"/>
      <c r="J202" s="6"/>
      <c r="K202" s="6"/>
      <c r="L202" s="6"/>
      <c r="M202" s="6"/>
      <c r="N202" s="6"/>
      <c r="O202" s="6"/>
      <c r="P202" s="6"/>
      <c r="Q202" s="6"/>
    </row>
    <row r="203" spans="1:17" x14ac:dyDescent="0.2">
      <c r="A203" s="6"/>
      <c r="B203" s="6"/>
      <c r="C203" s="6"/>
      <c r="D203" s="6"/>
      <c r="E203" s="6"/>
      <c r="F203" s="6"/>
      <c r="G203" s="6"/>
      <c r="H203" s="6"/>
      <c r="I203" s="6"/>
      <c r="J203" s="6"/>
      <c r="K203" s="6"/>
      <c r="L203" s="6"/>
      <c r="M203" s="6"/>
      <c r="N203" s="6"/>
      <c r="O203" s="6"/>
      <c r="P203" s="6"/>
      <c r="Q203" s="6"/>
    </row>
    <row r="204" spans="1:17" x14ac:dyDescent="0.2">
      <c r="A204" s="6"/>
      <c r="B204" s="6"/>
      <c r="C204" s="6"/>
      <c r="D204" s="6"/>
      <c r="E204" s="6"/>
      <c r="F204" s="6"/>
      <c r="G204" s="6"/>
      <c r="H204" s="6"/>
      <c r="I204" s="6"/>
      <c r="J204" s="6"/>
      <c r="K204" s="6"/>
      <c r="L204" s="6"/>
      <c r="M204" s="6"/>
      <c r="N204" s="6"/>
      <c r="O204" s="6"/>
      <c r="P204" s="6"/>
      <c r="Q204" s="6"/>
    </row>
    <row r="205" spans="1:17" x14ac:dyDescent="0.2">
      <c r="A205" s="6"/>
      <c r="B205" s="6"/>
      <c r="C205" s="6"/>
      <c r="D205" s="6"/>
      <c r="E205" s="6"/>
      <c r="F205" s="6"/>
      <c r="G205" s="6"/>
      <c r="H205" s="6"/>
      <c r="I205" s="6"/>
      <c r="J205" s="6"/>
      <c r="K205" s="6"/>
      <c r="L205" s="6"/>
      <c r="M205" s="6"/>
      <c r="N205" s="6"/>
      <c r="O205" s="6"/>
      <c r="P205" s="6"/>
      <c r="Q205" s="6"/>
    </row>
    <row r="206" spans="1:17" x14ac:dyDescent="0.2">
      <c r="A206" s="6"/>
      <c r="B206" s="6"/>
      <c r="C206" s="6"/>
      <c r="D206" s="6"/>
      <c r="E206" s="6"/>
      <c r="F206" s="6"/>
      <c r="G206" s="6"/>
      <c r="H206" s="6"/>
      <c r="I206" s="6"/>
      <c r="J206" s="6"/>
      <c r="K206" s="6"/>
      <c r="L206" s="6"/>
      <c r="M206" s="6"/>
      <c r="N206" s="6"/>
      <c r="O206" s="6"/>
      <c r="P206" s="6"/>
      <c r="Q206" s="6"/>
    </row>
    <row r="207" spans="1:17" x14ac:dyDescent="0.2">
      <c r="A207" s="6"/>
      <c r="B207" s="6"/>
      <c r="C207" s="6"/>
      <c r="D207" s="6"/>
      <c r="E207" s="6"/>
      <c r="F207" s="6"/>
      <c r="G207" s="6"/>
      <c r="H207" s="6"/>
      <c r="I207" s="6"/>
      <c r="J207" s="6"/>
      <c r="K207" s="6"/>
      <c r="L207" s="6"/>
      <c r="M207" s="6"/>
      <c r="N207" s="6"/>
      <c r="O207" s="6"/>
      <c r="P207" s="6"/>
      <c r="Q207" s="6"/>
    </row>
    <row r="208" spans="1:17" x14ac:dyDescent="0.2">
      <c r="A208" s="6"/>
      <c r="B208" s="6"/>
      <c r="C208" s="6"/>
      <c r="D208" s="6"/>
      <c r="E208" s="6"/>
      <c r="F208" s="6"/>
      <c r="G208" s="6"/>
      <c r="H208" s="6"/>
      <c r="I208" s="6"/>
      <c r="J208" s="6"/>
      <c r="K208" s="6"/>
      <c r="L208" s="6"/>
      <c r="M208" s="6"/>
      <c r="N208" s="6"/>
      <c r="O208" s="6"/>
      <c r="P208" s="6"/>
      <c r="Q208" s="6"/>
    </row>
    <row r="209" spans="1:17" x14ac:dyDescent="0.2">
      <c r="A209" s="6"/>
      <c r="B209" s="6"/>
      <c r="C209" s="6"/>
      <c r="D209" s="6"/>
      <c r="E209" s="6"/>
      <c r="F209" s="6"/>
      <c r="G209" s="6"/>
      <c r="H209" s="6"/>
      <c r="I209" s="6"/>
      <c r="J209" s="6"/>
      <c r="K209" s="6"/>
      <c r="L209" s="6"/>
      <c r="M209" s="6"/>
      <c r="N209" s="6"/>
      <c r="O209" s="6"/>
      <c r="P209" s="6"/>
      <c r="Q209" s="6"/>
    </row>
    <row r="210" spans="1:17" x14ac:dyDescent="0.2">
      <c r="A210" s="6"/>
      <c r="B210" s="6"/>
      <c r="C210" s="6"/>
      <c r="D210" s="6"/>
      <c r="E210" s="6"/>
      <c r="F210" s="6"/>
      <c r="G210" s="6"/>
      <c r="H210" s="6"/>
      <c r="I210" s="6"/>
      <c r="J210" s="6"/>
      <c r="K210" s="6"/>
      <c r="L210" s="6"/>
      <c r="M210" s="6"/>
      <c r="N210" s="6"/>
      <c r="O210" s="6"/>
      <c r="P210" s="6"/>
      <c r="Q210" s="6"/>
    </row>
    <row r="211" spans="1:17" x14ac:dyDescent="0.2">
      <c r="A211" s="6"/>
      <c r="B211" s="6"/>
      <c r="C211" s="6"/>
      <c r="D211" s="6"/>
      <c r="E211" s="6"/>
      <c r="F211" s="6"/>
      <c r="G211" s="6"/>
      <c r="H211" s="6"/>
      <c r="I211" s="6"/>
      <c r="J211" s="6"/>
      <c r="K211" s="6"/>
      <c r="L211" s="6"/>
      <c r="M211" s="6"/>
      <c r="N211" s="6"/>
      <c r="O211" s="6"/>
      <c r="P211" s="6"/>
      <c r="Q211" s="6"/>
    </row>
    <row r="212" spans="1:17" x14ac:dyDescent="0.2">
      <c r="A212" s="6"/>
      <c r="B212" s="6"/>
      <c r="C212" s="6"/>
      <c r="D212" s="6"/>
      <c r="E212" s="6"/>
      <c r="F212" s="6"/>
      <c r="G212" s="6"/>
      <c r="H212" s="6"/>
      <c r="I212" s="6"/>
      <c r="J212" s="6"/>
      <c r="K212" s="6"/>
      <c r="L212" s="6"/>
      <c r="M212" s="6"/>
      <c r="N212" s="6"/>
      <c r="O212" s="6"/>
      <c r="P212" s="6"/>
      <c r="Q212" s="6"/>
    </row>
    <row r="213" spans="1:17" x14ac:dyDescent="0.2">
      <c r="A213" s="6"/>
      <c r="B213" s="6"/>
      <c r="C213" s="6"/>
      <c r="D213" s="6"/>
      <c r="E213" s="6"/>
      <c r="F213" s="6"/>
      <c r="G213" s="6"/>
      <c r="H213" s="6"/>
      <c r="I213" s="6"/>
      <c r="J213" s="6"/>
      <c r="K213" s="6"/>
      <c r="L213" s="6"/>
      <c r="M213" s="6"/>
      <c r="N213" s="6"/>
      <c r="O213" s="6"/>
      <c r="P213" s="6"/>
      <c r="Q213" s="6"/>
    </row>
    <row r="214" spans="1:17" x14ac:dyDescent="0.2">
      <c r="A214" s="6"/>
      <c r="B214" s="6"/>
      <c r="C214" s="6"/>
      <c r="D214" s="6"/>
      <c r="E214" s="6"/>
      <c r="F214" s="6"/>
      <c r="G214" s="6"/>
      <c r="H214" s="6"/>
      <c r="I214" s="6"/>
      <c r="J214" s="6"/>
      <c r="K214" s="6"/>
      <c r="L214" s="6"/>
      <c r="M214" s="6"/>
      <c r="N214" s="6"/>
      <c r="O214" s="6"/>
      <c r="P214" s="6"/>
      <c r="Q214" s="6"/>
    </row>
    <row r="215" spans="1:17" x14ac:dyDescent="0.2">
      <c r="A215" s="6"/>
      <c r="B215" s="6"/>
      <c r="C215" s="6"/>
      <c r="D215" s="6"/>
      <c r="E215" s="6"/>
      <c r="F215" s="6"/>
      <c r="G215" s="6"/>
      <c r="H215" s="6"/>
      <c r="I215" s="6"/>
      <c r="J215" s="6"/>
      <c r="K215" s="6"/>
      <c r="L215" s="6"/>
      <c r="M215" s="6"/>
      <c r="N215" s="6"/>
      <c r="O215" s="6"/>
      <c r="P215" s="6"/>
      <c r="Q215" s="6"/>
    </row>
    <row r="216" spans="1:17" x14ac:dyDescent="0.2">
      <c r="A216" s="6"/>
      <c r="B216" s="6"/>
      <c r="C216" s="6"/>
      <c r="D216" s="6"/>
      <c r="E216" s="6"/>
      <c r="F216" s="6"/>
      <c r="G216" s="6"/>
      <c r="H216" s="6"/>
      <c r="I216" s="6"/>
      <c r="J216" s="6"/>
      <c r="K216" s="6"/>
      <c r="L216" s="6"/>
      <c r="M216" s="6"/>
      <c r="N216" s="6"/>
      <c r="O216" s="6"/>
      <c r="P216" s="6"/>
      <c r="Q216" s="6"/>
    </row>
    <row r="217" spans="1:17" x14ac:dyDescent="0.2">
      <c r="A217" s="6"/>
      <c r="B217" s="6"/>
      <c r="C217" s="6"/>
      <c r="D217" s="6"/>
      <c r="E217" s="6"/>
      <c r="F217" s="6"/>
      <c r="G217" s="6"/>
      <c r="H217" s="6"/>
      <c r="I217" s="6"/>
      <c r="J217" s="6"/>
      <c r="K217" s="6"/>
      <c r="L217" s="6"/>
      <c r="M217" s="6"/>
      <c r="N217" s="6"/>
      <c r="O217" s="6"/>
      <c r="P217" s="6"/>
      <c r="Q217" s="6"/>
    </row>
  </sheetData>
  <mergeCells count="64">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1:F31"/>
    <mergeCell ref="P20:Q20"/>
    <mergeCell ref="B21:F21"/>
    <mergeCell ref="B22:F22"/>
    <mergeCell ref="B23:F23"/>
    <mergeCell ref="B24:F24"/>
    <mergeCell ref="B25:F25"/>
    <mergeCell ref="B26:F26"/>
    <mergeCell ref="B27:F27"/>
    <mergeCell ref="B28:F28"/>
    <mergeCell ref="B29:F29"/>
    <mergeCell ref="B30:F30"/>
    <mergeCell ref="B43:F43"/>
    <mergeCell ref="B32:F32"/>
    <mergeCell ref="B33:F33"/>
    <mergeCell ref="B34:F34"/>
    <mergeCell ref="B35:F35"/>
    <mergeCell ref="B36:F36"/>
    <mergeCell ref="B37:F37"/>
    <mergeCell ref="B38:F38"/>
    <mergeCell ref="B39:F39"/>
    <mergeCell ref="B40:F40"/>
    <mergeCell ref="B41:F41"/>
    <mergeCell ref="B42:F42"/>
    <mergeCell ref="D117:G117"/>
    <mergeCell ref="B44:F44"/>
    <mergeCell ref="B45:F45"/>
    <mergeCell ref="B46:F46"/>
    <mergeCell ref="B47:F47"/>
    <mergeCell ref="B48:F48"/>
    <mergeCell ref="B49:F49"/>
    <mergeCell ref="B50:F50"/>
    <mergeCell ref="A51:F51"/>
    <mergeCell ref="A57:Q57"/>
    <mergeCell ref="A59:Q59"/>
    <mergeCell ref="D116:P116"/>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AA658-8768-4CFF-913A-4E228EAE22D6}">
  <sheetPr>
    <tabColor rgb="FF00B0F0"/>
    <pageSetUpPr fitToPage="1"/>
  </sheetPr>
  <dimension ref="A1:Z222"/>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42578125" style="2" customWidth="1"/>
    <col min="2" max="2" width="10.7109375" style="2" customWidth="1"/>
    <col min="3" max="3" width="20.7109375" style="2" customWidth="1"/>
    <col min="4" max="4" width="38.28515625" style="2" customWidth="1"/>
    <col min="5"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8.85546875" style="2" customWidth="1"/>
    <col min="14" max="15" width="25.5703125" style="2" customWidth="1"/>
    <col min="16" max="16" width="24.140625" style="2" customWidth="1"/>
    <col min="17" max="17" width="24.42578125" style="2" customWidth="1"/>
    <col min="18" max="18" width="7.28515625" style="2" customWidth="1"/>
    <col min="19" max="20" width="28.7109375" style="2" bestFit="1" customWidth="1"/>
    <col min="21" max="21" width="31.28515625" style="2" bestFit="1" customWidth="1"/>
    <col min="22" max="22" width="23.7109375" style="2" bestFit="1" customWidth="1"/>
    <col min="23" max="16384" width="11.42578125" style="2"/>
  </cols>
  <sheetData>
    <row r="1" spans="1:17" s="1" customFormat="1" ht="42" x14ac:dyDescent="0.2">
      <c r="A1" s="609" t="s">
        <v>774</v>
      </c>
      <c r="B1" s="609"/>
      <c r="C1" s="609"/>
      <c r="D1" s="609"/>
      <c r="E1" s="609"/>
      <c r="F1" s="609"/>
      <c r="G1" s="609"/>
      <c r="H1" s="609"/>
      <c r="I1" s="609"/>
      <c r="J1" s="609"/>
      <c r="K1" s="609"/>
      <c r="L1" s="609"/>
      <c r="M1" s="609"/>
      <c r="N1" s="609"/>
      <c r="O1" s="609"/>
      <c r="P1" s="609"/>
      <c r="Q1" s="609"/>
    </row>
    <row r="2" spans="1:17" s="1" customFormat="1" ht="42" x14ac:dyDescent="0.2">
      <c r="A2" s="609" t="s">
        <v>0</v>
      </c>
      <c r="B2" s="609"/>
      <c r="C2" s="609"/>
      <c r="D2" s="609"/>
      <c r="E2" s="609"/>
      <c r="F2" s="609"/>
      <c r="G2" s="609"/>
      <c r="H2" s="609"/>
      <c r="I2" s="609"/>
      <c r="J2" s="609"/>
      <c r="K2" s="609"/>
      <c r="L2" s="609"/>
      <c r="M2" s="609"/>
      <c r="N2" s="609"/>
      <c r="O2" s="609"/>
      <c r="P2" s="609"/>
      <c r="Q2" s="609"/>
    </row>
    <row r="3" spans="1:17" s="1" customFormat="1" ht="42" x14ac:dyDescent="0.2">
      <c r="A3" s="609" t="s">
        <v>22</v>
      </c>
      <c r="B3" s="609"/>
      <c r="C3" s="609"/>
      <c r="D3" s="609"/>
      <c r="E3" s="609"/>
      <c r="F3" s="609"/>
      <c r="G3" s="609"/>
      <c r="H3" s="609"/>
      <c r="I3" s="609"/>
      <c r="J3" s="609"/>
      <c r="K3" s="609"/>
      <c r="L3" s="609"/>
      <c r="M3" s="609"/>
      <c r="N3" s="609"/>
      <c r="O3" s="609"/>
      <c r="P3" s="609"/>
      <c r="Q3" s="609"/>
    </row>
    <row r="4" spans="1:17" s="1" customFormat="1" ht="42" x14ac:dyDescent="0.2">
      <c r="A4" s="609" t="s">
        <v>775</v>
      </c>
      <c r="B4" s="609"/>
      <c r="C4" s="609"/>
      <c r="D4" s="609"/>
      <c r="E4" s="609"/>
      <c r="F4" s="609"/>
      <c r="G4" s="609"/>
      <c r="H4" s="609"/>
      <c r="I4" s="609"/>
      <c r="J4" s="609"/>
      <c r="K4" s="609"/>
      <c r="L4" s="609"/>
      <c r="M4" s="609"/>
      <c r="N4" s="609"/>
      <c r="O4" s="609"/>
      <c r="P4" s="609"/>
      <c r="Q4" s="609"/>
    </row>
    <row r="5" spans="1:17" ht="9.75" customHeight="1" x14ac:dyDescent="0.2">
      <c r="A5" s="112"/>
      <c r="B5" s="462"/>
      <c r="C5" s="114"/>
      <c r="D5" s="114"/>
      <c r="E5" s="114"/>
      <c r="F5" s="114"/>
      <c r="G5" s="114"/>
      <c r="H5" s="114"/>
      <c r="I5" s="114"/>
      <c r="J5" s="114"/>
      <c r="K5" s="114"/>
      <c r="L5" s="114"/>
      <c r="M5" s="112"/>
      <c r="N5" s="112"/>
      <c r="O5" s="112"/>
      <c r="P5" s="112"/>
      <c r="Q5" s="112"/>
    </row>
    <row r="6" spans="1:17" s="3" customFormat="1" ht="62.25" customHeight="1" x14ac:dyDescent="0.5">
      <c r="A6" s="607" t="s">
        <v>63</v>
      </c>
      <c r="B6" s="608"/>
      <c r="C6" s="607" t="s">
        <v>1</v>
      </c>
      <c r="D6" s="607"/>
      <c r="E6" s="607"/>
      <c r="F6" s="607"/>
      <c r="G6" s="607"/>
      <c r="H6" s="607"/>
      <c r="I6" s="607"/>
      <c r="J6" s="607"/>
      <c r="K6" s="607"/>
      <c r="L6" s="607"/>
      <c r="M6" s="607"/>
      <c r="N6" s="607"/>
      <c r="O6" s="118"/>
      <c r="P6" s="118"/>
      <c r="Q6" s="118"/>
    </row>
    <row r="7" spans="1:17" s="3" customFormat="1" ht="45" customHeight="1" x14ac:dyDescent="0.2">
      <c r="A7" s="613">
        <v>2</v>
      </c>
      <c r="B7" s="613"/>
      <c r="C7" s="614" t="s">
        <v>55</v>
      </c>
      <c r="D7" s="614"/>
      <c r="E7" s="614"/>
      <c r="F7" s="614"/>
      <c r="G7" s="614"/>
      <c r="H7" s="614"/>
      <c r="I7" s="614"/>
      <c r="J7" s="614"/>
      <c r="K7" s="614"/>
      <c r="L7" s="614"/>
      <c r="M7" s="614"/>
      <c r="N7" s="614"/>
      <c r="O7" s="118"/>
      <c r="P7" s="118"/>
      <c r="Q7" s="118"/>
    </row>
    <row r="8" spans="1:17" s="3" customFormat="1" ht="5.25" customHeight="1" x14ac:dyDescent="0.2">
      <c r="A8" s="118"/>
      <c r="B8" s="118"/>
      <c r="C8" s="118"/>
      <c r="D8" s="118"/>
      <c r="E8" s="118"/>
      <c r="F8" s="118"/>
      <c r="G8" s="118"/>
      <c r="H8" s="118"/>
      <c r="I8" s="118"/>
      <c r="J8" s="118"/>
      <c r="K8" s="118"/>
      <c r="L8" s="118"/>
      <c r="M8" s="118"/>
      <c r="N8" s="118"/>
      <c r="O8" s="118"/>
      <c r="P8" s="118"/>
      <c r="Q8" s="118"/>
    </row>
    <row r="9" spans="1:17" s="8" customFormat="1" ht="50.25" customHeight="1" x14ac:dyDescent="0.2">
      <c r="A9" s="607" t="s">
        <v>64</v>
      </c>
      <c r="B9" s="615"/>
      <c r="C9" s="607" t="s">
        <v>1</v>
      </c>
      <c r="D9" s="607"/>
      <c r="E9" s="607"/>
      <c r="F9" s="607"/>
      <c r="G9" s="607"/>
      <c r="H9" s="607"/>
      <c r="I9" s="607"/>
      <c r="J9" s="607"/>
      <c r="K9" s="607"/>
      <c r="L9" s="607"/>
      <c r="M9" s="607"/>
      <c r="N9" s="607"/>
      <c r="O9" s="134"/>
      <c r="P9" s="135"/>
      <c r="Q9" s="134"/>
    </row>
    <row r="10" spans="1:17" s="8" customFormat="1" ht="66" customHeight="1" x14ac:dyDescent="0.2">
      <c r="A10" s="614">
        <v>10</v>
      </c>
      <c r="B10" s="614"/>
      <c r="C10" s="614" t="s">
        <v>278</v>
      </c>
      <c r="D10" s="614"/>
      <c r="E10" s="614"/>
      <c r="F10" s="614"/>
      <c r="G10" s="614"/>
      <c r="H10" s="614"/>
      <c r="I10" s="614"/>
      <c r="J10" s="614"/>
      <c r="K10" s="614"/>
      <c r="L10" s="614"/>
      <c r="M10" s="614"/>
      <c r="N10" s="614"/>
      <c r="O10" s="134"/>
      <c r="P10" s="135"/>
      <c r="Q10" s="134"/>
    </row>
    <row r="11" spans="1:17" s="3" customFormat="1" ht="5.25" customHeight="1" x14ac:dyDescent="0.2">
      <c r="A11" s="118"/>
      <c r="B11" s="118"/>
      <c r="C11" s="118"/>
      <c r="D11" s="118"/>
      <c r="E11" s="118"/>
      <c r="F11" s="118"/>
      <c r="G11" s="118"/>
      <c r="H11" s="118"/>
      <c r="I11" s="118"/>
      <c r="J11" s="118"/>
      <c r="K11" s="118"/>
      <c r="L11" s="118"/>
      <c r="M11" s="118"/>
      <c r="N11" s="118"/>
      <c r="O11" s="118"/>
      <c r="P11" s="118"/>
      <c r="Q11" s="118"/>
    </row>
    <row r="12" spans="1:17" s="3" customFormat="1" ht="29.25" customHeight="1" x14ac:dyDescent="0.2">
      <c r="A12" s="607" t="s">
        <v>3</v>
      </c>
      <c r="B12" s="616"/>
      <c r="C12" s="607" t="s">
        <v>1</v>
      </c>
      <c r="D12" s="607"/>
      <c r="E12" s="607"/>
      <c r="F12" s="607"/>
      <c r="G12" s="607"/>
      <c r="H12" s="607"/>
      <c r="I12" s="607"/>
      <c r="J12" s="607"/>
      <c r="K12" s="607"/>
      <c r="L12" s="607"/>
      <c r="M12" s="607"/>
      <c r="N12" s="607"/>
      <c r="O12" s="118"/>
      <c r="P12" s="118"/>
      <c r="Q12" s="118"/>
    </row>
    <row r="13" spans="1:17" s="3" customFormat="1" ht="54.75" customHeight="1" x14ac:dyDescent="0.2">
      <c r="A13" s="614">
        <v>7</v>
      </c>
      <c r="B13" s="614"/>
      <c r="C13" s="614" t="s">
        <v>175</v>
      </c>
      <c r="D13" s="614"/>
      <c r="E13" s="614"/>
      <c r="F13" s="614"/>
      <c r="G13" s="614"/>
      <c r="H13" s="614"/>
      <c r="I13" s="614"/>
      <c r="J13" s="614"/>
      <c r="K13" s="614"/>
      <c r="L13" s="614"/>
      <c r="M13" s="614"/>
      <c r="N13" s="614"/>
      <c r="O13" s="118"/>
      <c r="P13" s="118"/>
      <c r="Q13" s="118"/>
    </row>
    <row r="14" spans="1:17" s="3" customFormat="1" ht="5.25" customHeight="1" x14ac:dyDescent="0.2">
      <c r="A14" s="118"/>
      <c r="B14" s="118"/>
      <c r="C14" s="118"/>
      <c r="D14" s="118"/>
      <c r="E14" s="118"/>
      <c r="F14" s="118"/>
      <c r="G14" s="118"/>
      <c r="H14" s="118"/>
      <c r="I14" s="118"/>
      <c r="J14" s="118"/>
      <c r="K14" s="118"/>
      <c r="L14" s="118"/>
      <c r="M14" s="118"/>
      <c r="N14" s="118"/>
      <c r="O14" s="118"/>
      <c r="P14" s="118"/>
      <c r="Q14" s="118"/>
    </row>
    <row r="15" spans="1:17" s="8" customFormat="1" ht="5.25" customHeight="1" x14ac:dyDescent="0.2">
      <c r="A15" s="134"/>
      <c r="B15" s="134"/>
      <c r="C15" s="134"/>
      <c r="D15" s="134"/>
      <c r="E15" s="134"/>
      <c r="F15" s="134"/>
      <c r="G15" s="134"/>
      <c r="H15" s="134"/>
      <c r="I15" s="134"/>
      <c r="J15" s="134"/>
      <c r="K15" s="134"/>
      <c r="L15" s="134"/>
      <c r="M15" s="134"/>
      <c r="N15" s="134"/>
      <c r="O15" s="134"/>
      <c r="P15" s="134"/>
      <c r="Q15" s="134"/>
    </row>
    <row r="16" spans="1:17" s="8" customFormat="1" ht="24.6" hidden="1" customHeight="1" x14ac:dyDescent="0.2">
      <c r="A16" s="639" t="s">
        <v>4</v>
      </c>
      <c r="B16" s="640"/>
      <c r="C16" s="640"/>
      <c r="D16" s="640"/>
      <c r="E16" s="640"/>
      <c r="F16" s="640"/>
      <c r="G16" s="640"/>
      <c r="H16" s="641"/>
      <c r="I16" s="136"/>
      <c r="J16" s="134"/>
      <c r="K16" s="134"/>
      <c r="L16" s="134"/>
      <c r="M16" s="134"/>
      <c r="N16" s="134"/>
      <c r="O16" s="134"/>
      <c r="P16" s="134"/>
      <c r="Q16" s="134"/>
    </row>
    <row r="17" spans="1:17" s="8" customFormat="1" ht="24.6" hidden="1" customHeight="1" x14ac:dyDescent="0.2">
      <c r="A17" s="644"/>
      <c r="B17" s="645"/>
      <c r="C17" s="645"/>
      <c r="D17" s="645"/>
      <c r="E17" s="645"/>
      <c r="F17" s="645"/>
      <c r="G17" s="645"/>
      <c r="H17" s="646"/>
      <c r="I17" s="137"/>
      <c r="J17" s="137"/>
      <c r="K17" s="137"/>
      <c r="L17" s="137"/>
      <c r="M17" s="137"/>
      <c r="N17" s="137"/>
      <c r="O17" s="137"/>
      <c r="P17" s="137"/>
      <c r="Q17" s="137"/>
    </row>
    <row r="18" spans="1:17" s="3" customFormat="1" ht="12" customHeight="1" x14ac:dyDescent="0.2">
      <c r="A18" s="118"/>
      <c r="B18" s="118"/>
      <c r="C18" s="118"/>
      <c r="D18" s="118"/>
      <c r="E18" s="118"/>
      <c r="F18" s="118"/>
      <c r="G18" s="118"/>
      <c r="H18" s="118"/>
      <c r="I18" s="118"/>
      <c r="J18" s="118"/>
      <c r="K18" s="118"/>
      <c r="L18" s="118"/>
      <c r="M18" s="118"/>
      <c r="N18" s="118"/>
      <c r="O18" s="118"/>
      <c r="P18" s="118"/>
      <c r="Q18" s="118"/>
    </row>
    <row r="19" spans="1:17" s="3" customFormat="1" ht="30" customHeight="1" x14ac:dyDescent="0.2">
      <c r="A19" s="619" t="s">
        <v>36</v>
      </c>
      <c r="B19" s="620" t="s">
        <v>65</v>
      </c>
      <c r="C19" s="670"/>
      <c r="D19" s="670"/>
      <c r="E19" s="670"/>
      <c r="F19" s="670"/>
      <c r="G19" s="626" t="s">
        <v>5</v>
      </c>
      <c r="H19" s="627"/>
      <c r="I19" s="627"/>
      <c r="J19" s="627"/>
      <c r="K19" s="627"/>
      <c r="L19" s="628"/>
      <c r="M19" s="620" t="s">
        <v>16</v>
      </c>
      <c r="N19" s="620"/>
      <c r="O19" s="620"/>
      <c r="P19" s="620"/>
      <c r="Q19" s="623"/>
    </row>
    <row r="20" spans="1:17" s="3" customFormat="1" ht="44.25" customHeight="1" x14ac:dyDescent="0.2">
      <c r="A20" s="682"/>
      <c r="B20" s="626" t="s">
        <v>17</v>
      </c>
      <c r="C20" s="627"/>
      <c r="D20" s="627"/>
      <c r="E20" s="627"/>
      <c r="F20" s="628"/>
      <c r="G20" s="620" t="s">
        <v>6</v>
      </c>
      <c r="H20" s="626" t="s">
        <v>279</v>
      </c>
      <c r="I20" s="628"/>
      <c r="J20" s="620" t="s">
        <v>7</v>
      </c>
      <c r="K20" s="631" t="s">
        <v>9</v>
      </c>
      <c r="L20" s="632"/>
      <c r="M20" s="620" t="s">
        <v>280</v>
      </c>
      <c r="N20" s="620"/>
      <c r="O20" s="620"/>
      <c r="P20" s="620" t="s">
        <v>30</v>
      </c>
      <c r="Q20" s="623"/>
    </row>
    <row r="21" spans="1:17" s="3" customFormat="1" ht="70.5" customHeight="1" x14ac:dyDescent="0.2">
      <c r="A21" s="683"/>
      <c r="B21" s="622" t="s">
        <v>31</v>
      </c>
      <c r="C21" s="669"/>
      <c r="D21" s="669"/>
      <c r="E21" s="669"/>
      <c r="F21" s="669"/>
      <c r="G21" s="622"/>
      <c r="H21" s="128" t="s">
        <v>11</v>
      </c>
      <c r="I21" s="128" t="s">
        <v>12</v>
      </c>
      <c r="J21" s="622"/>
      <c r="K21" s="127" t="s">
        <v>20</v>
      </c>
      <c r="L21" s="128" t="s">
        <v>21</v>
      </c>
      <c r="M21" s="128" t="s">
        <v>13</v>
      </c>
      <c r="N21" s="128" t="s">
        <v>14</v>
      </c>
      <c r="O21" s="128" t="s">
        <v>15</v>
      </c>
      <c r="P21" s="127" t="s">
        <v>281</v>
      </c>
      <c r="Q21" s="316" t="s">
        <v>282</v>
      </c>
    </row>
    <row r="22" spans="1:17" s="3" customFormat="1" ht="43.5" customHeight="1" x14ac:dyDescent="0.2">
      <c r="A22" s="133"/>
      <c r="B22" s="638"/>
      <c r="C22" s="638"/>
      <c r="D22" s="638"/>
      <c r="E22" s="638"/>
      <c r="F22" s="638"/>
      <c r="G22" s="107"/>
      <c r="H22" s="110"/>
      <c r="I22" s="110"/>
      <c r="J22" s="110"/>
      <c r="K22" s="108"/>
      <c r="L22" s="108"/>
      <c r="M22" s="109"/>
      <c r="N22" s="109"/>
      <c r="O22" s="109"/>
      <c r="P22" s="108"/>
      <c r="Q22" s="108"/>
    </row>
    <row r="23" spans="1:17" s="3" customFormat="1" ht="69" customHeight="1" x14ac:dyDescent="0.35">
      <c r="A23" s="176" t="s">
        <v>353</v>
      </c>
      <c r="B23" s="657" t="s">
        <v>365</v>
      </c>
      <c r="C23" s="677"/>
      <c r="D23" s="677"/>
      <c r="E23" s="677"/>
      <c r="F23" s="677"/>
      <c r="G23" s="177" t="str">
        <f>G24</f>
        <v>Varios</v>
      </c>
      <c r="H23" s="177">
        <v>60</v>
      </c>
      <c r="I23" s="177">
        <v>60</v>
      </c>
      <c r="J23" s="177">
        <v>36</v>
      </c>
      <c r="K23" s="178">
        <v>0.6</v>
      </c>
      <c r="L23" s="178">
        <v>0.6</v>
      </c>
      <c r="M23" s="199">
        <v>1119465</v>
      </c>
      <c r="N23" s="199">
        <v>1068180.6299999999</v>
      </c>
      <c r="O23" s="199">
        <v>732502.19000000006</v>
      </c>
      <c r="P23" s="178">
        <v>0.65433237305319958</v>
      </c>
      <c r="Q23" s="178">
        <v>0.68574749384848899</v>
      </c>
    </row>
    <row r="24" spans="1:17" s="3" customFormat="1" ht="34.5" customHeight="1" x14ac:dyDescent="0.35">
      <c r="A24" s="176" t="s">
        <v>351</v>
      </c>
      <c r="B24" s="657" t="s">
        <v>35</v>
      </c>
      <c r="C24" s="677"/>
      <c r="D24" s="677"/>
      <c r="E24" s="677"/>
      <c r="F24" s="677"/>
      <c r="G24" s="177" t="s">
        <v>28</v>
      </c>
      <c r="H24" s="177">
        <v>60</v>
      </c>
      <c r="I24" s="177">
        <v>60</v>
      </c>
      <c r="J24" s="177">
        <v>36</v>
      </c>
      <c r="K24" s="178">
        <v>0.6</v>
      </c>
      <c r="L24" s="178">
        <v>0.6</v>
      </c>
      <c r="M24" s="199">
        <v>1119465</v>
      </c>
      <c r="N24" s="199">
        <v>1068180.6299999999</v>
      </c>
      <c r="O24" s="199">
        <v>732502.19000000006</v>
      </c>
      <c r="P24" s="178">
        <v>0.65433237305319958</v>
      </c>
      <c r="Q24" s="178">
        <v>0.68574749384848899</v>
      </c>
    </row>
    <row r="25" spans="1:17" s="3" customFormat="1" ht="73.5" customHeight="1" x14ac:dyDescent="0.2">
      <c r="A25" s="160" t="s">
        <v>286</v>
      </c>
      <c r="B25" s="637" t="s">
        <v>366</v>
      </c>
      <c r="C25" s="637"/>
      <c r="D25" s="637"/>
      <c r="E25" s="637"/>
      <c r="F25" s="637"/>
      <c r="G25" s="161" t="s">
        <v>47</v>
      </c>
      <c r="H25" s="161">
        <v>58</v>
      </c>
      <c r="I25" s="161">
        <v>58</v>
      </c>
      <c r="J25" s="161">
        <v>34</v>
      </c>
      <c r="K25" s="180">
        <v>0.58620689655172409</v>
      </c>
      <c r="L25" s="180">
        <v>0.58620689655172409</v>
      </c>
      <c r="M25" s="188">
        <v>1119465</v>
      </c>
      <c r="N25" s="188">
        <v>1068180.6299999999</v>
      </c>
      <c r="O25" s="188">
        <v>732502.19000000006</v>
      </c>
      <c r="P25" s="180">
        <v>0.65433237305319958</v>
      </c>
      <c r="Q25" s="180">
        <v>0.68574749384848899</v>
      </c>
    </row>
    <row r="26" spans="1:17" s="3" customFormat="1" ht="70.5" customHeight="1" x14ac:dyDescent="0.2">
      <c r="A26" s="160">
        <v>5</v>
      </c>
      <c r="B26" s="651" t="s">
        <v>753</v>
      </c>
      <c r="C26" s="652"/>
      <c r="D26" s="652"/>
      <c r="E26" s="652"/>
      <c r="F26" s="653"/>
      <c r="G26" s="161" t="s">
        <v>180</v>
      </c>
      <c r="H26" s="161">
        <v>2</v>
      </c>
      <c r="I26" s="161">
        <v>2</v>
      </c>
      <c r="J26" s="161">
        <v>2</v>
      </c>
      <c r="K26" s="180">
        <v>1</v>
      </c>
      <c r="L26" s="180">
        <v>1</v>
      </c>
      <c r="M26" s="163" t="s">
        <v>394</v>
      </c>
      <c r="N26" s="163" t="s">
        <v>394</v>
      </c>
      <c r="O26" s="163" t="s">
        <v>394</v>
      </c>
      <c r="P26" s="180" t="s">
        <v>394</v>
      </c>
      <c r="Q26" s="180" t="s">
        <v>394</v>
      </c>
    </row>
    <row r="27" spans="1:17" s="3" customFormat="1" ht="97.5" customHeight="1" x14ac:dyDescent="0.2">
      <c r="A27" s="160"/>
      <c r="B27" s="651"/>
      <c r="C27" s="652"/>
      <c r="D27" s="652"/>
      <c r="E27" s="652"/>
      <c r="F27" s="653"/>
      <c r="G27" s="161"/>
      <c r="H27" s="161"/>
      <c r="I27" s="161"/>
      <c r="J27" s="161"/>
      <c r="K27" s="180"/>
      <c r="L27" s="180"/>
      <c r="M27" s="163"/>
      <c r="N27" s="163"/>
      <c r="O27" s="163"/>
      <c r="P27" s="180"/>
      <c r="Q27" s="180"/>
    </row>
    <row r="28" spans="1:17" s="3" customFormat="1" ht="85.5" customHeight="1" x14ac:dyDescent="0.2">
      <c r="A28" s="176" t="s">
        <v>357</v>
      </c>
      <c r="B28" s="659" t="s">
        <v>367</v>
      </c>
      <c r="C28" s="659"/>
      <c r="D28" s="659"/>
      <c r="E28" s="659"/>
      <c r="F28" s="659"/>
      <c r="G28" s="177" t="str">
        <f>G29</f>
        <v>Varios</v>
      </c>
      <c r="H28" s="177">
        <v>20</v>
      </c>
      <c r="I28" s="177">
        <v>20</v>
      </c>
      <c r="J28" s="177">
        <v>16</v>
      </c>
      <c r="K28" s="178">
        <v>0.8</v>
      </c>
      <c r="L28" s="178">
        <v>0.8</v>
      </c>
      <c r="M28" s="181">
        <v>1684700</v>
      </c>
      <c r="N28" s="181">
        <v>1545766.82</v>
      </c>
      <c r="O28" s="181">
        <v>916711.32000000007</v>
      </c>
      <c r="P28" s="178">
        <v>0.54413920579331632</v>
      </c>
      <c r="Q28" s="178">
        <v>0.59304631729642121</v>
      </c>
    </row>
    <row r="29" spans="1:17" s="3" customFormat="1" ht="66" customHeight="1" x14ac:dyDescent="0.2">
      <c r="A29" s="176" t="s">
        <v>351</v>
      </c>
      <c r="B29" s="659" t="s">
        <v>35</v>
      </c>
      <c r="C29" s="659"/>
      <c r="D29" s="659"/>
      <c r="E29" s="659"/>
      <c r="F29" s="659"/>
      <c r="G29" s="177" t="s">
        <v>28</v>
      </c>
      <c r="H29" s="182">
        <v>20</v>
      </c>
      <c r="I29" s="182">
        <v>20</v>
      </c>
      <c r="J29" s="182">
        <v>16</v>
      </c>
      <c r="K29" s="178">
        <v>0.8</v>
      </c>
      <c r="L29" s="178">
        <v>0.8</v>
      </c>
      <c r="M29" s="183">
        <v>1684700</v>
      </c>
      <c r="N29" s="183">
        <v>1545766.82</v>
      </c>
      <c r="O29" s="183">
        <v>916711.32000000007</v>
      </c>
      <c r="P29" s="178">
        <v>0.54413920579331632</v>
      </c>
      <c r="Q29" s="178">
        <v>0.59304631729642121</v>
      </c>
    </row>
    <row r="30" spans="1:17" s="3" customFormat="1" ht="52.5" customHeight="1" x14ac:dyDescent="0.2">
      <c r="A30" s="160" t="s">
        <v>302</v>
      </c>
      <c r="B30" s="651" t="s">
        <v>368</v>
      </c>
      <c r="C30" s="652"/>
      <c r="D30" s="652"/>
      <c r="E30" s="652"/>
      <c r="F30" s="653"/>
      <c r="G30" s="161" t="s">
        <v>47</v>
      </c>
      <c r="H30" s="156">
        <v>17</v>
      </c>
      <c r="I30" s="156">
        <v>17</v>
      </c>
      <c r="J30" s="156">
        <v>13</v>
      </c>
      <c r="K30" s="180">
        <v>0.76470588235294112</v>
      </c>
      <c r="L30" s="180">
        <v>0.76470588235294112</v>
      </c>
      <c r="M30" s="163">
        <v>1684700</v>
      </c>
      <c r="N30" s="163">
        <v>1545766.82</v>
      </c>
      <c r="O30" s="163">
        <v>916711.32000000007</v>
      </c>
      <c r="P30" s="180">
        <v>0.54413920579331632</v>
      </c>
      <c r="Q30" s="180">
        <v>0.59304631729642121</v>
      </c>
    </row>
    <row r="31" spans="1:17" s="3" customFormat="1" ht="54.75" customHeight="1" x14ac:dyDescent="0.2">
      <c r="A31" s="160">
        <v>5</v>
      </c>
      <c r="B31" s="651" t="s">
        <v>754</v>
      </c>
      <c r="C31" s="652"/>
      <c r="D31" s="652"/>
      <c r="E31" s="652"/>
      <c r="F31" s="653"/>
      <c r="G31" s="161" t="s">
        <v>180</v>
      </c>
      <c r="H31" s="156">
        <v>3</v>
      </c>
      <c r="I31" s="156">
        <v>3</v>
      </c>
      <c r="J31" s="156">
        <v>3</v>
      </c>
      <c r="K31" s="180">
        <v>1</v>
      </c>
      <c r="L31" s="180">
        <v>1</v>
      </c>
      <c r="M31" s="163" t="s">
        <v>394</v>
      </c>
      <c r="N31" s="163" t="s">
        <v>394</v>
      </c>
      <c r="O31" s="163" t="s">
        <v>394</v>
      </c>
      <c r="P31" s="180" t="s">
        <v>394</v>
      </c>
      <c r="Q31" s="180" t="s">
        <v>394</v>
      </c>
    </row>
    <row r="32" spans="1:17" s="3" customFormat="1" ht="7.15" customHeight="1" x14ac:dyDescent="0.2">
      <c r="A32" s="160"/>
      <c r="B32" s="651"/>
      <c r="C32" s="652"/>
      <c r="D32" s="652"/>
      <c r="E32" s="652"/>
      <c r="F32" s="653"/>
      <c r="G32" s="161"/>
      <c r="H32" s="156"/>
      <c r="I32" s="156"/>
      <c r="J32" s="156"/>
      <c r="K32" s="180"/>
      <c r="L32" s="180"/>
      <c r="M32" s="163"/>
      <c r="N32" s="163"/>
      <c r="O32" s="163"/>
      <c r="P32" s="180"/>
      <c r="Q32" s="180"/>
    </row>
    <row r="33" spans="1:17" s="3" customFormat="1" ht="7.15" customHeight="1" x14ac:dyDescent="0.35">
      <c r="A33" s="160"/>
      <c r="B33" s="660"/>
      <c r="C33" s="677"/>
      <c r="D33" s="677"/>
      <c r="E33" s="677"/>
      <c r="F33" s="677"/>
      <c r="G33" s="161"/>
      <c r="H33" s="161"/>
      <c r="I33" s="161"/>
      <c r="J33" s="161"/>
      <c r="K33" s="180"/>
      <c r="L33" s="180"/>
      <c r="M33" s="221"/>
      <c r="N33" s="221"/>
      <c r="O33" s="221"/>
      <c r="P33" s="180"/>
      <c r="Q33" s="180"/>
    </row>
    <row r="34" spans="1:17" s="3" customFormat="1" ht="7.15" customHeight="1" x14ac:dyDescent="0.35">
      <c r="A34" s="160"/>
      <c r="B34" s="660"/>
      <c r="C34" s="677"/>
      <c r="D34" s="677"/>
      <c r="E34" s="677"/>
      <c r="F34" s="677"/>
      <c r="G34" s="161"/>
      <c r="H34" s="161"/>
      <c r="I34" s="161"/>
      <c r="J34" s="161"/>
      <c r="K34" s="180"/>
      <c r="L34" s="180"/>
      <c r="M34" s="221"/>
      <c r="N34" s="221"/>
      <c r="O34" s="221"/>
      <c r="P34" s="180"/>
      <c r="Q34" s="180"/>
    </row>
    <row r="35" spans="1:17" s="3" customFormat="1" ht="7.15" customHeight="1" x14ac:dyDescent="0.2">
      <c r="A35" s="160"/>
      <c r="B35" s="637"/>
      <c r="C35" s="637"/>
      <c r="D35" s="637"/>
      <c r="E35" s="637"/>
      <c r="F35" s="637"/>
      <c r="G35" s="161"/>
      <c r="H35" s="161"/>
      <c r="I35" s="161"/>
      <c r="J35" s="161"/>
      <c r="K35" s="180"/>
      <c r="L35" s="180"/>
      <c r="M35" s="188"/>
      <c r="N35" s="188"/>
      <c r="O35" s="188"/>
      <c r="P35" s="180"/>
      <c r="Q35" s="180"/>
    </row>
    <row r="36" spans="1:17" s="3" customFormat="1" ht="7.15" customHeight="1" x14ac:dyDescent="0.2">
      <c r="A36" s="176"/>
      <c r="B36" s="659"/>
      <c r="C36" s="659"/>
      <c r="D36" s="659"/>
      <c r="E36" s="659"/>
      <c r="F36" s="659"/>
      <c r="G36" s="177"/>
      <c r="H36" s="161"/>
      <c r="I36" s="161"/>
      <c r="J36" s="161"/>
      <c r="K36" s="180"/>
      <c r="L36" s="180"/>
      <c r="M36" s="181"/>
      <c r="N36" s="188"/>
      <c r="O36" s="188"/>
      <c r="P36" s="180"/>
      <c r="Q36" s="180"/>
    </row>
    <row r="37" spans="1:17" s="3" customFormat="1" ht="7.15" customHeight="1" x14ac:dyDescent="0.2">
      <c r="A37" s="160"/>
      <c r="B37" s="637"/>
      <c r="C37" s="637"/>
      <c r="D37" s="637"/>
      <c r="E37" s="637"/>
      <c r="F37" s="637"/>
      <c r="G37" s="161"/>
      <c r="H37" s="161"/>
      <c r="I37" s="161"/>
      <c r="J37" s="161"/>
      <c r="K37" s="180"/>
      <c r="L37" s="180"/>
      <c r="M37" s="188"/>
      <c r="N37" s="188"/>
      <c r="O37" s="188"/>
      <c r="P37" s="180"/>
      <c r="Q37" s="180"/>
    </row>
    <row r="38" spans="1:17" s="3" customFormat="1" ht="7.15" customHeight="1" x14ac:dyDescent="0.2">
      <c r="A38" s="160"/>
      <c r="B38" s="637"/>
      <c r="C38" s="637"/>
      <c r="D38" s="637"/>
      <c r="E38" s="637"/>
      <c r="F38" s="637"/>
      <c r="G38" s="161"/>
      <c r="H38" s="161"/>
      <c r="I38" s="161"/>
      <c r="J38" s="161"/>
      <c r="K38" s="180"/>
      <c r="L38" s="180"/>
      <c r="M38" s="188"/>
      <c r="N38" s="188"/>
      <c r="O38" s="188"/>
      <c r="P38" s="180"/>
      <c r="Q38" s="180"/>
    </row>
    <row r="39" spans="1:17" s="3" customFormat="1" ht="7.15" customHeight="1" x14ac:dyDescent="0.35">
      <c r="A39" s="160"/>
      <c r="B39" s="660"/>
      <c r="C39" s="677"/>
      <c r="D39" s="677"/>
      <c r="E39" s="677"/>
      <c r="F39" s="677"/>
      <c r="G39" s="161"/>
      <c r="H39" s="161"/>
      <c r="I39" s="161"/>
      <c r="J39" s="161"/>
      <c r="K39" s="180"/>
      <c r="L39" s="180"/>
      <c r="M39" s="221"/>
      <c r="N39" s="221"/>
      <c r="O39" s="221"/>
      <c r="P39" s="180"/>
      <c r="Q39" s="180"/>
    </row>
    <row r="40" spans="1:17" ht="7.15" customHeight="1" x14ac:dyDescent="0.35">
      <c r="A40" s="176"/>
      <c r="B40" s="657"/>
      <c r="C40" s="677"/>
      <c r="D40" s="677"/>
      <c r="E40" s="677"/>
      <c r="F40" s="677"/>
      <c r="G40" s="177"/>
      <c r="H40" s="177"/>
      <c r="I40" s="177"/>
      <c r="J40" s="177"/>
      <c r="K40" s="178"/>
      <c r="L40" s="178"/>
      <c r="M40" s="199"/>
      <c r="N40" s="199"/>
      <c r="O40" s="199"/>
      <c r="P40" s="178"/>
      <c r="Q40" s="178"/>
    </row>
    <row r="41" spans="1:17" ht="7.15" customHeight="1" x14ac:dyDescent="0.2">
      <c r="A41" s="176"/>
      <c r="B41" s="673"/>
      <c r="C41" s="674"/>
      <c r="D41" s="674"/>
      <c r="E41" s="674"/>
      <c r="F41" s="675"/>
      <c r="G41" s="177"/>
      <c r="H41" s="177"/>
      <c r="I41" s="177"/>
      <c r="J41" s="177"/>
      <c r="K41" s="178"/>
      <c r="L41" s="178"/>
      <c r="M41" s="199"/>
      <c r="N41" s="199"/>
      <c r="O41" s="199"/>
      <c r="P41" s="178"/>
      <c r="Q41" s="178"/>
    </row>
    <row r="42" spans="1:17" ht="7.15" customHeight="1" x14ac:dyDescent="0.2">
      <c r="A42" s="176"/>
      <c r="B42" s="659"/>
      <c r="C42" s="659"/>
      <c r="D42" s="659"/>
      <c r="E42" s="659"/>
      <c r="F42" s="659"/>
      <c r="G42" s="177"/>
      <c r="H42" s="177"/>
      <c r="I42" s="177"/>
      <c r="J42" s="177"/>
      <c r="K42" s="178"/>
      <c r="L42" s="178"/>
      <c r="M42" s="181"/>
      <c r="N42" s="181"/>
      <c r="O42" s="181"/>
      <c r="P42" s="178"/>
      <c r="Q42" s="178"/>
    </row>
    <row r="43" spans="1:17" ht="7.15" customHeight="1" x14ac:dyDescent="0.2">
      <c r="A43" s="160"/>
      <c r="B43" s="651"/>
      <c r="C43" s="652"/>
      <c r="D43" s="652"/>
      <c r="E43" s="652"/>
      <c r="F43" s="653"/>
      <c r="G43" s="161"/>
      <c r="H43" s="161"/>
      <c r="I43" s="161"/>
      <c r="J43" s="161"/>
      <c r="K43" s="180"/>
      <c r="L43" s="180"/>
      <c r="M43" s="188"/>
      <c r="N43" s="188"/>
      <c r="O43" s="188"/>
      <c r="P43" s="180"/>
      <c r="Q43" s="180"/>
    </row>
    <row r="44" spans="1:17" ht="7.15" customHeight="1" x14ac:dyDescent="0.2">
      <c r="A44" s="160"/>
      <c r="B44" s="651"/>
      <c r="C44" s="652"/>
      <c r="D44" s="652"/>
      <c r="E44" s="652"/>
      <c r="F44" s="653"/>
      <c r="G44" s="161"/>
      <c r="H44" s="161"/>
      <c r="I44" s="161"/>
      <c r="J44" s="161"/>
      <c r="K44" s="180"/>
      <c r="L44" s="180"/>
      <c r="M44" s="188"/>
      <c r="N44" s="188"/>
      <c r="O44" s="188"/>
      <c r="P44" s="180"/>
      <c r="Q44" s="180"/>
    </row>
    <row r="45" spans="1:17" ht="7.15" customHeight="1" x14ac:dyDescent="0.2">
      <c r="A45" s="160"/>
      <c r="B45" s="637"/>
      <c r="C45" s="637"/>
      <c r="D45" s="637"/>
      <c r="E45" s="637"/>
      <c r="F45" s="637"/>
      <c r="G45" s="161"/>
      <c r="H45" s="161"/>
      <c r="I45" s="161"/>
      <c r="J45" s="161"/>
      <c r="K45" s="180"/>
      <c r="L45" s="180"/>
      <c r="M45" s="188"/>
      <c r="N45" s="188"/>
      <c r="O45" s="188"/>
      <c r="P45" s="180"/>
      <c r="Q45" s="180"/>
    </row>
    <row r="46" spans="1:17" ht="7.15" customHeight="1" x14ac:dyDescent="0.2">
      <c r="A46" s="160"/>
      <c r="B46" s="651"/>
      <c r="C46" s="652"/>
      <c r="D46" s="652"/>
      <c r="E46" s="652"/>
      <c r="F46" s="653"/>
      <c r="G46" s="161"/>
      <c r="H46" s="161"/>
      <c r="I46" s="161"/>
      <c r="J46" s="161"/>
      <c r="K46" s="180"/>
      <c r="L46" s="180"/>
      <c r="M46" s="188"/>
      <c r="N46" s="188"/>
      <c r="O46" s="188"/>
      <c r="P46" s="180"/>
      <c r="Q46" s="180"/>
    </row>
    <row r="47" spans="1:17" ht="7.15" customHeight="1" x14ac:dyDescent="0.2">
      <c r="A47" s="160"/>
      <c r="B47" s="637"/>
      <c r="C47" s="637"/>
      <c r="D47" s="637"/>
      <c r="E47" s="637"/>
      <c r="F47" s="637"/>
      <c r="G47" s="161"/>
      <c r="H47" s="161"/>
      <c r="I47" s="161"/>
      <c r="J47" s="161"/>
      <c r="K47" s="180"/>
      <c r="L47" s="180"/>
      <c r="M47" s="188"/>
      <c r="N47" s="188"/>
      <c r="O47" s="188"/>
      <c r="P47" s="180"/>
      <c r="Q47" s="180"/>
    </row>
    <row r="48" spans="1:17" ht="7.15" customHeight="1" x14ac:dyDescent="0.2">
      <c r="A48" s="160"/>
      <c r="B48" s="637"/>
      <c r="C48" s="637"/>
      <c r="D48" s="637"/>
      <c r="E48" s="637"/>
      <c r="F48" s="637"/>
      <c r="G48" s="161"/>
      <c r="H48" s="161"/>
      <c r="I48" s="161"/>
      <c r="J48" s="161"/>
      <c r="K48" s="180"/>
      <c r="L48" s="180"/>
      <c r="M48" s="188"/>
      <c r="N48" s="188"/>
      <c r="O48" s="188"/>
      <c r="P48" s="180"/>
      <c r="Q48" s="180"/>
    </row>
    <row r="49" spans="1:26" ht="7.15" customHeight="1" x14ac:dyDescent="0.2">
      <c r="A49" s="176"/>
      <c r="B49" s="659"/>
      <c r="C49" s="659"/>
      <c r="D49" s="659"/>
      <c r="E49" s="659"/>
      <c r="F49" s="659"/>
      <c r="G49" s="177"/>
      <c r="H49" s="177"/>
      <c r="I49" s="177"/>
      <c r="J49" s="177"/>
      <c r="K49" s="178"/>
      <c r="L49" s="178"/>
      <c r="M49" s="183"/>
      <c r="N49" s="183"/>
      <c r="O49" s="183"/>
      <c r="P49" s="178"/>
      <c r="Q49" s="178"/>
    </row>
    <row r="50" spans="1:26" ht="7.15" customHeight="1" x14ac:dyDescent="0.35">
      <c r="A50" s="176"/>
      <c r="B50" s="657"/>
      <c r="C50" s="677"/>
      <c r="D50" s="677"/>
      <c r="E50" s="677"/>
      <c r="F50" s="677"/>
      <c r="G50" s="177"/>
      <c r="H50" s="182"/>
      <c r="I50" s="182"/>
      <c r="J50" s="182"/>
      <c r="K50" s="259"/>
      <c r="L50" s="259"/>
      <c r="M50" s="183"/>
      <c r="N50" s="183"/>
      <c r="O50" s="183"/>
      <c r="P50" s="259"/>
      <c r="Q50" s="259"/>
    </row>
    <row r="51" spans="1:26" ht="7.15" customHeight="1" x14ac:dyDescent="0.2">
      <c r="A51" s="160"/>
      <c r="B51" s="637"/>
      <c r="C51" s="637"/>
      <c r="D51" s="637"/>
      <c r="E51" s="637"/>
      <c r="F51" s="637"/>
      <c r="G51" s="161"/>
      <c r="H51" s="156"/>
      <c r="I51" s="156"/>
      <c r="J51" s="156"/>
      <c r="K51" s="180"/>
      <c r="L51" s="180"/>
      <c r="M51" s="163"/>
      <c r="N51" s="163"/>
      <c r="O51" s="163"/>
      <c r="P51" s="180"/>
      <c r="Q51" s="180"/>
    </row>
    <row r="52" spans="1:26" ht="7.15" customHeight="1" x14ac:dyDescent="0.2">
      <c r="A52" s="160"/>
      <c r="B52" s="637"/>
      <c r="C52" s="637"/>
      <c r="D52" s="637"/>
      <c r="E52" s="637"/>
      <c r="F52" s="637"/>
      <c r="G52" s="161"/>
      <c r="H52" s="156"/>
      <c r="I52" s="156"/>
      <c r="J52" s="156"/>
      <c r="K52" s="180"/>
      <c r="L52" s="180"/>
      <c r="M52" s="163"/>
      <c r="N52" s="163"/>
      <c r="O52" s="163"/>
      <c r="P52" s="180"/>
      <c r="Q52" s="180"/>
    </row>
    <row r="53" spans="1:26" ht="9.75" customHeight="1" x14ac:dyDescent="0.2">
      <c r="A53" s="160"/>
      <c r="B53" s="637"/>
      <c r="C53" s="637"/>
      <c r="D53" s="637"/>
      <c r="E53" s="637"/>
      <c r="F53" s="637"/>
      <c r="G53" s="163"/>
      <c r="H53" s="163"/>
      <c r="I53" s="163"/>
      <c r="J53" s="163"/>
      <c r="K53" s="163"/>
      <c r="L53" s="163"/>
      <c r="M53" s="163"/>
      <c r="N53" s="163"/>
      <c r="O53" s="163"/>
      <c r="P53" s="163"/>
      <c r="Q53" s="163"/>
    </row>
    <row r="54" spans="1:26" ht="16.5" customHeight="1" x14ac:dyDescent="0.2">
      <c r="A54" s="189"/>
      <c r="B54" s="785"/>
      <c r="C54" s="785"/>
      <c r="D54" s="785"/>
      <c r="E54" s="785"/>
      <c r="F54" s="785"/>
      <c r="G54" s="193"/>
      <c r="H54" s="193"/>
      <c r="I54" s="193"/>
      <c r="J54" s="193"/>
      <c r="K54" s="193"/>
      <c r="L54" s="193"/>
      <c r="M54" s="193"/>
      <c r="N54" s="193"/>
      <c r="O54" s="193"/>
      <c r="P54" s="193"/>
      <c r="Q54" s="193"/>
    </row>
    <row r="55" spans="1:26" ht="36" customHeight="1" x14ac:dyDescent="0.2">
      <c r="A55" s="748" t="s">
        <v>8</v>
      </c>
      <c r="B55" s="749"/>
      <c r="C55" s="749"/>
      <c r="D55" s="749"/>
      <c r="E55" s="749"/>
      <c r="F55" s="749"/>
      <c r="G55" s="194" t="str">
        <f>G23</f>
        <v>Varios</v>
      </c>
      <c r="H55" s="194">
        <v>80</v>
      </c>
      <c r="I55" s="194">
        <v>80</v>
      </c>
      <c r="J55" s="194">
        <v>52</v>
      </c>
      <c r="K55" s="195">
        <v>0.65</v>
      </c>
      <c r="L55" s="195">
        <v>0.65</v>
      </c>
      <c r="M55" s="196">
        <v>2804165</v>
      </c>
      <c r="N55" s="196">
        <v>2613947.4500000002</v>
      </c>
      <c r="O55" s="196">
        <v>1649213.5100000002</v>
      </c>
      <c r="P55" s="195">
        <v>0.58812998165229236</v>
      </c>
      <c r="Q55" s="319">
        <v>0.63092833407955473</v>
      </c>
    </row>
    <row r="56" spans="1:26" ht="12" customHeight="1" x14ac:dyDescent="0.2">
      <c r="A56" s="170"/>
      <c r="B56" s="170"/>
      <c r="C56" s="170"/>
      <c r="D56" s="170"/>
      <c r="E56" s="170"/>
      <c r="F56" s="170"/>
      <c r="G56" s="170"/>
      <c r="H56" s="170"/>
      <c r="I56" s="170"/>
      <c r="J56" s="170"/>
      <c r="K56" s="170"/>
      <c r="L56" s="170"/>
      <c r="M56" s="170"/>
      <c r="N56" s="170"/>
      <c r="O56" s="170"/>
      <c r="P56" s="170"/>
      <c r="Q56" s="170"/>
    </row>
    <row r="57" spans="1:26" ht="24.75" customHeight="1" x14ac:dyDescent="0.2">
      <c r="A57" s="170" t="s">
        <v>200</v>
      </c>
      <c r="B57" s="170"/>
      <c r="C57" s="170"/>
      <c r="D57" s="170"/>
      <c r="E57" s="170"/>
      <c r="F57" s="170"/>
      <c r="G57" s="172"/>
      <c r="H57" s="170"/>
      <c r="I57" s="170"/>
      <c r="J57" s="170"/>
      <c r="K57" s="170"/>
      <c r="L57" s="170"/>
      <c r="M57" s="170"/>
      <c r="N57" s="170"/>
      <c r="O57" s="170"/>
      <c r="P57" s="170"/>
      <c r="Q57" s="170"/>
    </row>
    <row r="58" spans="1:26" ht="23.25" x14ac:dyDescent="0.2">
      <c r="A58" s="173" t="s">
        <v>23</v>
      </c>
      <c r="B58" s="170"/>
      <c r="C58" s="170"/>
      <c r="D58" s="170"/>
      <c r="E58" s="170"/>
      <c r="F58" s="170"/>
      <c r="G58" s="170"/>
      <c r="H58" s="170"/>
      <c r="I58" s="170"/>
      <c r="J58" s="170"/>
      <c r="K58" s="170"/>
      <c r="L58" s="170"/>
      <c r="M58" s="170"/>
      <c r="N58" s="170"/>
      <c r="O58" s="170"/>
      <c r="P58" s="170"/>
      <c r="Q58" s="175" t="s">
        <v>52</v>
      </c>
    </row>
    <row r="59" spans="1:26" ht="23.25" customHeight="1" x14ac:dyDescent="0.2">
      <c r="A59" s="687" t="s">
        <v>849</v>
      </c>
      <c r="B59" s="687"/>
      <c r="C59" s="687"/>
      <c r="D59" s="687"/>
      <c r="E59" s="687"/>
      <c r="F59" s="687"/>
      <c r="G59" s="687"/>
      <c r="H59" s="687"/>
      <c r="I59" s="687"/>
      <c r="J59" s="687"/>
      <c r="K59" s="687"/>
      <c r="L59" s="687"/>
      <c r="M59" s="687"/>
      <c r="N59" s="687"/>
      <c r="O59" s="687"/>
      <c r="P59" s="687"/>
      <c r="Q59" s="687"/>
    </row>
    <row r="60" spans="1:26" ht="24.75" customHeight="1" x14ac:dyDescent="0.2">
      <c r="A60" s="687" t="s">
        <v>850</v>
      </c>
      <c r="B60" s="687"/>
      <c r="C60" s="687"/>
      <c r="D60" s="687"/>
      <c r="E60" s="687"/>
      <c r="F60" s="687"/>
      <c r="G60" s="687"/>
      <c r="H60" s="687"/>
      <c r="I60" s="687"/>
      <c r="J60" s="687"/>
      <c r="K60" s="687"/>
      <c r="L60" s="687"/>
      <c r="M60" s="687"/>
      <c r="N60" s="687"/>
      <c r="O60" s="687"/>
      <c r="P60" s="687"/>
      <c r="Q60" s="687"/>
    </row>
    <row r="61" spans="1:26" ht="17.25" customHeight="1" x14ac:dyDescent="0.2">
      <c r="A61" s="687"/>
      <c r="B61" s="687"/>
      <c r="C61" s="687"/>
      <c r="D61" s="687"/>
      <c r="E61" s="687"/>
      <c r="F61" s="687"/>
      <c r="G61" s="687"/>
      <c r="H61" s="687"/>
      <c r="I61" s="687"/>
      <c r="J61" s="687"/>
      <c r="K61" s="687"/>
      <c r="L61" s="687"/>
      <c r="M61" s="687"/>
      <c r="N61" s="687"/>
      <c r="O61" s="687"/>
      <c r="P61" s="687"/>
      <c r="Q61" s="687"/>
    </row>
    <row r="62" spans="1:26" ht="23.25" x14ac:dyDescent="0.3">
      <c r="A62" s="813"/>
      <c r="B62" s="813"/>
      <c r="C62" s="813"/>
      <c r="D62" s="813"/>
      <c r="E62" s="813"/>
      <c r="F62" s="813"/>
      <c r="G62" s="813"/>
      <c r="H62" s="813"/>
      <c r="I62" s="813"/>
      <c r="J62" s="813"/>
      <c r="K62" s="813"/>
      <c r="L62" s="813"/>
      <c r="M62" s="813"/>
      <c r="N62" s="813"/>
      <c r="O62" s="813"/>
      <c r="P62" s="813"/>
      <c r="Q62" s="813"/>
      <c r="R62" s="355"/>
      <c r="S62" s="356"/>
      <c r="T62" s="356"/>
      <c r="U62" s="356"/>
      <c r="V62" s="363"/>
      <c r="W62" s="363"/>
      <c r="X62" s="363"/>
    </row>
    <row r="63" spans="1:26" ht="23.25" x14ac:dyDescent="0.35">
      <c r="A63" s="18"/>
      <c r="B63" s="170"/>
      <c r="C63" s="170"/>
      <c r="D63" s="170"/>
      <c r="E63" s="170"/>
      <c r="F63" s="170"/>
      <c r="G63" s="170"/>
      <c r="H63" s="172"/>
      <c r="I63" s="172"/>
      <c r="J63" s="172"/>
      <c r="K63" s="170"/>
      <c r="L63" s="170"/>
      <c r="M63" s="170"/>
      <c r="N63" s="170"/>
      <c r="O63" s="170"/>
      <c r="P63" s="170"/>
      <c r="Q63" s="175"/>
      <c r="R63" s="355"/>
      <c r="S63" s="356"/>
      <c r="T63" s="356"/>
      <c r="U63" s="356"/>
      <c r="V63" s="363"/>
      <c r="W63" s="363"/>
      <c r="X63" s="363"/>
    </row>
    <row r="64" spans="1:26" ht="23.25" x14ac:dyDescent="0.3">
      <c r="A64" s="778"/>
      <c r="B64" s="778"/>
      <c r="C64" s="778"/>
      <c r="D64" s="778"/>
      <c r="E64" s="778"/>
      <c r="F64" s="778"/>
      <c r="G64" s="778"/>
      <c r="H64" s="778"/>
      <c r="I64" s="778"/>
      <c r="J64" s="778"/>
      <c r="K64" s="778"/>
      <c r="L64" s="778"/>
      <c r="M64" s="778"/>
      <c r="N64" s="778"/>
      <c r="O64" s="778"/>
      <c r="P64" s="778"/>
      <c r="Q64" s="778"/>
      <c r="R64" s="35"/>
      <c r="S64" s="353"/>
      <c r="T64" s="353"/>
      <c r="U64" s="353"/>
      <c r="V64" s="363"/>
      <c r="W64" s="363"/>
      <c r="X64" s="363"/>
      <c r="Y64" s="206"/>
      <c r="Z64" s="207"/>
    </row>
    <row r="65" spans="1:26" ht="23.25" x14ac:dyDescent="0.3">
      <c r="A65" s="37"/>
      <c r="B65" s="170"/>
      <c r="C65" s="170"/>
      <c r="D65" s="170"/>
      <c r="E65" s="170"/>
      <c r="F65" s="170"/>
      <c r="G65" s="170"/>
      <c r="H65" s="172"/>
      <c r="I65" s="170"/>
      <c r="J65" s="170"/>
      <c r="K65" s="170"/>
      <c r="L65" s="170"/>
      <c r="M65" s="170"/>
      <c r="N65" s="170"/>
      <c r="O65" s="170"/>
      <c r="P65" s="170"/>
      <c r="Q65" s="175"/>
      <c r="R65" s="35"/>
      <c r="S65" s="353"/>
      <c r="T65" s="353"/>
      <c r="U65" s="353"/>
      <c r="V65" s="363"/>
      <c r="W65" s="363"/>
      <c r="X65" s="363"/>
      <c r="Y65" s="6"/>
      <c r="Z65" s="6"/>
    </row>
    <row r="66" spans="1:26" ht="23.25" x14ac:dyDescent="0.3">
      <c r="A66" s="173"/>
      <c r="B66" s="170"/>
      <c r="C66" s="170"/>
      <c r="D66" s="170"/>
      <c r="E66" s="170"/>
      <c r="F66" s="170"/>
      <c r="G66" s="170"/>
      <c r="H66" s="170"/>
      <c r="I66" s="170"/>
      <c r="P66" s="170"/>
      <c r="Q66" s="175"/>
      <c r="R66" s="35"/>
      <c r="S66" s="349"/>
      <c r="T66" s="349"/>
      <c r="U66" s="349"/>
      <c r="V66" s="363"/>
      <c r="W66" s="363"/>
      <c r="X66" s="363"/>
      <c r="Y66" s="6"/>
      <c r="Z66" s="6"/>
    </row>
    <row r="67" spans="1:26" ht="23.25" x14ac:dyDescent="0.3">
      <c r="A67" s="173"/>
      <c r="B67" s="170"/>
      <c r="C67" s="170"/>
      <c r="D67" s="170"/>
      <c r="E67" s="170"/>
      <c r="F67" s="170"/>
      <c r="G67" s="170"/>
      <c r="H67" s="170"/>
      <c r="I67" s="170"/>
      <c r="M67" s="405"/>
      <c r="N67" s="37"/>
      <c r="O67" s="37"/>
      <c r="P67" s="220"/>
      <c r="Q67" s="326"/>
      <c r="R67" s="35"/>
      <c r="S67" s="353"/>
      <c r="T67" s="353"/>
      <c r="U67" s="353"/>
      <c r="V67" s="363"/>
      <c r="W67" s="363"/>
      <c r="X67" s="363"/>
      <c r="Y67" s="6"/>
      <c r="Z67" s="6"/>
    </row>
    <row r="68" spans="1:26" ht="23.25" x14ac:dyDescent="0.3">
      <c r="A68" s="173"/>
      <c r="B68" s="170"/>
      <c r="C68" s="170"/>
      <c r="D68" s="170"/>
      <c r="E68" s="486"/>
      <c r="F68" s="170"/>
      <c r="G68" s="170"/>
      <c r="H68" s="170"/>
      <c r="I68" s="170"/>
      <c r="J68" s="220"/>
      <c r="K68" s="220"/>
      <c r="L68" s="220"/>
      <c r="M68" s="220"/>
      <c r="N68" s="220"/>
      <c r="O68" s="220"/>
      <c r="P68" s="220"/>
      <c r="Q68" s="327"/>
      <c r="R68" s="35"/>
      <c r="S68" s="353"/>
      <c r="T68" s="353"/>
      <c r="U68" s="353"/>
      <c r="V68" s="363"/>
      <c r="W68" s="363"/>
      <c r="X68" s="363"/>
      <c r="Y68" s="6"/>
      <c r="Z68" s="6"/>
    </row>
    <row r="69" spans="1:26" ht="23.25" x14ac:dyDescent="0.3">
      <c r="A69" s="173"/>
      <c r="B69" s="170"/>
      <c r="C69" s="170"/>
      <c r="D69" s="170"/>
      <c r="E69" s="170"/>
      <c r="F69" s="170"/>
      <c r="G69" s="170"/>
      <c r="H69" s="170"/>
      <c r="I69" s="170"/>
      <c r="J69" s="220"/>
      <c r="K69" s="220"/>
      <c r="L69" s="220"/>
      <c r="M69" s="220"/>
      <c r="N69" s="220"/>
      <c r="O69" s="220"/>
      <c r="P69" s="170"/>
      <c r="Q69" s="357"/>
      <c r="R69" s="355"/>
      <c r="S69" s="356"/>
      <c r="T69" s="356"/>
      <c r="U69" s="356"/>
      <c r="V69" s="363"/>
      <c r="W69" s="363"/>
      <c r="X69" s="363"/>
      <c r="Y69" s="6"/>
      <c r="Z69" s="6"/>
    </row>
    <row r="70" spans="1:26" ht="23.25" x14ac:dyDescent="0.35">
      <c r="A70" s="18"/>
      <c r="B70" s="18"/>
      <c r="C70" s="18"/>
      <c r="D70" s="18"/>
      <c r="E70" s="18"/>
      <c r="F70" s="18"/>
      <c r="G70" s="18"/>
      <c r="H70" s="18"/>
      <c r="I70" s="18"/>
      <c r="J70" s="170"/>
      <c r="K70" s="170"/>
      <c r="L70" s="170"/>
      <c r="M70" s="170"/>
      <c r="N70" s="170"/>
      <c r="O70" s="170"/>
      <c r="P70" s="170"/>
      <c r="Q70" s="357"/>
      <c r="R70" s="355"/>
      <c r="S70" s="356"/>
      <c r="T70" s="356"/>
      <c r="U70" s="356"/>
      <c r="V70" s="363"/>
      <c r="W70" s="363"/>
      <c r="X70" s="363"/>
      <c r="Y70" s="6"/>
      <c r="Z70" s="6"/>
    </row>
    <row r="71" spans="1:26" ht="23.25" x14ac:dyDescent="0.35">
      <c r="A71" s="18"/>
      <c r="B71" s="18"/>
      <c r="C71" s="18"/>
      <c r="D71" s="18"/>
      <c r="E71" s="18"/>
      <c r="F71" s="18"/>
      <c r="G71" s="18"/>
      <c r="H71" s="18"/>
      <c r="I71" s="18"/>
      <c r="J71" s="220"/>
      <c r="K71" s="220"/>
      <c r="L71" s="220"/>
      <c r="M71" s="220"/>
      <c r="N71" s="220"/>
      <c r="O71" s="220"/>
      <c r="P71" s="3"/>
      <c r="Q71" s="357"/>
      <c r="R71" s="35"/>
      <c r="S71" s="349"/>
      <c r="T71" s="349"/>
      <c r="U71" s="349"/>
      <c r="V71" s="363"/>
      <c r="W71" s="363"/>
      <c r="X71" s="363"/>
      <c r="Y71" s="6"/>
      <c r="Z71" s="6"/>
    </row>
    <row r="72" spans="1:26" ht="23.25" x14ac:dyDescent="0.35">
      <c r="A72" s="18"/>
      <c r="B72" s="18"/>
      <c r="C72" s="18"/>
      <c r="D72" s="18"/>
      <c r="E72" s="18"/>
      <c r="F72" s="18"/>
      <c r="G72" s="18"/>
      <c r="H72" s="18"/>
      <c r="I72" s="18"/>
      <c r="J72" s="220"/>
      <c r="K72" s="220"/>
      <c r="L72" s="220"/>
      <c r="M72" s="220"/>
      <c r="N72" s="220"/>
      <c r="O72" s="220"/>
      <c r="P72" s="3"/>
      <c r="Q72" s="357"/>
      <c r="R72" s="35"/>
      <c r="S72" s="353"/>
      <c r="T72" s="353"/>
      <c r="U72" s="353"/>
      <c r="V72" s="363"/>
      <c r="W72" s="363"/>
      <c r="X72" s="363"/>
      <c r="Y72" s="26"/>
    </row>
    <row r="73" spans="1:26" ht="23.25" x14ac:dyDescent="0.35">
      <c r="A73" s="18"/>
      <c r="B73" s="18"/>
      <c r="C73" s="18"/>
      <c r="D73" s="18"/>
      <c r="E73" s="18"/>
      <c r="F73" s="18"/>
      <c r="G73" s="18"/>
      <c r="H73" s="18"/>
      <c r="I73" s="18"/>
      <c r="J73" s="173"/>
      <c r="K73" s="170"/>
      <c r="L73" s="170"/>
      <c r="M73" s="170"/>
      <c r="N73" s="170"/>
      <c r="O73" s="170"/>
      <c r="P73" s="3"/>
      <c r="Q73" s="357"/>
      <c r="R73" s="35"/>
      <c r="S73" s="353"/>
      <c r="T73" s="353"/>
      <c r="U73" s="353"/>
      <c r="V73" s="363"/>
      <c r="W73" s="363"/>
      <c r="X73" s="363"/>
    </row>
    <row r="74" spans="1:26" ht="23.25" x14ac:dyDescent="0.35">
      <c r="A74" s="18"/>
      <c r="B74" s="18"/>
      <c r="C74" s="18"/>
      <c r="D74" s="18"/>
      <c r="E74" s="18"/>
      <c r="F74" s="18"/>
      <c r="G74" s="18"/>
      <c r="H74" s="18"/>
      <c r="I74" s="18"/>
      <c r="J74" s="170"/>
      <c r="K74" s="3"/>
      <c r="L74" s="3"/>
      <c r="M74" s="3"/>
      <c r="N74" s="3"/>
      <c r="O74" s="3"/>
      <c r="P74" s="12"/>
      <c r="Q74" s="326"/>
      <c r="R74" s="355"/>
      <c r="S74" s="356"/>
      <c r="T74" s="356"/>
      <c r="U74" s="356"/>
      <c r="V74" s="363"/>
      <c r="W74" s="363"/>
      <c r="X74" s="363"/>
    </row>
    <row r="75" spans="1:26" ht="23.25" x14ac:dyDescent="0.35">
      <c r="A75" s="18"/>
      <c r="B75" s="18"/>
      <c r="C75" s="18"/>
      <c r="D75" s="18"/>
      <c r="E75" s="18"/>
      <c r="F75" s="18"/>
      <c r="G75" s="18"/>
      <c r="H75" s="18"/>
      <c r="I75" s="18"/>
      <c r="J75" s="37"/>
      <c r="K75" s="3"/>
      <c r="L75" s="3"/>
      <c r="M75" s="3"/>
      <c r="N75" s="3"/>
      <c r="O75" s="3"/>
      <c r="P75" s="92"/>
      <c r="Q75" s="327"/>
      <c r="R75" s="355"/>
      <c r="S75" s="356"/>
      <c r="T75" s="356"/>
      <c r="U75" s="356"/>
      <c r="V75" s="363"/>
      <c r="W75" s="363"/>
      <c r="X75" s="363"/>
    </row>
    <row r="76" spans="1:26" ht="23.25" x14ac:dyDescent="0.35">
      <c r="A76" s="18"/>
      <c r="B76" s="18"/>
      <c r="C76" s="18"/>
      <c r="D76" s="18"/>
      <c r="E76" s="18"/>
      <c r="F76" s="18"/>
      <c r="G76" s="18"/>
      <c r="H76" s="18"/>
      <c r="I76" s="18"/>
      <c r="J76" s="37"/>
      <c r="K76" s="3"/>
      <c r="L76" s="3"/>
      <c r="M76" s="3"/>
      <c r="N76" s="3"/>
      <c r="O76" s="3"/>
      <c r="P76" s="18"/>
      <c r="Q76" s="357"/>
      <c r="R76" s="35"/>
      <c r="S76" s="349"/>
      <c r="T76" s="349"/>
      <c r="U76" s="349"/>
      <c r="V76" s="363"/>
      <c r="W76" s="363"/>
      <c r="X76" s="363"/>
    </row>
    <row r="77" spans="1:26" ht="23.25" x14ac:dyDescent="0.35">
      <c r="A77" s="18"/>
      <c r="B77" s="18"/>
      <c r="C77" s="18"/>
      <c r="D77" s="18"/>
      <c r="E77" s="18"/>
      <c r="F77" s="18"/>
      <c r="G77" s="18"/>
      <c r="H77" s="18"/>
      <c r="I77" s="18"/>
      <c r="J77" s="35"/>
      <c r="K77" s="18"/>
      <c r="L77" s="18"/>
      <c r="M77" s="18"/>
      <c r="N77" s="18"/>
      <c r="O77" s="18"/>
      <c r="P77" s="18"/>
      <c r="Q77" s="357"/>
      <c r="R77" s="35"/>
      <c r="S77" s="349"/>
      <c r="T77" s="349"/>
      <c r="U77" s="349"/>
      <c r="V77" s="363"/>
      <c r="W77" s="363"/>
      <c r="X77" s="363"/>
    </row>
    <row r="78" spans="1:26" ht="23.25" x14ac:dyDescent="0.35">
      <c r="A78" s="18"/>
      <c r="B78" s="18"/>
      <c r="C78" s="18"/>
      <c r="D78" s="18"/>
      <c r="E78" s="18"/>
      <c r="F78" s="18"/>
      <c r="G78" s="18"/>
      <c r="H78" s="18"/>
      <c r="I78" s="18"/>
      <c r="J78" s="35"/>
      <c r="K78" s="3"/>
      <c r="L78" s="3"/>
      <c r="M78" s="18"/>
      <c r="N78" s="18"/>
      <c r="O78" s="18"/>
      <c r="P78" s="18"/>
      <c r="Q78" s="357"/>
      <c r="R78" s="35"/>
      <c r="S78" s="353"/>
      <c r="T78" s="353"/>
      <c r="U78" s="353"/>
      <c r="V78" s="363"/>
      <c r="W78" s="363"/>
      <c r="X78" s="363"/>
    </row>
    <row r="79" spans="1:26" ht="23.25" x14ac:dyDescent="0.35">
      <c r="A79" s="18"/>
      <c r="B79" s="18"/>
      <c r="C79" s="18"/>
      <c r="D79" s="18"/>
      <c r="E79" s="18"/>
      <c r="F79" s="18"/>
      <c r="G79" s="18"/>
      <c r="H79" s="18"/>
      <c r="I79" s="18"/>
      <c r="J79" s="90"/>
      <c r="K79" s="12"/>
      <c r="L79" s="12"/>
      <c r="M79" s="92"/>
      <c r="N79" s="92"/>
      <c r="O79" s="92"/>
      <c r="P79" s="92"/>
      <c r="Q79" s="326"/>
      <c r="R79" s="35"/>
      <c r="S79" s="353"/>
      <c r="T79" s="353"/>
      <c r="U79" s="353"/>
      <c r="V79" s="363"/>
      <c r="W79" s="363"/>
      <c r="X79" s="363"/>
    </row>
    <row r="80" spans="1:26" ht="23.25" x14ac:dyDescent="0.35">
      <c r="A80" s="18"/>
      <c r="B80" s="18"/>
      <c r="C80" s="18"/>
      <c r="D80" s="18"/>
      <c r="E80" s="18"/>
      <c r="F80" s="18"/>
      <c r="G80" s="18"/>
      <c r="H80" s="18"/>
      <c r="I80" s="18"/>
      <c r="J80" s="90"/>
      <c r="K80" s="12"/>
      <c r="L80" s="12"/>
      <c r="M80" s="92"/>
      <c r="N80" s="92"/>
      <c r="O80" s="92"/>
      <c r="P80" s="92"/>
      <c r="Q80" s="327"/>
      <c r="R80" s="35"/>
      <c r="S80" s="349"/>
      <c r="T80" s="349"/>
      <c r="U80" s="349"/>
      <c r="V80" s="363"/>
      <c r="W80" s="363"/>
      <c r="X80" s="363"/>
    </row>
    <row r="81" spans="1:26" ht="23.25" x14ac:dyDescent="0.35">
      <c r="A81" s="18"/>
      <c r="B81" s="303"/>
      <c r="C81" s="303"/>
      <c r="D81" s="18"/>
      <c r="E81" s="18"/>
      <c r="F81" s="18"/>
      <c r="G81" s="18"/>
      <c r="H81" s="18"/>
      <c r="I81" s="18"/>
      <c r="J81" s="35"/>
      <c r="K81" s="3"/>
      <c r="L81" s="3"/>
      <c r="M81" s="18"/>
      <c r="N81" s="18"/>
      <c r="O81" s="18"/>
      <c r="P81" s="18"/>
      <c r="Q81" s="357"/>
      <c r="R81" s="355"/>
      <c r="S81" s="369"/>
      <c r="T81" s="369"/>
      <c r="U81" s="369"/>
      <c r="V81" s="363"/>
      <c r="W81" s="363"/>
      <c r="X81" s="363"/>
    </row>
    <row r="82" spans="1:26" ht="23.25" x14ac:dyDescent="0.35">
      <c r="A82" s="18"/>
      <c r="B82" s="303"/>
      <c r="C82" s="303"/>
      <c r="D82" s="18"/>
      <c r="E82" s="481"/>
      <c r="F82" s="18"/>
      <c r="G82" s="18"/>
      <c r="H82" s="18"/>
      <c r="I82" s="18"/>
      <c r="J82" s="35"/>
      <c r="K82" s="3"/>
      <c r="L82" s="3"/>
      <c r="M82" s="18"/>
      <c r="N82" s="18"/>
      <c r="O82" s="18"/>
      <c r="P82" s="18"/>
      <c r="Q82" s="357"/>
      <c r="R82" s="355"/>
      <c r="S82" s="369"/>
      <c r="T82" s="369"/>
      <c r="U82" s="369"/>
      <c r="V82" s="363"/>
      <c r="W82" s="363"/>
      <c r="X82" s="363"/>
    </row>
    <row r="83" spans="1:26" ht="52.5" customHeight="1" x14ac:dyDescent="0.35">
      <c r="A83" s="18"/>
      <c r="B83" s="303"/>
      <c r="C83" s="303"/>
      <c r="D83" s="18"/>
      <c r="E83" s="18"/>
      <c r="F83" s="18"/>
      <c r="G83" s="18"/>
      <c r="H83" s="18"/>
      <c r="I83" s="18"/>
      <c r="J83" s="35"/>
      <c r="K83" s="18"/>
      <c r="L83" s="18"/>
      <c r="M83" s="18"/>
      <c r="N83" s="18"/>
      <c r="O83" s="18"/>
      <c r="P83" s="18"/>
      <c r="Q83" s="357"/>
      <c r="R83" s="35"/>
      <c r="S83" s="353"/>
      <c r="T83" s="353"/>
      <c r="U83" s="353"/>
      <c r="V83" s="363"/>
      <c r="W83" s="363"/>
      <c r="X83" s="363"/>
    </row>
    <row r="84" spans="1:26" ht="46.5" customHeight="1" x14ac:dyDescent="0.35">
      <c r="A84" s="18"/>
      <c r="B84" s="18"/>
      <c r="C84" s="18"/>
      <c r="D84" s="18"/>
      <c r="E84" s="18"/>
      <c r="F84" s="18"/>
      <c r="G84" s="18"/>
      <c r="H84" s="18"/>
      <c r="I84" s="18"/>
      <c r="J84" s="35"/>
      <c r="K84" s="18"/>
      <c r="L84" s="18"/>
      <c r="M84" s="18"/>
      <c r="N84" s="18"/>
      <c r="O84" s="18"/>
      <c r="P84" s="18"/>
      <c r="Q84" s="357"/>
      <c r="R84" s="35"/>
      <c r="S84" s="353"/>
      <c r="T84" s="353"/>
      <c r="U84" s="353"/>
      <c r="V84" s="363"/>
      <c r="W84" s="363"/>
      <c r="X84" s="363"/>
    </row>
    <row r="85" spans="1:26" ht="27" x14ac:dyDescent="0.35">
      <c r="A85" s="18"/>
      <c r="B85" s="18"/>
      <c r="C85" s="18"/>
      <c r="D85" s="18"/>
      <c r="E85" s="18"/>
      <c r="F85" s="18"/>
      <c r="G85" s="18"/>
      <c r="H85" s="18"/>
      <c r="I85" s="18"/>
      <c r="J85" s="35"/>
      <c r="K85" s="18"/>
      <c r="L85" s="18"/>
      <c r="M85" s="18"/>
      <c r="N85" s="18"/>
      <c r="O85" s="18"/>
      <c r="P85" s="18"/>
      <c r="Q85" s="357"/>
      <c r="R85" s="70"/>
      <c r="S85" s="308"/>
      <c r="T85" s="309"/>
      <c r="U85" s="278"/>
      <c r="V85" s="363"/>
      <c r="W85" s="363"/>
      <c r="X85" s="363"/>
    </row>
    <row r="86" spans="1:26" ht="27" x14ac:dyDescent="0.35">
      <c r="A86" s="18"/>
      <c r="B86" s="18"/>
      <c r="C86" s="18"/>
      <c r="D86" s="18"/>
      <c r="E86" s="481"/>
      <c r="F86" s="18"/>
      <c r="G86" s="18"/>
      <c r="H86" s="18"/>
      <c r="I86" s="18"/>
      <c r="J86" s="35"/>
      <c r="K86" s="18"/>
      <c r="L86" s="92"/>
      <c r="M86" s="92"/>
      <c r="N86" s="92"/>
      <c r="O86" s="92"/>
      <c r="P86" s="18"/>
      <c r="Q86" s="326"/>
      <c r="R86" s="70"/>
      <c r="S86" s="286"/>
      <c r="T86" s="287"/>
      <c r="U86" s="284"/>
      <c r="V86" s="285"/>
      <c r="W86" s="285"/>
      <c r="X86" s="285"/>
    </row>
    <row r="87" spans="1:26" ht="27" x14ac:dyDescent="0.35">
      <c r="A87" s="18"/>
      <c r="B87" s="18"/>
      <c r="C87" s="18"/>
      <c r="D87" s="18"/>
      <c r="E87" s="18"/>
      <c r="F87" s="18"/>
      <c r="G87" s="18"/>
      <c r="H87" s="18"/>
      <c r="I87" s="18"/>
      <c r="J87" s="35"/>
      <c r="K87" s="18"/>
      <c r="L87" s="342"/>
      <c r="M87" s="342"/>
      <c r="N87" s="341"/>
      <c r="O87" s="341"/>
      <c r="P87" s="341"/>
      <c r="Q87" s="357"/>
      <c r="R87" s="70"/>
      <c r="S87" s="280"/>
      <c r="T87" s="315"/>
      <c r="U87" s="284"/>
      <c r="V87" s="285"/>
      <c r="W87" s="285"/>
      <c r="X87" s="285"/>
    </row>
    <row r="88" spans="1:26" ht="27" x14ac:dyDescent="0.35">
      <c r="A88" s="18"/>
      <c r="B88" s="18"/>
      <c r="C88" s="18"/>
      <c r="D88" s="18"/>
      <c r="E88" s="18"/>
      <c r="F88" s="18"/>
      <c r="G88" s="18"/>
      <c r="H88" s="18"/>
      <c r="I88" s="18"/>
      <c r="J88" s="35"/>
      <c r="K88" s="18"/>
      <c r="L88" s="341"/>
      <c r="M88" s="341"/>
      <c r="N88" s="341"/>
      <c r="O88" s="341"/>
      <c r="P88" s="341"/>
      <c r="Q88" s="357"/>
      <c r="R88" s="70"/>
      <c r="S88" s="3"/>
      <c r="T88" s="314"/>
      <c r="U88" s="278"/>
      <c r="V88" s="279"/>
      <c r="W88" s="279"/>
      <c r="X88" s="279"/>
    </row>
    <row r="89" spans="1:26" ht="27" x14ac:dyDescent="0.35">
      <c r="A89" s="18"/>
      <c r="B89" s="18"/>
      <c r="C89" s="18"/>
      <c r="D89" s="18"/>
      <c r="E89" s="18"/>
      <c r="F89" s="18"/>
      <c r="G89" s="18"/>
      <c r="H89" s="18"/>
      <c r="I89" s="18"/>
      <c r="J89" s="35"/>
      <c r="K89" s="18"/>
      <c r="L89" s="341"/>
      <c r="M89" s="341"/>
      <c r="N89" s="70"/>
      <c r="O89" s="70"/>
      <c r="P89" s="70"/>
      <c r="Q89" s="70"/>
      <c r="R89" s="321"/>
      <c r="S89" s="321"/>
      <c r="T89" s="321"/>
      <c r="U89" s="3"/>
      <c r="V89" s="3"/>
      <c r="W89" s="3"/>
      <c r="X89" s="3"/>
    </row>
    <row r="90" spans="1:26" ht="27" x14ac:dyDescent="0.35">
      <c r="A90" s="18"/>
      <c r="B90" s="18"/>
      <c r="C90" s="18"/>
      <c r="D90" s="18"/>
      <c r="E90" s="18"/>
      <c r="F90" s="18"/>
      <c r="G90" s="18"/>
      <c r="H90" s="18"/>
      <c r="I90" s="18"/>
      <c r="J90" s="35"/>
      <c r="K90" s="70"/>
      <c r="L90" s="70"/>
      <c r="M90" s="70"/>
      <c r="N90" s="70"/>
      <c r="O90" s="70"/>
      <c r="P90" s="70"/>
      <c r="Q90" s="70"/>
      <c r="R90" s="322"/>
      <c r="S90" s="322"/>
      <c r="T90" s="322"/>
      <c r="U90" s="321"/>
      <c r="V90" s="321"/>
      <c r="W90" s="321"/>
      <c r="X90" s="321"/>
      <c r="Y90" s="324"/>
      <c r="Z90"/>
    </row>
    <row r="91" spans="1:26" ht="27" x14ac:dyDescent="0.35">
      <c r="A91" s="18"/>
      <c r="B91" s="18"/>
      <c r="C91" s="18"/>
      <c r="D91" s="18"/>
      <c r="E91" s="18"/>
      <c r="F91" s="18"/>
      <c r="G91" s="18"/>
      <c r="H91" s="18"/>
      <c r="I91" s="18"/>
      <c r="J91" s="35"/>
      <c r="K91" s="70"/>
      <c r="L91" s="70"/>
      <c r="M91" s="70"/>
      <c r="N91" s="70"/>
      <c r="O91" s="70"/>
      <c r="P91" s="70"/>
      <c r="Q91" s="70"/>
      <c r="R91" s="323"/>
      <c r="S91" s="323"/>
      <c r="T91" s="323"/>
      <c r="U91" s="322"/>
      <c r="V91" s="322"/>
      <c r="W91" s="322"/>
      <c r="X91" s="322"/>
      <c r="Y91" s="322"/>
      <c r="Z91"/>
    </row>
    <row r="92" spans="1:26" ht="27" customHeight="1" x14ac:dyDescent="0.35">
      <c r="A92" s="18"/>
      <c r="B92" s="18"/>
      <c r="C92" s="18"/>
      <c r="D92" s="18"/>
      <c r="E92" s="18"/>
      <c r="F92" s="18"/>
      <c r="G92" s="18"/>
      <c r="H92" s="18"/>
      <c r="I92" s="18"/>
      <c r="J92" s="35"/>
      <c r="K92" s="70"/>
      <c r="L92" s="70"/>
      <c r="M92" s="70"/>
      <c r="N92" s="18"/>
      <c r="O92" s="18"/>
      <c r="P92" s="18"/>
      <c r="Q92" s="18"/>
      <c r="U92" s="323"/>
      <c r="V92" s="323"/>
      <c r="W92" s="323"/>
      <c r="X92" s="323"/>
      <c r="Y92" s="324"/>
      <c r="Z92"/>
    </row>
    <row r="93" spans="1:26" ht="23.25" customHeight="1" x14ac:dyDescent="0.35">
      <c r="A93" s="18"/>
      <c r="B93" s="18"/>
      <c r="C93" s="18"/>
      <c r="D93" s="18"/>
      <c r="E93" s="18"/>
      <c r="F93" s="18"/>
      <c r="G93" s="18"/>
      <c r="H93" s="18"/>
      <c r="I93" s="18"/>
      <c r="J93" s="18"/>
      <c r="K93" s="18"/>
      <c r="L93" s="18"/>
      <c r="M93" s="18"/>
      <c r="N93" s="18"/>
      <c r="O93" s="18"/>
      <c r="P93" s="18"/>
      <c r="Q93" s="18"/>
    </row>
    <row r="94" spans="1:26" ht="23.25" x14ac:dyDescent="0.35">
      <c r="A94" s="18"/>
      <c r="B94" s="18"/>
      <c r="C94" s="18"/>
      <c r="D94" s="18"/>
      <c r="E94" s="18"/>
      <c r="F94" s="18"/>
      <c r="G94" s="18"/>
      <c r="H94" s="18"/>
      <c r="I94" s="18"/>
      <c r="J94" s="18"/>
      <c r="K94" s="18"/>
      <c r="L94" s="18"/>
      <c r="M94" s="18"/>
      <c r="N94" s="18"/>
      <c r="O94" s="18"/>
      <c r="P94" s="18"/>
      <c r="Q94" s="18"/>
    </row>
    <row r="95" spans="1:26" ht="23.25" x14ac:dyDescent="0.35">
      <c r="A95" s="18"/>
      <c r="B95" s="18"/>
      <c r="C95" s="18"/>
      <c r="D95" s="18"/>
      <c r="E95" s="18"/>
      <c r="F95" s="18"/>
      <c r="G95" s="18"/>
      <c r="H95" s="18"/>
      <c r="I95" s="18"/>
      <c r="J95" s="18"/>
      <c r="K95" s="18"/>
      <c r="L95" s="18"/>
      <c r="M95" s="18"/>
      <c r="N95" s="18"/>
      <c r="O95" s="18"/>
      <c r="P95" s="18"/>
      <c r="Q95" s="18"/>
    </row>
    <row r="96" spans="1:26" ht="23.25" x14ac:dyDescent="0.35">
      <c r="A96" s="18"/>
      <c r="B96" s="18"/>
      <c r="C96" s="18"/>
      <c r="D96" s="18"/>
      <c r="E96" s="18"/>
      <c r="F96" s="18"/>
      <c r="G96" s="18"/>
      <c r="H96" s="18"/>
      <c r="I96" s="18"/>
      <c r="J96" s="18"/>
      <c r="K96" s="18"/>
      <c r="L96" s="18"/>
      <c r="M96" s="18"/>
      <c r="N96" s="18"/>
      <c r="O96" s="18"/>
      <c r="P96" s="18"/>
      <c r="Q96" s="18"/>
    </row>
    <row r="97" spans="1:17" ht="23.25" x14ac:dyDescent="0.35">
      <c r="A97" s="18"/>
      <c r="B97" s="18"/>
      <c r="C97" s="18"/>
      <c r="D97" s="18"/>
      <c r="E97" s="18"/>
      <c r="F97" s="18"/>
      <c r="G97" s="18"/>
      <c r="H97" s="18"/>
      <c r="I97" s="18"/>
      <c r="J97" s="18"/>
      <c r="K97" s="18"/>
      <c r="L97" s="18"/>
      <c r="M97" s="18"/>
      <c r="N97" s="18"/>
      <c r="O97" s="18"/>
      <c r="P97" s="18"/>
      <c r="Q97" s="18"/>
    </row>
    <row r="98" spans="1:17" ht="23.25" x14ac:dyDescent="0.35">
      <c r="A98" s="18"/>
      <c r="B98" s="18"/>
      <c r="C98" s="18"/>
      <c r="D98" s="18"/>
      <c r="E98" s="18"/>
      <c r="F98" s="18"/>
      <c r="G98" s="18"/>
      <c r="H98" s="18"/>
      <c r="I98" s="18"/>
      <c r="J98" s="18"/>
      <c r="K98" s="18"/>
      <c r="L98" s="18"/>
      <c r="M98" s="18"/>
      <c r="N98" s="18"/>
      <c r="O98" s="18"/>
      <c r="P98" s="18"/>
      <c r="Q98" s="18"/>
    </row>
    <row r="99" spans="1:17" ht="23.25" x14ac:dyDescent="0.35">
      <c r="A99" s="6"/>
      <c r="C99" s="323"/>
      <c r="D99" s="18"/>
      <c r="E99" s="18"/>
      <c r="F99" s="18"/>
      <c r="G99" s="18"/>
      <c r="H99" s="18"/>
      <c r="I99" s="18"/>
      <c r="J99" s="18"/>
      <c r="K99" s="18"/>
      <c r="L99" s="18"/>
      <c r="M99" s="18"/>
      <c r="N99" s="18"/>
      <c r="O99" s="18"/>
      <c r="P99" s="18"/>
      <c r="Q99" s="18"/>
    </row>
    <row r="100" spans="1:17" ht="23.25" customHeight="1" x14ac:dyDescent="0.35">
      <c r="A100" s="6"/>
      <c r="C100" s="323"/>
      <c r="D100" s="18"/>
      <c r="E100" s="18"/>
      <c r="F100" s="18"/>
      <c r="G100" s="18"/>
      <c r="H100" s="18"/>
      <c r="I100" s="18"/>
      <c r="J100" s="18"/>
      <c r="K100" s="18"/>
      <c r="L100" s="18"/>
      <c r="M100" s="18"/>
      <c r="N100" s="18"/>
      <c r="O100" s="18"/>
      <c r="P100" s="18"/>
      <c r="Q100" s="18"/>
    </row>
    <row r="101" spans="1:17" ht="23.25" customHeight="1" x14ac:dyDescent="0.35">
      <c r="A101" s="6"/>
      <c r="C101" s="323"/>
      <c r="D101" s="18"/>
      <c r="E101" s="18"/>
      <c r="F101" s="18"/>
      <c r="G101" s="18"/>
      <c r="H101" s="18"/>
      <c r="I101" s="18"/>
      <c r="J101" s="18"/>
      <c r="K101" s="18"/>
      <c r="L101" s="18"/>
      <c r="M101" s="18"/>
      <c r="N101" s="18"/>
      <c r="O101" s="18"/>
      <c r="P101" s="18"/>
      <c r="Q101" s="18"/>
    </row>
    <row r="102" spans="1:17" ht="23.25" x14ac:dyDescent="0.35">
      <c r="A102" s="35"/>
      <c r="C102" s="323"/>
      <c r="D102" s="18"/>
      <c r="E102" s="18"/>
      <c r="F102" s="18"/>
      <c r="G102" s="18"/>
      <c r="H102" s="18"/>
      <c r="I102" s="18"/>
      <c r="J102" s="18"/>
      <c r="K102" s="18"/>
      <c r="L102" s="18"/>
      <c r="M102" s="18"/>
      <c r="N102" s="18"/>
      <c r="O102" s="18"/>
      <c r="P102" s="18"/>
      <c r="Q102" s="18"/>
    </row>
    <row r="103" spans="1:17" ht="23.25" x14ac:dyDescent="0.35">
      <c r="A103" s="35"/>
      <c r="C103" s="323"/>
      <c r="D103" s="18"/>
      <c r="E103" s="345"/>
      <c r="F103" s="345"/>
      <c r="G103" s="345"/>
      <c r="H103" s="345"/>
      <c r="I103" s="345"/>
      <c r="J103" s="345"/>
      <c r="K103" s="345"/>
      <c r="L103" s="18"/>
      <c r="M103" s="18"/>
      <c r="N103" s="18"/>
      <c r="O103" s="18"/>
      <c r="P103" s="18"/>
      <c r="Q103" s="18"/>
    </row>
    <row r="104" spans="1:17" ht="23.25" x14ac:dyDescent="0.35">
      <c r="A104" s="35"/>
      <c r="C104" s="323"/>
      <c r="D104" s="18"/>
      <c r="E104" s="345"/>
      <c r="F104" s="345"/>
      <c r="G104" s="345"/>
      <c r="H104" s="345"/>
      <c r="I104" s="345"/>
      <c r="J104" s="345"/>
      <c r="K104" s="345"/>
      <c r="L104" s="18"/>
      <c r="M104" s="18"/>
      <c r="N104" s="18"/>
      <c r="O104" s="18"/>
      <c r="P104" s="18"/>
      <c r="Q104" s="18"/>
    </row>
    <row r="105" spans="1:17" ht="23.25" x14ac:dyDescent="0.35">
      <c r="A105" s="35"/>
      <c r="C105" s="321"/>
      <c r="D105" s="18"/>
      <c r="E105" s="345"/>
      <c r="F105" s="345"/>
      <c r="G105" s="345"/>
      <c r="H105" s="345"/>
      <c r="I105" s="345"/>
      <c r="J105" s="345"/>
      <c r="K105" s="345"/>
      <c r="L105" s="18"/>
      <c r="M105" s="18"/>
      <c r="N105" s="18"/>
      <c r="O105" s="18"/>
      <c r="P105" s="18"/>
      <c r="Q105" s="18"/>
    </row>
    <row r="106" spans="1:17" ht="23.25" x14ac:dyDescent="0.35">
      <c r="A106" s="35"/>
      <c r="C106" s="323"/>
      <c r="D106" s="18"/>
      <c r="E106" s="18"/>
      <c r="F106" s="18"/>
      <c r="G106" s="18"/>
      <c r="H106" s="18"/>
      <c r="I106" s="18"/>
      <c r="J106" s="18"/>
      <c r="K106" s="18"/>
      <c r="L106" s="18"/>
      <c r="M106" s="18"/>
      <c r="N106" s="18"/>
      <c r="O106" s="18"/>
      <c r="P106" s="18"/>
      <c r="Q106" s="18"/>
    </row>
    <row r="107" spans="1:17" ht="23.25" x14ac:dyDescent="0.35">
      <c r="A107" s="35"/>
      <c r="C107" s="323"/>
      <c r="D107" s="18"/>
      <c r="E107" s="18"/>
      <c r="F107" s="18"/>
      <c r="G107" s="18"/>
      <c r="H107" s="18"/>
      <c r="I107" s="18"/>
      <c r="J107" s="18"/>
      <c r="K107" s="18"/>
      <c r="L107" s="18"/>
      <c r="M107" s="18"/>
      <c r="N107" s="18"/>
      <c r="O107" s="18"/>
      <c r="P107" s="18"/>
      <c r="Q107" s="18"/>
    </row>
    <row r="108" spans="1:17" ht="23.25" customHeight="1" x14ac:dyDescent="0.35">
      <c r="A108" s="35"/>
      <c r="C108" s="323"/>
      <c r="D108" s="18"/>
      <c r="E108" s="18"/>
      <c r="F108" s="18"/>
      <c r="G108" s="18"/>
      <c r="H108" s="18"/>
      <c r="I108" s="18"/>
      <c r="J108" s="18"/>
      <c r="K108" s="18"/>
      <c r="L108" s="18"/>
      <c r="M108" s="18"/>
      <c r="N108" s="18"/>
      <c r="O108" s="18"/>
      <c r="P108" s="18"/>
      <c r="Q108" s="18"/>
    </row>
    <row r="109" spans="1:17" ht="23.25" customHeight="1" x14ac:dyDescent="0.35">
      <c r="A109" s="35"/>
      <c r="C109" s="323"/>
      <c r="D109" s="18"/>
      <c r="E109" s="18"/>
      <c r="F109" s="18"/>
      <c r="G109" s="18"/>
      <c r="H109" s="18"/>
      <c r="I109" s="18"/>
      <c r="J109" s="18"/>
      <c r="K109" s="18"/>
      <c r="L109" s="18"/>
      <c r="M109" s="18"/>
      <c r="N109" s="18"/>
      <c r="O109" s="18"/>
      <c r="P109" s="18"/>
      <c r="Q109" s="18"/>
    </row>
    <row r="110" spans="1:17" ht="23.25" x14ac:dyDescent="0.35">
      <c r="A110" s="35"/>
      <c r="C110" s="323"/>
      <c r="D110" s="18"/>
      <c r="E110" s="18"/>
      <c r="F110" s="18"/>
      <c r="G110" s="18"/>
      <c r="H110" s="18"/>
      <c r="I110" s="18"/>
      <c r="J110" s="18"/>
      <c r="K110" s="18"/>
      <c r="L110" s="18"/>
      <c r="M110" s="18"/>
      <c r="N110" s="18"/>
      <c r="O110" s="18"/>
      <c r="P110" s="18"/>
      <c r="Q110" s="18"/>
    </row>
    <row r="111" spans="1:17" ht="23.25" x14ac:dyDescent="0.35">
      <c r="A111" s="35"/>
      <c r="C111" s="323"/>
      <c r="D111" s="18"/>
      <c r="E111" s="18"/>
      <c r="F111" s="18"/>
      <c r="G111" s="18"/>
      <c r="H111" s="18"/>
      <c r="I111" s="18"/>
      <c r="J111" s="18"/>
      <c r="K111" s="18"/>
      <c r="L111" s="18"/>
      <c r="M111" s="18"/>
      <c r="N111" s="18"/>
      <c r="O111" s="18"/>
      <c r="P111" s="18"/>
      <c r="Q111" s="18"/>
    </row>
    <row r="112" spans="1:17" ht="23.25" x14ac:dyDescent="0.35">
      <c r="A112" s="35"/>
      <c r="C112" s="323"/>
      <c r="D112" s="18"/>
      <c r="E112" s="18"/>
      <c r="F112" s="18"/>
      <c r="G112" s="18"/>
      <c r="H112" s="18"/>
      <c r="I112" s="18"/>
      <c r="J112" s="18"/>
      <c r="K112" s="18"/>
      <c r="L112" s="18"/>
      <c r="M112" s="18"/>
      <c r="N112" s="18"/>
      <c r="O112" s="18"/>
      <c r="P112" s="18"/>
      <c r="Q112" s="18"/>
    </row>
    <row r="113" spans="1:17" ht="23.25" x14ac:dyDescent="0.35">
      <c r="A113" s="35"/>
      <c r="C113" s="321"/>
      <c r="D113" s="18"/>
      <c r="E113" s="18"/>
      <c r="F113" s="18"/>
      <c r="G113" s="18"/>
      <c r="H113" s="18"/>
      <c r="I113" s="18"/>
      <c r="J113" s="18"/>
      <c r="K113" s="18"/>
      <c r="L113" s="18"/>
      <c r="M113" s="18"/>
      <c r="N113" s="18"/>
      <c r="O113" s="18"/>
      <c r="P113" s="18"/>
      <c r="Q113" s="18"/>
    </row>
    <row r="114" spans="1:17" ht="23.25" x14ac:dyDescent="0.35">
      <c r="A114" s="35"/>
      <c r="C114" s="323"/>
      <c r="D114" s="18"/>
      <c r="E114" s="18"/>
      <c r="F114" s="18"/>
      <c r="G114" s="18"/>
      <c r="H114" s="18"/>
      <c r="I114" s="18"/>
      <c r="J114" s="18"/>
      <c r="K114" s="18"/>
      <c r="L114" s="18"/>
      <c r="M114" s="18"/>
      <c r="N114" s="18"/>
      <c r="O114" s="18"/>
      <c r="P114" s="18"/>
      <c r="Q114" s="18"/>
    </row>
    <row r="115" spans="1:17" ht="23.25" x14ac:dyDescent="0.35">
      <c r="A115" s="35"/>
      <c r="C115" s="323"/>
      <c r="D115" s="18"/>
      <c r="E115" s="18"/>
      <c r="F115" s="18"/>
      <c r="G115" s="18"/>
      <c r="H115" s="18"/>
      <c r="I115" s="18"/>
      <c r="J115" s="18"/>
      <c r="K115" s="18"/>
      <c r="L115" s="18"/>
      <c r="M115" s="18"/>
      <c r="N115" s="18"/>
      <c r="O115" s="18"/>
      <c r="P115" s="18"/>
      <c r="Q115" s="18"/>
    </row>
    <row r="116" spans="1:17" ht="12.75" customHeight="1" x14ac:dyDescent="0.35">
      <c r="A116" s="35"/>
      <c r="C116" s="323"/>
      <c r="D116" s="18"/>
      <c r="E116" s="18"/>
      <c r="F116" s="18"/>
      <c r="G116" s="18"/>
      <c r="H116" s="18"/>
      <c r="I116" s="18"/>
      <c r="J116" s="18"/>
      <c r="K116" s="18"/>
      <c r="L116" s="18"/>
      <c r="M116" s="18"/>
      <c r="N116" s="18"/>
      <c r="O116" s="18"/>
      <c r="P116" s="18"/>
      <c r="Q116" s="18"/>
    </row>
    <row r="117" spans="1:17" ht="20.25" customHeight="1" x14ac:dyDescent="0.35">
      <c r="A117" s="35"/>
      <c r="C117" s="323"/>
      <c r="D117" s="18"/>
      <c r="E117" s="18"/>
      <c r="F117" s="18"/>
      <c r="G117" s="18"/>
      <c r="H117" s="18"/>
      <c r="I117" s="18"/>
      <c r="J117" s="18"/>
      <c r="K117" s="18"/>
      <c r="L117" s="18"/>
      <c r="M117" s="18"/>
      <c r="N117" s="18"/>
      <c r="O117" s="18"/>
      <c r="P117" s="18"/>
      <c r="Q117" s="18"/>
    </row>
    <row r="118" spans="1:17" ht="23.25" x14ac:dyDescent="0.35">
      <c r="A118" s="35"/>
      <c r="B118" s="35"/>
      <c r="C118" s="323"/>
      <c r="D118" s="18"/>
      <c r="E118" s="18"/>
      <c r="F118" s="18"/>
      <c r="G118" s="18"/>
      <c r="H118" s="18"/>
      <c r="I118" s="18"/>
      <c r="J118" s="18"/>
      <c r="K118" s="18"/>
      <c r="L118" s="18"/>
      <c r="M118" s="18"/>
      <c r="N118" s="323"/>
      <c r="O118" s="323"/>
      <c r="P118" s="324"/>
    </row>
    <row r="119" spans="1:17" ht="20.25" x14ac:dyDescent="0.3">
      <c r="A119" s="35"/>
      <c r="B119" s="35"/>
      <c r="C119" s="323"/>
      <c r="D119" s="324"/>
      <c r="E119" s="323"/>
      <c r="F119" s="323"/>
      <c r="G119" s="323"/>
      <c r="H119" s="323"/>
      <c r="I119" s="323"/>
      <c r="J119" s="323"/>
      <c r="K119" s="323"/>
      <c r="L119" s="323"/>
      <c r="M119" s="323"/>
      <c r="N119" s="323"/>
      <c r="O119" s="323"/>
      <c r="P119" s="324"/>
    </row>
    <row r="120" spans="1:17" ht="20.25" x14ac:dyDescent="0.3">
      <c r="A120" s="35"/>
      <c r="B120" s="35"/>
      <c r="C120" s="323"/>
      <c r="D120" s="324"/>
      <c r="E120" s="323"/>
      <c r="F120" s="323"/>
      <c r="G120" s="323"/>
      <c r="H120" s="323"/>
      <c r="I120" s="323"/>
      <c r="J120" s="323"/>
      <c r="K120" s="323"/>
      <c r="L120" s="323"/>
      <c r="M120" s="323"/>
      <c r="N120" s="322"/>
      <c r="O120" s="322"/>
      <c r="P120" s="322"/>
    </row>
    <row r="121" spans="1:17" ht="20.25" x14ac:dyDescent="0.3">
      <c r="A121" s="35"/>
      <c r="B121" s="35"/>
      <c r="C121" s="321"/>
      <c r="D121" s="322"/>
      <c r="E121" s="322"/>
      <c r="F121" s="322"/>
      <c r="G121" s="322"/>
      <c r="H121" s="322"/>
      <c r="I121" s="322"/>
      <c r="J121" s="322"/>
      <c r="K121" s="322"/>
      <c r="L121" s="322"/>
      <c r="M121" s="322"/>
      <c r="N121" s="323"/>
      <c r="O121" s="323"/>
      <c r="P121" s="324"/>
    </row>
    <row r="122" spans="1:17" ht="20.25" x14ac:dyDescent="0.2">
      <c r="A122" s="6"/>
      <c r="B122" s="6"/>
      <c r="C122" s="323"/>
      <c r="D122" s="769"/>
      <c r="E122" s="769"/>
      <c r="F122" s="769"/>
      <c r="G122" s="769"/>
      <c r="H122" s="323"/>
      <c r="I122" s="323"/>
      <c r="J122" s="323"/>
      <c r="K122" s="323"/>
      <c r="L122" s="323"/>
      <c r="M122" s="323"/>
      <c r="N122" s="323"/>
      <c r="O122" s="323"/>
      <c r="P122" s="324"/>
      <c r="Q122" s="37"/>
    </row>
    <row r="123" spans="1:17" ht="20.25" x14ac:dyDescent="0.2">
      <c r="A123" s="6"/>
      <c r="B123" s="6"/>
      <c r="C123" s="323"/>
      <c r="D123" s="324"/>
      <c r="E123" s="323"/>
      <c r="F123" s="323"/>
      <c r="G123" s="323"/>
      <c r="H123" s="323"/>
      <c r="I123" s="323"/>
      <c r="J123" s="323"/>
      <c r="K123" s="323"/>
      <c r="L123" s="323"/>
      <c r="M123" s="323"/>
      <c r="N123" s="323"/>
      <c r="O123" s="323"/>
      <c r="P123" s="324"/>
      <c r="Q123" s="37"/>
    </row>
    <row r="124" spans="1:17" ht="20.25" x14ac:dyDescent="0.2">
      <c r="A124" s="6"/>
      <c r="B124" s="6"/>
      <c r="C124" s="323"/>
      <c r="D124" s="324"/>
      <c r="E124" s="323"/>
      <c r="F124" s="323"/>
      <c r="G124" s="323"/>
      <c r="H124" s="323"/>
      <c r="I124" s="323"/>
      <c r="J124" s="323"/>
      <c r="K124" s="323"/>
      <c r="L124" s="323"/>
      <c r="M124" s="323"/>
      <c r="N124" s="37"/>
      <c r="O124" s="37"/>
      <c r="P124" s="37"/>
      <c r="Q124" s="37"/>
    </row>
    <row r="125" spans="1:17" ht="20.25" x14ac:dyDescent="0.2">
      <c r="A125" s="6"/>
      <c r="B125" s="6"/>
      <c r="C125" s="37"/>
      <c r="D125" s="37"/>
      <c r="E125" s="37"/>
      <c r="F125" s="37"/>
      <c r="G125" s="37"/>
      <c r="H125" s="37"/>
      <c r="I125" s="37"/>
      <c r="J125" s="37"/>
      <c r="K125" s="37"/>
      <c r="L125" s="37"/>
      <c r="M125" s="37"/>
      <c r="N125" s="37"/>
      <c r="O125" s="37"/>
      <c r="P125" s="37"/>
      <c r="Q125" s="36"/>
    </row>
    <row r="126" spans="1:17" ht="20.25" x14ac:dyDescent="0.2">
      <c r="A126" s="6"/>
      <c r="B126" s="6"/>
      <c r="C126" s="37"/>
      <c r="D126" s="37"/>
      <c r="E126" s="37"/>
      <c r="F126" s="37"/>
      <c r="G126" s="37"/>
      <c r="H126" s="37"/>
      <c r="I126" s="37"/>
      <c r="J126" s="37"/>
      <c r="K126" s="37"/>
      <c r="L126" s="37"/>
      <c r="M126" s="37"/>
      <c r="N126" s="36"/>
      <c r="O126" s="36"/>
      <c r="P126" s="36"/>
      <c r="Q126" s="36"/>
    </row>
    <row r="127" spans="1:17" ht="20.25" x14ac:dyDescent="0.2">
      <c r="A127" s="6"/>
      <c r="B127" s="6"/>
      <c r="C127" s="36"/>
      <c r="D127" s="36"/>
      <c r="E127" s="36"/>
      <c r="F127" s="36"/>
      <c r="G127" s="36"/>
      <c r="H127" s="36"/>
      <c r="I127" s="36"/>
      <c r="J127" s="36"/>
      <c r="K127" s="36"/>
      <c r="L127" s="36"/>
      <c r="M127" s="36"/>
      <c r="N127" s="36"/>
      <c r="O127" s="36"/>
      <c r="P127" s="36"/>
      <c r="Q127" s="36"/>
    </row>
    <row r="128" spans="1:17" ht="20.25" x14ac:dyDescent="0.2">
      <c r="A128" s="6"/>
      <c r="B128" s="6"/>
      <c r="C128" s="36"/>
      <c r="D128" s="36"/>
      <c r="E128" s="36"/>
      <c r="F128" s="36"/>
      <c r="G128" s="36"/>
      <c r="H128" s="36"/>
      <c r="I128" s="36"/>
      <c r="J128" s="36"/>
      <c r="K128" s="36"/>
      <c r="L128" s="36"/>
      <c r="M128" s="36"/>
      <c r="N128" s="36"/>
      <c r="O128" s="36"/>
      <c r="P128" s="36"/>
      <c r="Q128" s="36"/>
    </row>
    <row r="129" spans="1:17" ht="20.25" x14ac:dyDescent="0.2">
      <c r="A129" s="6"/>
      <c r="B129" s="6"/>
      <c r="C129" s="36"/>
      <c r="D129" s="36"/>
      <c r="E129" s="36"/>
      <c r="F129" s="36"/>
      <c r="G129" s="36"/>
      <c r="H129" s="36"/>
      <c r="I129" s="36"/>
      <c r="J129" s="36"/>
      <c r="K129" s="36"/>
      <c r="L129" s="36"/>
      <c r="M129" s="3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row r="202" spans="1:17" x14ac:dyDescent="0.2">
      <c r="A202" s="6"/>
      <c r="B202" s="6"/>
      <c r="C202" s="6"/>
      <c r="D202" s="6"/>
      <c r="E202" s="6"/>
      <c r="F202" s="6"/>
      <c r="G202" s="6"/>
      <c r="H202" s="6"/>
      <c r="I202" s="6"/>
      <c r="J202" s="6"/>
      <c r="K202" s="6"/>
      <c r="L202" s="6"/>
      <c r="M202" s="6"/>
      <c r="N202" s="6"/>
      <c r="O202" s="6"/>
      <c r="P202" s="6"/>
      <c r="Q202" s="6"/>
    </row>
    <row r="203" spans="1:17" x14ac:dyDescent="0.2">
      <c r="A203" s="6"/>
      <c r="B203" s="6"/>
      <c r="C203" s="6"/>
      <c r="D203" s="6"/>
      <c r="E203" s="6"/>
      <c r="F203" s="6"/>
      <c r="G203" s="6"/>
      <c r="H203" s="6"/>
      <c r="I203" s="6"/>
      <c r="J203" s="6"/>
      <c r="K203" s="6"/>
      <c r="L203" s="6"/>
      <c r="M203" s="6"/>
      <c r="N203" s="6"/>
      <c r="O203" s="6"/>
      <c r="P203" s="6"/>
      <c r="Q203" s="6"/>
    </row>
    <row r="204" spans="1:17" x14ac:dyDescent="0.2">
      <c r="A204" s="6"/>
      <c r="B204" s="6"/>
      <c r="C204" s="6"/>
      <c r="D204" s="6"/>
      <c r="E204" s="6"/>
      <c r="F204" s="6"/>
      <c r="G204" s="6"/>
      <c r="H204" s="6"/>
      <c r="I204" s="6"/>
      <c r="J204" s="6"/>
      <c r="K204" s="6"/>
      <c r="L204" s="6"/>
      <c r="M204" s="6"/>
      <c r="N204" s="6"/>
      <c r="O204" s="6"/>
      <c r="P204" s="6"/>
      <c r="Q204" s="6"/>
    </row>
    <row r="205" spans="1:17" x14ac:dyDescent="0.2">
      <c r="A205" s="6"/>
      <c r="B205" s="6"/>
      <c r="C205" s="6"/>
      <c r="D205" s="6"/>
      <c r="E205" s="6"/>
      <c r="F205" s="6"/>
      <c r="G205" s="6"/>
      <c r="H205" s="6"/>
      <c r="I205" s="6"/>
      <c r="J205" s="6"/>
      <c r="K205" s="6"/>
      <c r="L205" s="6"/>
      <c r="M205" s="6"/>
      <c r="N205" s="6"/>
      <c r="O205" s="6"/>
      <c r="P205" s="6"/>
      <c r="Q205" s="6"/>
    </row>
    <row r="206" spans="1:17" x14ac:dyDescent="0.2">
      <c r="A206" s="6"/>
      <c r="B206" s="6"/>
      <c r="C206" s="6"/>
      <c r="D206" s="6"/>
      <c r="E206" s="6"/>
      <c r="F206" s="6"/>
      <c r="G206" s="6"/>
      <c r="H206" s="6"/>
      <c r="I206" s="6"/>
      <c r="J206" s="6"/>
      <c r="K206" s="6"/>
      <c r="L206" s="6"/>
      <c r="M206" s="6"/>
      <c r="N206" s="6"/>
      <c r="O206" s="6"/>
      <c r="P206" s="6"/>
      <c r="Q206" s="6"/>
    </row>
    <row r="207" spans="1:17" x14ac:dyDescent="0.2">
      <c r="A207" s="6"/>
      <c r="B207" s="6"/>
      <c r="C207" s="6"/>
      <c r="D207" s="6"/>
      <c r="E207" s="6"/>
      <c r="F207" s="6"/>
      <c r="G207" s="6"/>
      <c r="H207" s="6"/>
      <c r="I207" s="6"/>
      <c r="J207" s="6"/>
      <c r="K207" s="6"/>
      <c r="L207" s="6"/>
      <c r="M207" s="6"/>
      <c r="N207" s="6"/>
      <c r="O207" s="6"/>
      <c r="P207" s="6"/>
      <c r="Q207" s="6"/>
    </row>
    <row r="208" spans="1:17" x14ac:dyDescent="0.2">
      <c r="A208" s="6"/>
      <c r="B208" s="6"/>
      <c r="C208" s="6"/>
      <c r="D208" s="6"/>
      <c r="E208" s="6"/>
      <c r="F208" s="6"/>
      <c r="G208" s="6"/>
      <c r="H208" s="6"/>
      <c r="I208" s="6"/>
      <c r="J208" s="6"/>
      <c r="K208" s="6"/>
      <c r="L208" s="6"/>
      <c r="M208" s="6"/>
      <c r="N208" s="6"/>
      <c r="O208" s="6"/>
      <c r="P208" s="6"/>
      <c r="Q208" s="6"/>
    </row>
    <row r="209" spans="1:17" x14ac:dyDescent="0.2">
      <c r="A209" s="6"/>
      <c r="B209" s="6"/>
      <c r="C209" s="6"/>
      <c r="D209" s="6"/>
      <c r="E209" s="6"/>
      <c r="F209" s="6"/>
      <c r="G209" s="6"/>
      <c r="H209" s="6"/>
      <c r="I209" s="6"/>
      <c r="J209" s="6"/>
      <c r="K209" s="6"/>
      <c r="L209" s="6"/>
      <c r="M209" s="6"/>
      <c r="N209" s="6"/>
      <c r="O209" s="6"/>
      <c r="P209" s="6"/>
      <c r="Q209" s="6"/>
    </row>
    <row r="210" spans="1:17" x14ac:dyDescent="0.2">
      <c r="A210" s="6"/>
      <c r="B210" s="6"/>
      <c r="C210" s="6"/>
      <c r="D210" s="6"/>
      <c r="E210" s="6"/>
      <c r="F210" s="6"/>
      <c r="G210" s="6"/>
      <c r="H210" s="6"/>
      <c r="I210" s="6"/>
      <c r="J210" s="6"/>
      <c r="K210" s="6"/>
      <c r="L210" s="6"/>
      <c r="M210" s="6"/>
      <c r="N210" s="6"/>
      <c r="O210" s="6"/>
      <c r="P210" s="6"/>
      <c r="Q210" s="6"/>
    </row>
    <row r="211" spans="1:17" x14ac:dyDescent="0.2">
      <c r="A211" s="6"/>
      <c r="B211" s="6"/>
      <c r="C211" s="6"/>
      <c r="D211" s="6"/>
      <c r="E211" s="6"/>
      <c r="F211" s="6"/>
      <c r="G211" s="6"/>
      <c r="H211" s="6"/>
      <c r="I211" s="6"/>
      <c r="J211" s="6"/>
      <c r="K211" s="6"/>
      <c r="L211" s="6"/>
      <c r="M211" s="6"/>
      <c r="N211" s="6"/>
      <c r="O211" s="6"/>
      <c r="P211" s="6"/>
      <c r="Q211" s="6"/>
    </row>
    <row r="212" spans="1:17" x14ac:dyDescent="0.2">
      <c r="A212" s="6"/>
      <c r="B212" s="6"/>
      <c r="C212" s="6"/>
      <c r="D212" s="6"/>
      <c r="E212" s="6"/>
      <c r="F212" s="6"/>
      <c r="G212" s="6"/>
      <c r="H212" s="6"/>
      <c r="I212" s="6"/>
      <c r="J212" s="6"/>
      <c r="K212" s="6"/>
      <c r="L212" s="6"/>
      <c r="M212" s="6"/>
      <c r="N212" s="6"/>
      <c r="O212" s="6"/>
      <c r="P212" s="6"/>
      <c r="Q212" s="6"/>
    </row>
    <row r="213" spans="1:17" x14ac:dyDescent="0.2">
      <c r="A213" s="6"/>
      <c r="B213" s="6"/>
      <c r="C213" s="6"/>
      <c r="D213" s="6"/>
      <c r="E213" s="6"/>
      <c r="F213" s="6"/>
      <c r="G213" s="6"/>
      <c r="H213" s="6"/>
      <c r="I213" s="6"/>
      <c r="J213" s="6"/>
      <c r="K213" s="6"/>
      <c r="L213" s="6"/>
      <c r="M213" s="6"/>
      <c r="N213" s="6"/>
      <c r="O213" s="6"/>
      <c r="P213" s="6"/>
      <c r="Q213" s="6"/>
    </row>
    <row r="214" spans="1:17" x14ac:dyDescent="0.2">
      <c r="A214" s="6"/>
      <c r="B214" s="6"/>
      <c r="C214" s="6"/>
      <c r="D214" s="6"/>
      <c r="E214" s="6"/>
      <c r="F214" s="6"/>
      <c r="G214" s="6"/>
      <c r="H214" s="6"/>
      <c r="I214" s="6"/>
      <c r="J214" s="6"/>
      <c r="K214" s="6"/>
      <c r="L214" s="6"/>
      <c r="M214" s="6"/>
      <c r="N214" s="6"/>
      <c r="O214" s="6"/>
      <c r="P214" s="6"/>
      <c r="Q214" s="6"/>
    </row>
    <row r="215" spans="1:17" x14ac:dyDescent="0.2">
      <c r="A215" s="6"/>
      <c r="B215" s="6"/>
      <c r="C215" s="6"/>
      <c r="D215" s="6"/>
      <c r="E215" s="6"/>
      <c r="F215" s="6"/>
      <c r="G215" s="6"/>
      <c r="H215" s="6"/>
      <c r="I215" s="6"/>
      <c r="J215" s="6"/>
      <c r="K215" s="6"/>
      <c r="L215" s="6"/>
      <c r="M215" s="6"/>
      <c r="N215" s="6"/>
      <c r="O215" s="6"/>
      <c r="P215" s="6"/>
      <c r="Q215" s="6"/>
    </row>
    <row r="216" spans="1:17" x14ac:dyDescent="0.2">
      <c r="A216" s="6"/>
      <c r="B216" s="6"/>
      <c r="C216" s="6"/>
      <c r="D216" s="6"/>
      <c r="E216" s="6"/>
      <c r="F216" s="6"/>
      <c r="G216" s="6"/>
      <c r="H216" s="6"/>
      <c r="I216" s="6"/>
      <c r="J216" s="6"/>
      <c r="K216" s="6"/>
      <c r="L216" s="6"/>
      <c r="M216" s="6"/>
      <c r="N216" s="6"/>
      <c r="O216" s="6"/>
      <c r="P216" s="6"/>
      <c r="Q216" s="6"/>
    </row>
    <row r="217" spans="1:17" x14ac:dyDescent="0.2">
      <c r="A217" s="6"/>
      <c r="B217" s="6"/>
      <c r="C217" s="6"/>
      <c r="D217" s="6"/>
      <c r="E217" s="6"/>
      <c r="F217" s="6"/>
      <c r="G217" s="6"/>
      <c r="H217" s="6"/>
      <c r="I217" s="6"/>
      <c r="J217" s="6"/>
      <c r="K217" s="6"/>
      <c r="L217" s="6"/>
      <c r="M217" s="6"/>
      <c r="N217" s="6"/>
      <c r="O217" s="6"/>
      <c r="P217" s="6"/>
      <c r="Q217" s="6"/>
    </row>
    <row r="218" spans="1:17" x14ac:dyDescent="0.2">
      <c r="A218" s="6"/>
      <c r="B218" s="6"/>
      <c r="C218" s="6"/>
      <c r="D218" s="6"/>
      <c r="E218" s="6"/>
      <c r="F218" s="6"/>
      <c r="G218" s="6"/>
      <c r="H218" s="6"/>
      <c r="I218" s="6"/>
      <c r="J218" s="6"/>
      <c r="K218" s="6"/>
      <c r="L218" s="6"/>
      <c r="M218" s="6"/>
      <c r="N218" s="6"/>
      <c r="O218" s="6"/>
      <c r="P218" s="6"/>
      <c r="Q218" s="6"/>
    </row>
    <row r="219" spans="1:17" x14ac:dyDescent="0.2">
      <c r="A219" s="6"/>
      <c r="B219" s="6"/>
      <c r="C219" s="6"/>
      <c r="D219" s="6"/>
      <c r="E219" s="6"/>
      <c r="F219" s="6"/>
      <c r="G219" s="6"/>
      <c r="H219" s="6"/>
      <c r="I219" s="6"/>
      <c r="J219" s="6"/>
      <c r="K219" s="6"/>
      <c r="L219" s="6"/>
      <c r="M219" s="6"/>
      <c r="N219" s="6"/>
      <c r="O219" s="6"/>
      <c r="P219" s="6"/>
      <c r="Q219" s="6"/>
    </row>
    <row r="220" spans="1:17" x14ac:dyDescent="0.2">
      <c r="A220" s="6"/>
      <c r="B220" s="6"/>
      <c r="C220" s="6"/>
      <c r="D220" s="6"/>
      <c r="E220" s="6"/>
      <c r="F220" s="6"/>
      <c r="G220" s="6"/>
      <c r="H220" s="6"/>
      <c r="I220" s="6"/>
      <c r="J220" s="6"/>
      <c r="K220" s="6"/>
      <c r="L220" s="6"/>
      <c r="M220" s="6"/>
      <c r="N220" s="6"/>
      <c r="O220" s="6"/>
      <c r="P220" s="6"/>
      <c r="Q220" s="6"/>
    </row>
    <row r="221" spans="1:17" x14ac:dyDescent="0.2">
      <c r="A221" s="6"/>
      <c r="B221" s="6"/>
      <c r="C221" s="6"/>
      <c r="D221" s="6"/>
      <c r="E221" s="6"/>
      <c r="F221" s="6"/>
      <c r="G221" s="6"/>
      <c r="H221" s="6"/>
      <c r="I221" s="6"/>
      <c r="J221" s="6"/>
      <c r="K221" s="6"/>
      <c r="L221" s="6"/>
      <c r="M221" s="6"/>
      <c r="N221" s="6"/>
      <c r="O221" s="6"/>
      <c r="P221" s="6"/>
      <c r="Q221" s="6"/>
    </row>
    <row r="222" spans="1:17" x14ac:dyDescent="0.2">
      <c r="A222" s="6"/>
      <c r="B222" s="6"/>
      <c r="C222" s="6"/>
      <c r="D222" s="6"/>
      <c r="E222" s="6"/>
      <c r="F222" s="6"/>
      <c r="G222" s="6"/>
      <c r="H222" s="6"/>
      <c r="I222" s="6"/>
      <c r="J222" s="6"/>
      <c r="K222" s="6"/>
      <c r="L222" s="6"/>
      <c r="M222" s="6"/>
    </row>
  </sheetData>
  <mergeCells count="70">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5:F35"/>
    <mergeCell ref="P20:Q20"/>
    <mergeCell ref="B21:F21"/>
    <mergeCell ref="B22:F22"/>
    <mergeCell ref="B23:F23"/>
    <mergeCell ref="B24:F24"/>
    <mergeCell ref="B25:F25"/>
    <mergeCell ref="B28:F28"/>
    <mergeCell ref="B29:F29"/>
    <mergeCell ref="B32:F32"/>
    <mergeCell ref="B33:F33"/>
    <mergeCell ref="B34:F34"/>
    <mergeCell ref="B27:F27"/>
    <mergeCell ref="B30:F30"/>
    <mergeCell ref="B31:F31"/>
    <mergeCell ref="B26:F26"/>
    <mergeCell ref="B47:F47"/>
    <mergeCell ref="B36:F36"/>
    <mergeCell ref="B37:F37"/>
    <mergeCell ref="B38:F38"/>
    <mergeCell ref="B39:F39"/>
    <mergeCell ref="B40:F40"/>
    <mergeCell ref="B41:F41"/>
    <mergeCell ref="B42:F42"/>
    <mergeCell ref="B43:F43"/>
    <mergeCell ref="B44:F44"/>
    <mergeCell ref="B45:F45"/>
    <mergeCell ref="B46:F46"/>
    <mergeCell ref="D122:G122"/>
    <mergeCell ref="B48:F48"/>
    <mergeCell ref="B49:F49"/>
    <mergeCell ref="B50:F50"/>
    <mergeCell ref="B51:F51"/>
    <mergeCell ref="B52:F52"/>
    <mergeCell ref="B53:F53"/>
    <mergeCell ref="B54:F54"/>
    <mergeCell ref="A55:F55"/>
    <mergeCell ref="A62:Q62"/>
    <mergeCell ref="A64:Q64"/>
    <mergeCell ref="A59:Q59"/>
    <mergeCell ref="A61:Q61"/>
    <mergeCell ref="A60:Q60"/>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79</vt:i4>
      </vt:variant>
      <vt:variant>
        <vt:lpstr>Rangos con nombre</vt:lpstr>
      </vt:variant>
      <vt:variant>
        <vt:i4>79</vt:i4>
      </vt:variant>
    </vt:vector>
  </HeadingPairs>
  <TitlesOfParts>
    <vt:vector size="158" baseType="lpstr">
      <vt:lpstr>Principio Rector 2</vt:lpstr>
      <vt:lpstr>politica publica 2.1</vt:lpstr>
      <vt:lpstr>estrategia 2.1.1</vt:lpstr>
      <vt:lpstr>estrategia 2.1.1 (2)</vt:lpstr>
      <vt:lpstr>estrategia 2.1.2</vt:lpstr>
      <vt:lpstr>estrategia 2.1.2 (1)</vt:lpstr>
      <vt:lpstr>estrategia 2.1.3 </vt:lpstr>
      <vt:lpstr>estrategia 2.1.3(1)</vt:lpstr>
      <vt:lpstr>estrategia 2.1.3(2)</vt:lpstr>
      <vt:lpstr>estrategia 2.1.3(3)</vt:lpstr>
      <vt:lpstr>estrategia 2.1.3 (4)</vt:lpstr>
      <vt:lpstr>estrategia 2.1.4</vt:lpstr>
      <vt:lpstr>estrategia 2.1.5 </vt:lpstr>
      <vt:lpstr>estrategia 2.1.5  (1)</vt:lpstr>
      <vt:lpstr>estrategia 2.1.5  (2)</vt:lpstr>
      <vt:lpstr>estrategia 2.1.6</vt:lpstr>
      <vt:lpstr>estrategia 2.1.7</vt:lpstr>
      <vt:lpstr>politica publica 2.2</vt:lpstr>
      <vt:lpstr>estrategia 2.2.1</vt:lpstr>
      <vt:lpstr>estrategia 2.2.2</vt:lpstr>
      <vt:lpstr>estrategia 2.2.3</vt:lpstr>
      <vt:lpstr>estrategia 2.2.4</vt:lpstr>
      <vt:lpstr>estrategia 2.2.5</vt:lpstr>
      <vt:lpstr>estrategia 2.2.6</vt:lpstr>
      <vt:lpstr>estrategia 2.2.7</vt:lpstr>
      <vt:lpstr>estrategia 2.2.8</vt:lpstr>
      <vt:lpstr>politica publica 2.3</vt:lpstr>
      <vt:lpstr>estrategia 2.3.1</vt:lpstr>
      <vt:lpstr>estrategia 2.3.2</vt:lpstr>
      <vt:lpstr>estrategia 2.3.3</vt:lpstr>
      <vt:lpstr>estrategia 2.3.4</vt:lpstr>
      <vt:lpstr>politica publica 2.4</vt:lpstr>
      <vt:lpstr>estrategia 2.4.1</vt:lpstr>
      <vt:lpstr>estrategia 2.4.2</vt:lpstr>
      <vt:lpstr>estrategia 2.4.2 (1)</vt:lpstr>
      <vt:lpstr>estrategia 2.4.3</vt:lpstr>
      <vt:lpstr>estrategia 2.4.5</vt:lpstr>
      <vt:lpstr>estrategia 2.4.6</vt:lpstr>
      <vt:lpstr>estrategia 2.4.7</vt:lpstr>
      <vt:lpstr>estrategia 2.4.8</vt:lpstr>
      <vt:lpstr>estrategia 2.4.9</vt:lpstr>
      <vt:lpstr>estrategia 2.4.10</vt:lpstr>
      <vt:lpstr>politica publica  2.5</vt:lpstr>
      <vt:lpstr>estrategia 2.5.1</vt:lpstr>
      <vt:lpstr>estrategia 2.5.2</vt:lpstr>
      <vt:lpstr>estrategia 2.5.3</vt:lpstr>
      <vt:lpstr>estrategia 2.5.4 </vt:lpstr>
      <vt:lpstr>estrategia 2.5.5</vt:lpstr>
      <vt:lpstr>politica publica 2.6</vt:lpstr>
      <vt:lpstr>estrategia 2.6.1</vt:lpstr>
      <vt:lpstr>estrategia 2.6.2</vt:lpstr>
      <vt:lpstr>estrategia 2.6.3</vt:lpstr>
      <vt:lpstr>estrategia 2.6.4</vt:lpstr>
      <vt:lpstr>estrategia 2.6.5</vt:lpstr>
      <vt:lpstr>estrategia 2.6.6</vt:lpstr>
      <vt:lpstr>estrategia 2.6.7</vt:lpstr>
      <vt:lpstr>politica publica 2.7</vt:lpstr>
      <vt:lpstr>estrategia 2.7.1</vt:lpstr>
      <vt:lpstr>estrategia 2.7.2</vt:lpstr>
      <vt:lpstr>politica publica 2.8</vt:lpstr>
      <vt:lpstr>estrategia 2.8.2</vt:lpstr>
      <vt:lpstr>estrategia 2.8.3</vt:lpstr>
      <vt:lpstr>estrategia 2.8.9</vt:lpstr>
      <vt:lpstr>politica publica 2.9 </vt:lpstr>
      <vt:lpstr>estrategia 2.9.2</vt:lpstr>
      <vt:lpstr>estrategia 2.9.5 </vt:lpstr>
      <vt:lpstr>estrategia 2.9.5 (1)</vt:lpstr>
      <vt:lpstr>estrategia 2.9.5 (2)</vt:lpstr>
      <vt:lpstr>estrategia 2.9.5 (3)</vt:lpstr>
      <vt:lpstr>estrategia 2.9.5 (4)</vt:lpstr>
      <vt:lpstr>estrategia 2.9.6</vt:lpstr>
      <vt:lpstr>estrategia 2.9.6 (1)</vt:lpstr>
      <vt:lpstr>politica publica 2.10</vt:lpstr>
      <vt:lpstr>estrategia 2.10.1</vt:lpstr>
      <vt:lpstr>estrategia 2.10.2</vt:lpstr>
      <vt:lpstr>estrategia 2.10.3</vt:lpstr>
      <vt:lpstr>estrategia 2.10.4</vt:lpstr>
      <vt:lpstr>estrategia 2.10.5</vt:lpstr>
      <vt:lpstr>estrategia 2.10.7</vt:lpstr>
      <vt:lpstr>'estrategia 2.1.1'!Área_de_impresión</vt:lpstr>
      <vt:lpstr>'estrategia 2.1.1 (2)'!Área_de_impresión</vt:lpstr>
      <vt:lpstr>'estrategia 2.1.2'!Área_de_impresión</vt:lpstr>
      <vt:lpstr>'estrategia 2.1.2 (1)'!Área_de_impresión</vt:lpstr>
      <vt:lpstr>'estrategia 2.1.3 '!Área_de_impresión</vt:lpstr>
      <vt:lpstr>'estrategia 2.1.3 (4)'!Área_de_impresión</vt:lpstr>
      <vt:lpstr>'estrategia 2.1.3(1)'!Área_de_impresión</vt:lpstr>
      <vt:lpstr>'estrategia 2.1.3(2)'!Área_de_impresión</vt:lpstr>
      <vt:lpstr>'estrategia 2.1.3(3)'!Área_de_impresión</vt:lpstr>
      <vt:lpstr>'estrategia 2.1.4'!Área_de_impresión</vt:lpstr>
      <vt:lpstr>'estrategia 2.1.5 '!Área_de_impresión</vt:lpstr>
      <vt:lpstr>'estrategia 2.1.5  (1)'!Área_de_impresión</vt:lpstr>
      <vt:lpstr>'estrategia 2.1.5  (2)'!Área_de_impresión</vt:lpstr>
      <vt:lpstr>'estrategia 2.1.6'!Área_de_impresión</vt:lpstr>
      <vt:lpstr>'estrategia 2.1.7'!Área_de_impresión</vt:lpstr>
      <vt:lpstr>'estrategia 2.10.1'!Área_de_impresión</vt:lpstr>
      <vt:lpstr>'estrategia 2.10.2'!Área_de_impresión</vt:lpstr>
      <vt:lpstr>'estrategia 2.10.3'!Área_de_impresión</vt:lpstr>
      <vt:lpstr>'estrategia 2.10.4'!Área_de_impresión</vt:lpstr>
      <vt:lpstr>'estrategia 2.10.5'!Área_de_impresión</vt:lpstr>
      <vt:lpstr>'estrategia 2.10.7'!Área_de_impresión</vt:lpstr>
      <vt:lpstr>'estrategia 2.2.1'!Área_de_impresión</vt:lpstr>
      <vt:lpstr>'estrategia 2.2.2'!Área_de_impresión</vt:lpstr>
      <vt:lpstr>'estrategia 2.2.3'!Área_de_impresión</vt:lpstr>
      <vt:lpstr>'estrategia 2.2.4'!Área_de_impresión</vt:lpstr>
      <vt:lpstr>'estrategia 2.2.5'!Área_de_impresión</vt:lpstr>
      <vt:lpstr>'estrategia 2.2.6'!Área_de_impresión</vt:lpstr>
      <vt:lpstr>'estrategia 2.2.7'!Área_de_impresión</vt:lpstr>
      <vt:lpstr>'estrategia 2.2.8'!Área_de_impresión</vt:lpstr>
      <vt:lpstr>'estrategia 2.3.1'!Área_de_impresión</vt:lpstr>
      <vt:lpstr>'estrategia 2.3.2'!Área_de_impresión</vt:lpstr>
      <vt:lpstr>'estrategia 2.3.3'!Área_de_impresión</vt:lpstr>
      <vt:lpstr>'estrategia 2.3.4'!Área_de_impresión</vt:lpstr>
      <vt:lpstr>'estrategia 2.4.1'!Área_de_impresión</vt:lpstr>
      <vt:lpstr>'estrategia 2.4.10'!Área_de_impresión</vt:lpstr>
      <vt:lpstr>'estrategia 2.4.2'!Área_de_impresión</vt:lpstr>
      <vt:lpstr>'estrategia 2.4.2 (1)'!Área_de_impresión</vt:lpstr>
      <vt:lpstr>'estrategia 2.4.3'!Área_de_impresión</vt:lpstr>
      <vt:lpstr>'estrategia 2.4.5'!Área_de_impresión</vt:lpstr>
      <vt:lpstr>'estrategia 2.4.6'!Área_de_impresión</vt:lpstr>
      <vt:lpstr>'estrategia 2.4.7'!Área_de_impresión</vt:lpstr>
      <vt:lpstr>'estrategia 2.4.8'!Área_de_impresión</vt:lpstr>
      <vt:lpstr>'estrategia 2.4.9'!Área_de_impresión</vt:lpstr>
      <vt:lpstr>'estrategia 2.5.1'!Área_de_impresión</vt:lpstr>
      <vt:lpstr>'estrategia 2.5.2'!Área_de_impresión</vt:lpstr>
      <vt:lpstr>'estrategia 2.5.3'!Área_de_impresión</vt:lpstr>
      <vt:lpstr>'estrategia 2.5.4 '!Área_de_impresión</vt:lpstr>
      <vt:lpstr>'estrategia 2.5.5'!Área_de_impresión</vt:lpstr>
      <vt:lpstr>'estrategia 2.6.1'!Área_de_impresión</vt:lpstr>
      <vt:lpstr>'estrategia 2.6.2'!Área_de_impresión</vt:lpstr>
      <vt:lpstr>'estrategia 2.6.3'!Área_de_impresión</vt:lpstr>
      <vt:lpstr>'estrategia 2.6.4'!Área_de_impresión</vt:lpstr>
      <vt:lpstr>'estrategia 2.6.5'!Área_de_impresión</vt:lpstr>
      <vt:lpstr>'estrategia 2.6.6'!Área_de_impresión</vt:lpstr>
      <vt:lpstr>'estrategia 2.6.7'!Área_de_impresión</vt:lpstr>
      <vt:lpstr>'estrategia 2.7.1'!Área_de_impresión</vt:lpstr>
      <vt:lpstr>'estrategia 2.7.2'!Área_de_impresión</vt:lpstr>
      <vt:lpstr>'estrategia 2.8.2'!Área_de_impresión</vt:lpstr>
      <vt:lpstr>'estrategia 2.8.3'!Área_de_impresión</vt:lpstr>
      <vt:lpstr>'estrategia 2.8.9'!Área_de_impresión</vt:lpstr>
      <vt:lpstr>'estrategia 2.9.2'!Área_de_impresión</vt:lpstr>
      <vt:lpstr>'estrategia 2.9.5 '!Área_de_impresión</vt:lpstr>
      <vt:lpstr>'estrategia 2.9.5 (1)'!Área_de_impresión</vt:lpstr>
      <vt:lpstr>'estrategia 2.9.5 (2)'!Área_de_impresión</vt:lpstr>
      <vt:lpstr>'estrategia 2.9.5 (3)'!Área_de_impresión</vt:lpstr>
      <vt:lpstr>'estrategia 2.9.5 (4)'!Área_de_impresión</vt:lpstr>
      <vt:lpstr>'estrategia 2.9.6'!Área_de_impresión</vt:lpstr>
      <vt:lpstr>'estrategia 2.9.6 (1)'!Área_de_impresión</vt:lpstr>
      <vt:lpstr>'politica publica  2.5'!Área_de_impresión</vt:lpstr>
      <vt:lpstr>'politica publica 2.1'!Área_de_impresión</vt:lpstr>
      <vt:lpstr>'politica publica 2.10'!Área_de_impresión</vt:lpstr>
      <vt:lpstr>'politica publica 2.2'!Área_de_impresión</vt:lpstr>
      <vt:lpstr>'politica publica 2.3'!Área_de_impresión</vt:lpstr>
      <vt:lpstr>'politica publica 2.4'!Área_de_impresión</vt:lpstr>
      <vt:lpstr>'politica publica 2.6'!Área_de_impresión</vt:lpstr>
      <vt:lpstr>'politica publica 2.7'!Área_de_impresión</vt:lpstr>
      <vt:lpstr>'politica publica 2.8'!Área_de_impresión</vt:lpstr>
      <vt:lpstr>'politica publica 2.9 '!Área_de_impresión</vt:lpstr>
      <vt:lpstr>'Principio Rector 2'!Área_de_impresión</vt:lpstr>
    </vt:vector>
  </TitlesOfParts>
  <Company>sefin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RVillalobos</dc:creator>
  <cp:lastModifiedBy>Marina Juanes Ceballos</cp:lastModifiedBy>
  <cp:lastPrinted>2025-10-24T16:58:37Z</cp:lastPrinted>
  <dcterms:created xsi:type="dcterms:W3CDTF">2013-07-01T17:40:25Z</dcterms:created>
  <dcterms:modified xsi:type="dcterms:W3CDTF">2025-10-24T16:59:33Z</dcterms:modified>
</cp:coreProperties>
</file>